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oemservicesgroup-my.sharepoint.com/personal/maxime_pene_oemservices_aero/Documents/Bureau/"/>
    </mc:Choice>
  </mc:AlternateContent>
  <xr:revisionPtr revIDLastSave="13" documentId="8_{7163DC75-12E8-49D5-B772-DE796205BEB5}" xr6:coauthVersionLast="47" xr6:coauthVersionMax="47" xr10:uidLastSave="{FCEC584F-B573-4D19-9AF5-70CEEB07A9F7}"/>
  <bookViews>
    <workbookView xWindow="-28920" yWindow="-15" windowWidth="29040" windowHeight="15720" tabRatio="761" firstSheet="1" activeTab="1" xr2:uid="{00000000-000D-0000-FFFF-FFFF00000000}"/>
  </bookViews>
  <sheets>
    <sheet name=" performance Picking" sheetId="1" state="hidden" r:id="rId1"/>
    <sheet name="Performance entrée en stock" sheetId="5" r:id="rId2"/>
    <sheet name="Données Entrée en stock" sheetId="13" r:id="rId3"/>
    <sheet name="Performance Picking " sheetId="8" state="hidden" r:id="rId4"/>
    <sheet name="Analyse par personne" sheetId="3" state="hidden" r:id="rId5"/>
    <sheet name="Données" sheetId="2" state="hidden" r:id="rId6"/>
    <sheet name="Données inventaire" sheetId="9" state="hidden" r:id="rId7"/>
    <sheet name="Performance inventaire" sheetId="4" state="hidden" r:id="rId8"/>
    <sheet name="Données simplifiées performance" sheetId="11" state="hidden" r:id="rId9"/>
    <sheet name="Performance Ecarts" sheetId="7" state="hidden" r:id="rId10"/>
    <sheet name="Données liste" sheetId="12" state="hidden" r:id="rId11"/>
  </sheets>
  <externalReferences>
    <externalReference r:id="rId12"/>
    <externalReference r:id="rId13"/>
  </externalReferences>
  <definedNames>
    <definedName name="_xlnm._FilterDatabase" localSheetId="9" hidden="1">'Performance Ecarts'!$A$1:$M$405</definedName>
    <definedName name="_xlnm._FilterDatabase" localSheetId="1" hidden="1">'Performance entrée en stock'!$A$1:$F$325</definedName>
    <definedName name="_xlnm._FilterDatabase" localSheetId="7" hidden="1">'Performance inventaire'!$A$1:$M$299</definedName>
    <definedName name="_xlnm._FilterDatabase" localSheetId="3" hidden="1">'Performance Picking '!$A$1:$CA$395</definedName>
    <definedName name="T_JF">'[1]Jours fériés'!$B$4:$B$42</definedName>
  </definedNames>
  <calcPr calcId="191029" calcOnSave="0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5" i="5" l="1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G103" i="5"/>
  <c r="G251" i="5"/>
  <c r="G274" i="5"/>
  <c r="G250" i="5"/>
  <c r="G259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2" i="5"/>
  <c r="G253" i="5"/>
  <c r="G254" i="5"/>
  <c r="G255" i="5"/>
  <c r="G256" i="5"/>
  <c r="G257" i="5"/>
  <c r="G258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3" i="5"/>
  <c r="G2" i="5"/>
  <c r="F150" i="5"/>
  <c r="F222" i="5" l="1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179" i="5"/>
  <c r="F210" i="5" l="1"/>
  <c r="F211" i="5"/>
  <c r="F212" i="5"/>
  <c r="F213" i="5"/>
  <c r="F214" i="5"/>
  <c r="F215" i="5"/>
  <c r="F216" i="5"/>
  <c r="F217" i="5"/>
  <c r="F218" i="5"/>
  <c r="F219" i="5"/>
  <c r="F220" i="5"/>
  <c r="F221" i="5"/>
  <c r="I2" i="8" l="1"/>
  <c r="AJ32" i="8"/>
  <c r="AK32" i="8" s="1"/>
  <c r="AC32" i="8"/>
  <c r="AD32" i="8" s="1"/>
  <c r="V32" i="8"/>
  <c r="W32" i="8" s="1"/>
  <c r="O32" i="8"/>
  <c r="P32" i="8" s="1"/>
  <c r="AQ32" i="8"/>
  <c r="AR32" i="8"/>
  <c r="AX32" i="8"/>
  <c r="AY32" i="8"/>
  <c r="BE32" i="8"/>
  <c r="F19" i="5" l="1"/>
  <c r="F103" i="5" l="1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38" i="5"/>
  <c r="F139" i="5"/>
  <c r="F140" i="5"/>
  <c r="F141" i="5"/>
  <c r="F142" i="5"/>
  <c r="F143" i="5"/>
  <c r="F144" i="5"/>
  <c r="F145" i="5"/>
  <c r="F146" i="5"/>
  <c r="F147" i="5"/>
  <c r="F149" i="5"/>
  <c r="F148" i="5"/>
  <c r="F127" i="5"/>
  <c r="F128" i="5"/>
  <c r="F129" i="5"/>
  <c r="F130" i="5"/>
  <c r="F131" i="5"/>
  <c r="F132" i="5"/>
  <c r="F133" i="5"/>
  <c r="F134" i="5"/>
  <c r="F135" i="5"/>
  <c r="F136" i="5"/>
  <c r="F137" i="5"/>
  <c r="F102" i="5"/>
  <c r="F69" i="5"/>
  <c r="F70" i="5"/>
  <c r="F71" i="5"/>
  <c r="F72" i="5"/>
  <c r="F73" i="5"/>
  <c r="F74" i="5"/>
  <c r="F75" i="5"/>
  <c r="F76" i="5"/>
  <c r="F77" i="5"/>
  <c r="F78" i="5"/>
  <c r="F79" i="5"/>
  <c r="F80" i="5"/>
  <c r="F57" i="5"/>
  <c r="F58" i="5"/>
  <c r="F59" i="5"/>
  <c r="F60" i="5"/>
  <c r="F61" i="5"/>
  <c r="F62" i="5"/>
  <c r="F63" i="5"/>
  <c r="F64" i="5"/>
  <c r="F65" i="5"/>
  <c r="F66" i="5"/>
  <c r="F67" i="5"/>
  <c r="F68" i="5"/>
  <c r="F54" i="5"/>
  <c r="F55" i="5"/>
  <c r="F56" i="5"/>
  <c r="F53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20" i="5"/>
  <c r="F2" i="5"/>
  <c r="F3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B2" i="11"/>
  <c r="B1" i="11"/>
  <c r="I3" i="8"/>
  <c r="I4" i="8"/>
  <c r="I5" i="8"/>
  <c r="I6" i="8"/>
  <c r="I7" i="8"/>
  <c r="I8" i="8"/>
  <c r="I14" i="8"/>
  <c r="I15" i="8"/>
  <c r="I21" i="8"/>
  <c r="I22" i="8"/>
  <c r="I24" i="8"/>
  <c r="I25" i="8"/>
  <c r="I27" i="8"/>
  <c r="I28" i="8"/>
  <c r="I29" i="8"/>
  <c r="I31" i="8"/>
  <c r="I35" i="8"/>
  <c r="I36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BT395" i="8"/>
  <c r="BT394" i="8"/>
  <c r="BT393" i="8"/>
  <c r="BT392" i="8"/>
  <c r="BT391" i="8"/>
  <c r="BT390" i="8"/>
  <c r="BT389" i="8"/>
  <c r="BT388" i="8"/>
  <c r="BT387" i="8"/>
  <c r="BT386" i="8"/>
  <c r="BT385" i="8"/>
  <c r="BT384" i="8"/>
  <c r="BT383" i="8"/>
  <c r="BT382" i="8"/>
  <c r="BT381" i="8"/>
  <c r="BT380" i="8"/>
  <c r="BT379" i="8"/>
  <c r="BT378" i="8"/>
  <c r="BT377" i="8"/>
  <c r="BT376" i="8"/>
  <c r="BT375" i="8"/>
  <c r="BT374" i="8"/>
  <c r="BT373" i="8"/>
  <c r="BT372" i="8"/>
  <c r="BT371" i="8"/>
  <c r="BT370" i="8"/>
  <c r="BT369" i="8"/>
  <c r="BT368" i="8"/>
  <c r="BT367" i="8"/>
  <c r="BT366" i="8"/>
  <c r="BT365" i="8"/>
  <c r="BT364" i="8"/>
  <c r="BT363" i="8"/>
  <c r="BT362" i="8"/>
  <c r="BT361" i="8"/>
  <c r="BT360" i="8"/>
  <c r="BT359" i="8"/>
  <c r="BT358" i="8"/>
  <c r="BT357" i="8"/>
  <c r="BT356" i="8"/>
  <c r="BT355" i="8"/>
  <c r="BT354" i="8"/>
  <c r="BT353" i="8"/>
  <c r="BT352" i="8"/>
  <c r="BT351" i="8"/>
  <c r="BT350" i="8"/>
  <c r="BT349" i="8"/>
  <c r="BT348" i="8"/>
  <c r="BT347" i="8"/>
  <c r="BT346" i="8"/>
  <c r="BT345" i="8"/>
  <c r="BT344" i="8"/>
  <c r="BT343" i="8"/>
  <c r="BT342" i="8"/>
  <c r="BT341" i="8"/>
  <c r="BT340" i="8"/>
  <c r="BT339" i="8"/>
  <c r="BT338" i="8"/>
  <c r="BT337" i="8"/>
  <c r="BT336" i="8"/>
  <c r="BT335" i="8"/>
  <c r="BT334" i="8"/>
  <c r="BT333" i="8"/>
  <c r="BT332" i="8"/>
  <c r="BT331" i="8"/>
  <c r="BT330" i="8"/>
  <c r="BT329" i="8"/>
  <c r="BT328" i="8"/>
  <c r="BT327" i="8"/>
  <c r="BT326" i="8"/>
  <c r="BT325" i="8"/>
  <c r="BT324" i="8"/>
  <c r="BT323" i="8"/>
  <c r="BT322" i="8"/>
  <c r="BT321" i="8"/>
  <c r="BT320" i="8"/>
  <c r="BT319" i="8"/>
  <c r="BT318" i="8"/>
  <c r="BT317" i="8"/>
  <c r="BT316" i="8"/>
  <c r="BT315" i="8"/>
  <c r="BT314" i="8"/>
  <c r="BT313" i="8"/>
  <c r="BT312" i="8"/>
  <c r="BT311" i="8"/>
  <c r="BT310" i="8"/>
  <c r="BT309" i="8"/>
  <c r="BT308" i="8"/>
  <c r="BT307" i="8"/>
  <c r="BT306" i="8"/>
  <c r="BT305" i="8"/>
  <c r="BT304" i="8"/>
  <c r="BT303" i="8"/>
  <c r="BT302" i="8"/>
  <c r="BT301" i="8"/>
  <c r="BT300" i="8"/>
  <c r="BT299" i="8"/>
  <c r="BT298" i="8"/>
  <c r="BT297" i="8"/>
  <c r="BT296" i="8"/>
  <c r="BT295" i="8"/>
  <c r="BT294" i="8"/>
  <c r="BT293" i="8"/>
  <c r="BT292" i="8"/>
  <c r="BT291" i="8"/>
  <c r="BT290" i="8"/>
  <c r="BT289" i="8"/>
  <c r="BT288" i="8"/>
  <c r="BT287" i="8"/>
  <c r="BT286" i="8"/>
  <c r="BT285" i="8"/>
  <c r="BT284" i="8"/>
  <c r="BT283" i="8"/>
  <c r="BT282" i="8"/>
  <c r="BT281" i="8"/>
  <c r="BT280" i="8"/>
  <c r="BT279" i="8"/>
  <c r="BT278" i="8"/>
  <c r="BT277" i="8"/>
  <c r="BT276" i="8"/>
  <c r="BT275" i="8"/>
  <c r="BT274" i="8"/>
  <c r="BT273" i="8"/>
  <c r="BT272" i="8"/>
  <c r="BT271" i="8"/>
  <c r="BT270" i="8"/>
  <c r="BT269" i="8"/>
  <c r="BT268" i="8"/>
  <c r="BT267" i="8"/>
  <c r="BT266" i="8"/>
  <c r="BT265" i="8"/>
  <c r="BT264" i="8"/>
  <c r="BT263" i="8"/>
  <c r="BT262" i="8"/>
  <c r="BT261" i="8"/>
  <c r="BT260" i="8"/>
  <c r="BT259" i="8"/>
  <c r="BT258" i="8"/>
  <c r="BT257" i="8"/>
  <c r="BT256" i="8"/>
  <c r="BT255" i="8"/>
  <c r="BT254" i="8"/>
  <c r="BT253" i="8"/>
  <c r="BT252" i="8"/>
  <c r="BT251" i="8"/>
  <c r="BT250" i="8"/>
  <c r="BT249" i="8"/>
  <c r="BT248" i="8"/>
  <c r="BT247" i="8"/>
  <c r="BT246" i="8"/>
  <c r="BT245" i="8"/>
  <c r="BT244" i="8"/>
  <c r="BT243" i="8"/>
  <c r="BT242" i="8"/>
  <c r="BT241" i="8"/>
  <c r="BT240" i="8"/>
  <c r="BT239" i="8"/>
  <c r="BT238" i="8"/>
  <c r="BT237" i="8"/>
  <c r="BT236" i="8"/>
  <c r="BT235" i="8"/>
  <c r="BT234" i="8"/>
  <c r="BT233" i="8"/>
  <c r="BT232" i="8"/>
  <c r="BT231" i="8"/>
  <c r="BT230" i="8"/>
  <c r="BT229" i="8"/>
  <c r="BT228" i="8"/>
  <c r="BT227" i="8"/>
  <c r="BT226" i="8"/>
  <c r="BT225" i="8"/>
  <c r="BT224" i="8"/>
  <c r="BT223" i="8"/>
  <c r="BT222" i="8"/>
  <c r="BT221" i="8"/>
  <c r="BT220" i="8"/>
  <c r="BT219" i="8"/>
  <c r="BT218" i="8"/>
  <c r="BT217" i="8"/>
  <c r="BT216" i="8"/>
  <c r="BT215" i="8"/>
  <c r="BT214" i="8"/>
  <c r="BT213" i="8"/>
  <c r="BT212" i="8"/>
  <c r="BT211" i="8"/>
  <c r="BT210" i="8"/>
  <c r="BT209" i="8"/>
  <c r="BT208" i="8"/>
  <c r="BT207" i="8"/>
  <c r="BT206" i="8"/>
  <c r="BT205" i="8"/>
  <c r="BT204" i="8"/>
  <c r="BT203" i="8"/>
  <c r="BT202" i="8"/>
  <c r="BT201" i="8"/>
  <c r="BT200" i="8"/>
  <c r="BT199" i="8"/>
  <c r="BT198" i="8"/>
  <c r="BT197" i="8"/>
  <c r="BT196" i="8"/>
  <c r="BT195" i="8"/>
  <c r="BT194" i="8"/>
  <c r="BT193" i="8"/>
  <c r="BT192" i="8"/>
  <c r="BT191" i="8"/>
  <c r="BT190" i="8"/>
  <c r="BT189" i="8"/>
  <c r="BT188" i="8"/>
  <c r="BT187" i="8"/>
  <c r="BT186" i="8"/>
  <c r="BT185" i="8"/>
  <c r="BT184" i="8"/>
  <c r="BT183" i="8"/>
  <c r="BT182" i="8"/>
  <c r="BT181" i="8"/>
  <c r="BT180" i="8"/>
  <c r="BT179" i="8"/>
  <c r="BT178" i="8"/>
  <c r="BT177" i="8"/>
  <c r="BT176" i="8"/>
  <c r="BT175" i="8"/>
  <c r="BT174" i="8"/>
  <c r="BT173" i="8"/>
  <c r="BT172" i="8"/>
  <c r="BT171" i="8"/>
  <c r="BT170" i="8"/>
  <c r="BT169" i="8"/>
  <c r="BT168" i="8"/>
  <c r="BT167" i="8"/>
  <c r="BT166" i="8"/>
  <c r="BT165" i="8"/>
  <c r="BT164" i="8"/>
  <c r="BT163" i="8"/>
  <c r="BT162" i="8"/>
  <c r="BT161" i="8"/>
  <c r="BT160" i="8"/>
  <c r="BT159" i="8"/>
  <c r="BT158" i="8"/>
  <c r="BT157" i="8"/>
  <c r="BT156" i="8"/>
  <c r="BT155" i="8"/>
  <c r="BT154" i="8"/>
  <c r="BT153" i="8"/>
  <c r="BT152" i="8"/>
  <c r="BT151" i="8"/>
  <c r="BT150" i="8"/>
  <c r="BT149" i="8"/>
  <c r="BT148" i="8"/>
  <c r="BT147" i="8"/>
  <c r="BT146" i="8"/>
  <c r="BT145" i="8"/>
  <c r="BT144" i="8"/>
  <c r="BT143" i="8"/>
  <c r="BT142" i="8"/>
  <c r="BT141" i="8"/>
  <c r="BT140" i="8"/>
  <c r="BT139" i="8"/>
  <c r="BT138" i="8"/>
  <c r="BT137" i="8"/>
  <c r="BT136" i="8"/>
  <c r="BT135" i="8"/>
  <c r="BT134" i="8"/>
  <c r="BT133" i="8"/>
  <c r="BT132" i="8"/>
  <c r="BT131" i="8"/>
  <c r="BT130" i="8"/>
  <c r="BT129" i="8"/>
  <c r="BT128" i="8"/>
  <c r="BT127" i="8"/>
  <c r="BT126" i="8"/>
  <c r="BT125" i="8"/>
  <c r="BT124" i="8"/>
  <c r="BT123" i="8"/>
  <c r="BT122" i="8"/>
  <c r="BT121" i="8"/>
  <c r="BT120" i="8"/>
  <c r="BT119" i="8"/>
  <c r="BT118" i="8"/>
  <c r="BT117" i="8"/>
  <c r="BT116" i="8"/>
  <c r="BT115" i="8"/>
  <c r="BT114" i="8"/>
  <c r="BT113" i="8"/>
  <c r="BT112" i="8"/>
  <c r="BT111" i="8"/>
  <c r="BT110" i="8"/>
  <c r="BT109" i="8"/>
  <c r="BT108" i="8"/>
  <c r="BT107" i="8"/>
  <c r="BT106" i="8"/>
  <c r="BT105" i="8"/>
  <c r="BT104" i="8"/>
  <c r="BT103" i="8"/>
  <c r="BT102" i="8"/>
  <c r="BT101" i="8"/>
  <c r="BT100" i="8"/>
  <c r="BT99" i="8"/>
  <c r="BT98" i="8"/>
  <c r="BT97" i="8"/>
  <c r="BT96" i="8"/>
  <c r="BT95" i="8"/>
  <c r="BT94" i="8"/>
  <c r="BT93" i="8"/>
  <c r="BT92" i="8"/>
  <c r="BT91" i="8"/>
  <c r="BT90" i="8"/>
  <c r="BT89" i="8"/>
  <c r="BT88" i="8"/>
  <c r="BT87" i="8"/>
  <c r="BT86" i="8"/>
  <c r="BT85" i="8"/>
  <c r="BT84" i="8"/>
  <c r="BT83" i="8"/>
  <c r="BT82" i="8"/>
  <c r="BT81" i="8"/>
  <c r="BT80" i="8"/>
  <c r="BT79" i="8"/>
  <c r="BT78" i="8"/>
  <c r="BT77" i="8"/>
  <c r="BT76" i="8"/>
  <c r="BT75" i="8"/>
  <c r="BT74" i="8"/>
  <c r="BT73" i="8"/>
  <c r="BT72" i="8"/>
  <c r="BT71" i="8"/>
  <c r="BT70" i="8"/>
  <c r="BT69" i="8"/>
  <c r="BT68" i="8"/>
  <c r="BT67" i="8"/>
  <c r="BT66" i="8"/>
  <c r="BT65" i="8"/>
  <c r="BT64" i="8"/>
  <c r="BT63" i="8"/>
  <c r="BT62" i="8"/>
  <c r="BT61" i="8"/>
  <c r="BT60" i="8"/>
  <c r="BT59" i="8"/>
  <c r="BT58" i="8"/>
  <c r="BT57" i="8"/>
  <c r="BT56" i="8"/>
  <c r="BT55" i="8"/>
  <c r="BT54" i="8"/>
  <c r="BT53" i="8"/>
  <c r="BT52" i="8"/>
  <c r="BT51" i="8"/>
  <c r="BT50" i="8"/>
  <c r="BT49" i="8"/>
  <c r="BT48" i="8"/>
  <c r="BT47" i="8"/>
  <c r="BT46" i="8"/>
  <c r="BT45" i="8"/>
  <c r="BT44" i="8"/>
  <c r="BT43" i="8"/>
  <c r="BT42" i="8"/>
  <c r="BT41" i="8"/>
  <c r="BT40" i="8"/>
  <c r="BT39" i="8"/>
  <c r="BT37" i="8"/>
  <c r="BT36" i="8"/>
  <c r="BT35" i="8"/>
  <c r="BT34" i="8"/>
  <c r="BT33" i="8"/>
  <c r="BT32" i="8"/>
  <c r="BT31" i="8"/>
  <c r="BT30" i="8"/>
  <c r="BT29" i="8"/>
  <c r="BT28" i="8"/>
  <c r="BT27" i="8"/>
  <c r="BT26" i="8"/>
  <c r="BT25" i="8"/>
  <c r="BT24" i="8"/>
  <c r="BT23" i="8"/>
  <c r="BT22" i="8"/>
  <c r="BT21" i="8"/>
  <c r="BT20" i="8"/>
  <c r="BT18" i="8"/>
  <c r="BT16" i="8"/>
  <c r="BT15" i="8"/>
  <c r="BT14" i="8"/>
  <c r="BT13" i="8"/>
  <c r="BT11" i="8"/>
  <c r="BT8" i="8"/>
  <c r="BT7" i="8"/>
  <c r="BT6" i="8"/>
  <c r="BT5" i="8"/>
  <c r="BT4" i="8"/>
  <c r="BT3" i="8"/>
  <c r="BT2" i="8"/>
  <c r="BF395" i="8"/>
  <c r="BF394" i="8"/>
  <c r="BF393" i="8"/>
  <c r="BF392" i="8"/>
  <c r="BF391" i="8"/>
  <c r="BF390" i="8"/>
  <c r="BF389" i="8"/>
  <c r="BF388" i="8"/>
  <c r="BF387" i="8"/>
  <c r="BF386" i="8"/>
  <c r="BF385" i="8"/>
  <c r="BF384" i="8"/>
  <c r="BF383" i="8"/>
  <c r="BF382" i="8"/>
  <c r="BF381" i="8"/>
  <c r="BF380" i="8"/>
  <c r="BF379" i="8"/>
  <c r="BF378" i="8"/>
  <c r="BF377" i="8"/>
  <c r="BF376" i="8"/>
  <c r="BF375" i="8"/>
  <c r="BF374" i="8"/>
  <c r="BF373" i="8"/>
  <c r="BF372" i="8"/>
  <c r="BF371" i="8"/>
  <c r="BF370" i="8"/>
  <c r="BF369" i="8"/>
  <c r="BF368" i="8"/>
  <c r="BF367" i="8"/>
  <c r="BF366" i="8"/>
  <c r="BF365" i="8"/>
  <c r="BF364" i="8"/>
  <c r="BF363" i="8"/>
  <c r="BF362" i="8"/>
  <c r="BF361" i="8"/>
  <c r="BF360" i="8"/>
  <c r="BF359" i="8"/>
  <c r="BF358" i="8"/>
  <c r="BF357" i="8"/>
  <c r="BF356" i="8"/>
  <c r="BF355" i="8"/>
  <c r="BF354" i="8"/>
  <c r="BF353" i="8"/>
  <c r="BF352" i="8"/>
  <c r="BF351" i="8"/>
  <c r="BF350" i="8"/>
  <c r="BF349" i="8"/>
  <c r="BF348" i="8"/>
  <c r="BF347" i="8"/>
  <c r="BF346" i="8"/>
  <c r="BF345" i="8"/>
  <c r="BF344" i="8"/>
  <c r="BF343" i="8"/>
  <c r="BF342" i="8"/>
  <c r="BF341" i="8"/>
  <c r="BF340" i="8"/>
  <c r="BF339" i="8"/>
  <c r="BF338" i="8"/>
  <c r="BF337" i="8"/>
  <c r="BF336" i="8"/>
  <c r="BF335" i="8"/>
  <c r="BF334" i="8"/>
  <c r="BF333" i="8"/>
  <c r="BF332" i="8"/>
  <c r="BF331" i="8"/>
  <c r="BF330" i="8"/>
  <c r="BF329" i="8"/>
  <c r="BF328" i="8"/>
  <c r="BF327" i="8"/>
  <c r="BF326" i="8"/>
  <c r="BF325" i="8"/>
  <c r="BF324" i="8"/>
  <c r="BF323" i="8"/>
  <c r="BF322" i="8"/>
  <c r="BF321" i="8"/>
  <c r="BF320" i="8"/>
  <c r="BF319" i="8"/>
  <c r="BF318" i="8"/>
  <c r="BF317" i="8"/>
  <c r="BF316" i="8"/>
  <c r="BF315" i="8"/>
  <c r="BF314" i="8"/>
  <c r="BF313" i="8"/>
  <c r="BF312" i="8"/>
  <c r="BF311" i="8"/>
  <c r="BF310" i="8"/>
  <c r="BF309" i="8"/>
  <c r="BF308" i="8"/>
  <c r="BF307" i="8"/>
  <c r="BF306" i="8"/>
  <c r="BF305" i="8"/>
  <c r="BF304" i="8"/>
  <c r="BF303" i="8"/>
  <c r="BF302" i="8"/>
  <c r="BF301" i="8"/>
  <c r="BF300" i="8"/>
  <c r="BF299" i="8"/>
  <c r="BF298" i="8"/>
  <c r="BF297" i="8"/>
  <c r="BF296" i="8"/>
  <c r="BF295" i="8"/>
  <c r="BF294" i="8"/>
  <c r="BF293" i="8"/>
  <c r="BF292" i="8"/>
  <c r="BF291" i="8"/>
  <c r="BF290" i="8"/>
  <c r="BF289" i="8"/>
  <c r="BF288" i="8"/>
  <c r="BF287" i="8"/>
  <c r="BF286" i="8"/>
  <c r="BF285" i="8"/>
  <c r="BF284" i="8"/>
  <c r="BF283" i="8"/>
  <c r="BF282" i="8"/>
  <c r="BF281" i="8"/>
  <c r="BF280" i="8"/>
  <c r="BF279" i="8"/>
  <c r="BF278" i="8"/>
  <c r="BF277" i="8"/>
  <c r="BF276" i="8"/>
  <c r="BF275" i="8"/>
  <c r="BF274" i="8"/>
  <c r="BF273" i="8"/>
  <c r="BF272" i="8"/>
  <c r="BF271" i="8"/>
  <c r="BF270" i="8"/>
  <c r="BF269" i="8"/>
  <c r="BF268" i="8"/>
  <c r="BF267" i="8"/>
  <c r="BF266" i="8"/>
  <c r="BF265" i="8"/>
  <c r="BF264" i="8"/>
  <c r="BF263" i="8"/>
  <c r="BF262" i="8"/>
  <c r="BF261" i="8"/>
  <c r="BF260" i="8"/>
  <c r="BF259" i="8"/>
  <c r="BF258" i="8"/>
  <c r="BF257" i="8"/>
  <c r="BF256" i="8"/>
  <c r="BF255" i="8"/>
  <c r="BF254" i="8"/>
  <c r="BF253" i="8"/>
  <c r="BF252" i="8"/>
  <c r="BF251" i="8"/>
  <c r="BF250" i="8"/>
  <c r="BF249" i="8"/>
  <c r="BF248" i="8"/>
  <c r="BF247" i="8"/>
  <c r="BF246" i="8"/>
  <c r="BF245" i="8"/>
  <c r="BF244" i="8"/>
  <c r="BF243" i="8"/>
  <c r="BF242" i="8"/>
  <c r="BF241" i="8"/>
  <c r="BF240" i="8"/>
  <c r="BF239" i="8"/>
  <c r="BF238" i="8"/>
  <c r="BF237" i="8"/>
  <c r="BF236" i="8"/>
  <c r="BF235" i="8"/>
  <c r="BF234" i="8"/>
  <c r="BF233" i="8"/>
  <c r="BF232" i="8"/>
  <c r="BF231" i="8"/>
  <c r="BF230" i="8"/>
  <c r="BF229" i="8"/>
  <c r="BF228" i="8"/>
  <c r="BF227" i="8"/>
  <c r="BF226" i="8"/>
  <c r="BF225" i="8"/>
  <c r="BF224" i="8"/>
  <c r="BF223" i="8"/>
  <c r="BF222" i="8"/>
  <c r="BF221" i="8"/>
  <c r="BF220" i="8"/>
  <c r="BF219" i="8"/>
  <c r="BF218" i="8"/>
  <c r="BF217" i="8"/>
  <c r="BF216" i="8"/>
  <c r="BF215" i="8"/>
  <c r="BF214" i="8"/>
  <c r="BF213" i="8"/>
  <c r="BF212" i="8"/>
  <c r="BF211" i="8"/>
  <c r="BF210" i="8"/>
  <c r="BF209" i="8"/>
  <c r="BF208" i="8"/>
  <c r="BF207" i="8"/>
  <c r="BF206" i="8"/>
  <c r="BF205" i="8"/>
  <c r="BF204" i="8"/>
  <c r="BF203" i="8"/>
  <c r="BF202" i="8"/>
  <c r="BF201" i="8"/>
  <c r="BF200" i="8"/>
  <c r="BF199" i="8"/>
  <c r="BF198" i="8"/>
  <c r="BF197" i="8"/>
  <c r="BF196" i="8"/>
  <c r="BF195" i="8"/>
  <c r="BF194" i="8"/>
  <c r="BF193" i="8"/>
  <c r="BF192" i="8"/>
  <c r="BF191" i="8"/>
  <c r="BF190" i="8"/>
  <c r="BF189" i="8"/>
  <c r="BF188" i="8"/>
  <c r="BF187" i="8"/>
  <c r="BF186" i="8"/>
  <c r="BF185" i="8"/>
  <c r="BF184" i="8"/>
  <c r="BF183" i="8"/>
  <c r="BF182" i="8"/>
  <c r="BF181" i="8"/>
  <c r="BF180" i="8"/>
  <c r="BF179" i="8"/>
  <c r="BF178" i="8"/>
  <c r="BF177" i="8"/>
  <c r="BF176" i="8"/>
  <c r="BF175" i="8"/>
  <c r="BF174" i="8"/>
  <c r="BF173" i="8"/>
  <c r="BF172" i="8"/>
  <c r="BF171" i="8"/>
  <c r="BF170" i="8"/>
  <c r="BF169" i="8"/>
  <c r="BF168" i="8"/>
  <c r="BF167" i="8"/>
  <c r="BF166" i="8"/>
  <c r="BF165" i="8"/>
  <c r="BF164" i="8"/>
  <c r="BF163" i="8"/>
  <c r="BF162" i="8"/>
  <c r="BF161" i="8"/>
  <c r="BF160" i="8"/>
  <c r="BF159" i="8"/>
  <c r="BF158" i="8"/>
  <c r="BF157" i="8"/>
  <c r="BF156" i="8"/>
  <c r="BF155" i="8"/>
  <c r="BF154" i="8"/>
  <c r="BF153" i="8"/>
  <c r="BF152" i="8"/>
  <c r="BF151" i="8"/>
  <c r="BF150" i="8"/>
  <c r="BF149" i="8"/>
  <c r="BF148" i="8"/>
  <c r="BF147" i="8"/>
  <c r="BF146" i="8"/>
  <c r="BF145" i="8"/>
  <c r="BF144" i="8"/>
  <c r="BF143" i="8"/>
  <c r="BF142" i="8"/>
  <c r="BF141" i="8"/>
  <c r="BF140" i="8"/>
  <c r="BF139" i="8"/>
  <c r="BF138" i="8"/>
  <c r="BF137" i="8"/>
  <c r="BF136" i="8"/>
  <c r="BF135" i="8"/>
  <c r="BF134" i="8"/>
  <c r="BF133" i="8"/>
  <c r="BF132" i="8"/>
  <c r="BF131" i="8"/>
  <c r="BF130" i="8"/>
  <c r="BF129" i="8"/>
  <c r="BF128" i="8"/>
  <c r="BF127" i="8"/>
  <c r="BF126" i="8"/>
  <c r="BF125" i="8"/>
  <c r="BF124" i="8"/>
  <c r="BF123" i="8"/>
  <c r="BF122" i="8"/>
  <c r="BF121" i="8"/>
  <c r="BF120" i="8"/>
  <c r="BF119" i="8"/>
  <c r="BF118" i="8"/>
  <c r="BF117" i="8"/>
  <c r="BF116" i="8"/>
  <c r="BF115" i="8"/>
  <c r="BF114" i="8"/>
  <c r="BF113" i="8"/>
  <c r="BF112" i="8"/>
  <c r="BF111" i="8"/>
  <c r="BF110" i="8"/>
  <c r="BF109" i="8"/>
  <c r="BF108" i="8"/>
  <c r="BF107" i="8"/>
  <c r="BF106" i="8"/>
  <c r="BF105" i="8"/>
  <c r="BF104" i="8"/>
  <c r="BF103" i="8"/>
  <c r="BF102" i="8"/>
  <c r="BF101" i="8"/>
  <c r="BF100" i="8"/>
  <c r="BF99" i="8"/>
  <c r="BF98" i="8"/>
  <c r="BF97" i="8"/>
  <c r="BF96" i="8"/>
  <c r="BF95" i="8"/>
  <c r="BF94" i="8"/>
  <c r="BF93" i="8"/>
  <c r="BF92" i="8"/>
  <c r="BF91" i="8"/>
  <c r="BF90" i="8"/>
  <c r="BF89" i="8"/>
  <c r="BF88" i="8"/>
  <c r="BF87" i="8"/>
  <c r="BF86" i="8"/>
  <c r="BF85" i="8"/>
  <c r="BF84" i="8"/>
  <c r="BF83" i="8"/>
  <c r="BF82" i="8"/>
  <c r="BF81" i="8"/>
  <c r="BF80" i="8"/>
  <c r="BF79" i="8"/>
  <c r="BF78" i="8"/>
  <c r="BF77" i="8"/>
  <c r="BF76" i="8"/>
  <c r="BF75" i="8"/>
  <c r="BF74" i="8"/>
  <c r="BF73" i="8"/>
  <c r="BF72" i="8"/>
  <c r="BF71" i="8"/>
  <c r="BF70" i="8"/>
  <c r="BF69" i="8"/>
  <c r="BF68" i="8"/>
  <c r="BF67" i="8"/>
  <c r="BF66" i="8"/>
  <c r="BF65" i="8"/>
  <c r="BF64" i="8"/>
  <c r="BF63" i="8"/>
  <c r="BF62" i="8"/>
  <c r="BF61" i="8"/>
  <c r="BF60" i="8"/>
  <c r="BF59" i="8"/>
  <c r="BF58" i="8"/>
  <c r="BF57" i="8"/>
  <c r="BF56" i="8"/>
  <c r="BF55" i="8"/>
  <c r="BF54" i="8"/>
  <c r="BF53" i="8"/>
  <c r="BF52" i="8"/>
  <c r="BF51" i="8"/>
  <c r="BF50" i="8"/>
  <c r="BF49" i="8"/>
  <c r="BF48" i="8"/>
  <c r="BF47" i="8"/>
  <c r="BF46" i="8"/>
  <c r="BF45" i="8"/>
  <c r="BF44" i="8"/>
  <c r="BF43" i="8"/>
  <c r="BF42" i="8"/>
  <c r="BF41" i="8"/>
  <c r="BF40" i="8"/>
  <c r="BF37" i="8"/>
  <c r="BF36" i="8"/>
  <c r="BF35" i="8"/>
  <c r="BF34" i="8"/>
  <c r="BF33" i="8"/>
  <c r="BF32" i="8"/>
  <c r="I32" i="8" s="1"/>
  <c r="BF31" i="8"/>
  <c r="BF30" i="8"/>
  <c r="BF29" i="8"/>
  <c r="BF28" i="8"/>
  <c r="BF27" i="8"/>
  <c r="BF26" i="8"/>
  <c r="BF25" i="8"/>
  <c r="BF24" i="8"/>
  <c r="BF23" i="8"/>
  <c r="BF22" i="8"/>
  <c r="BF21" i="8"/>
  <c r="BF20" i="8"/>
  <c r="BF16" i="8"/>
  <c r="BF15" i="8"/>
  <c r="BF14" i="8"/>
  <c r="BF8" i="8"/>
  <c r="BF7" i="8"/>
  <c r="BF6" i="8"/>
  <c r="BF5" i="8"/>
  <c r="BF4" i="8"/>
  <c r="BF3" i="8"/>
  <c r="BF2" i="8"/>
  <c r="AR395" i="8"/>
  <c r="AR394" i="8"/>
  <c r="AR393" i="8"/>
  <c r="AR392" i="8"/>
  <c r="AR391" i="8"/>
  <c r="AR390" i="8"/>
  <c r="AR389" i="8"/>
  <c r="AR388" i="8"/>
  <c r="AR387" i="8"/>
  <c r="AR386" i="8"/>
  <c r="AR385" i="8"/>
  <c r="AR384" i="8"/>
  <c r="AR383" i="8"/>
  <c r="AR382" i="8"/>
  <c r="AR381" i="8"/>
  <c r="AR380" i="8"/>
  <c r="AR379" i="8"/>
  <c r="AR378" i="8"/>
  <c r="AR377" i="8"/>
  <c r="AR376" i="8"/>
  <c r="AR375" i="8"/>
  <c r="AR374" i="8"/>
  <c r="AR373" i="8"/>
  <c r="AR372" i="8"/>
  <c r="AR371" i="8"/>
  <c r="AR370" i="8"/>
  <c r="AR369" i="8"/>
  <c r="AR368" i="8"/>
  <c r="AR367" i="8"/>
  <c r="AR366" i="8"/>
  <c r="AR365" i="8"/>
  <c r="AR364" i="8"/>
  <c r="AR363" i="8"/>
  <c r="AR362" i="8"/>
  <c r="AR361" i="8"/>
  <c r="AR360" i="8"/>
  <c r="AR359" i="8"/>
  <c r="AR358" i="8"/>
  <c r="AR357" i="8"/>
  <c r="AR356" i="8"/>
  <c r="AR355" i="8"/>
  <c r="AR354" i="8"/>
  <c r="AR353" i="8"/>
  <c r="AR352" i="8"/>
  <c r="AR351" i="8"/>
  <c r="AR350" i="8"/>
  <c r="AR349" i="8"/>
  <c r="AR348" i="8"/>
  <c r="AR347" i="8"/>
  <c r="AR346" i="8"/>
  <c r="AR345" i="8"/>
  <c r="AR344" i="8"/>
  <c r="AR343" i="8"/>
  <c r="AR342" i="8"/>
  <c r="AR341" i="8"/>
  <c r="AR340" i="8"/>
  <c r="AR339" i="8"/>
  <c r="AR338" i="8"/>
  <c r="AR337" i="8"/>
  <c r="AR336" i="8"/>
  <c r="AR335" i="8"/>
  <c r="AR334" i="8"/>
  <c r="AR333" i="8"/>
  <c r="AR332" i="8"/>
  <c r="AR331" i="8"/>
  <c r="AR330" i="8"/>
  <c r="AR329" i="8"/>
  <c r="AR328" i="8"/>
  <c r="AR327" i="8"/>
  <c r="AR326" i="8"/>
  <c r="AR325" i="8"/>
  <c r="AR324" i="8"/>
  <c r="AR323" i="8"/>
  <c r="AR322" i="8"/>
  <c r="AR321" i="8"/>
  <c r="AR320" i="8"/>
  <c r="AR319" i="8"/>
  <c r="AR318" i="8"/>
  <c r="AR317" i="8"/>
  <c r="AR316" i="8"/>
  <c r="AR315" i="8"/>
  <c r="AR314" i="8"/>
  <c r="AR313" i="8"/>
  <c r="AR312" i="8"/>
  <c r="AR311" i="8"/>
  <c r="AR310" i="8"/>
  <c r="AR309" i="8"/>
  <c r="AR308" i="8"/>
  <c r="AR307" i="8"/>
  <c r="AR306" i="8"/>
  <c r="AR305" i="8"/>
  <c r="AR304" i="8"/>
  <c r="AR303" i="8"/>
  <c r="AR302" i="8"/>
  <c r="AR301" i="8"/>
  <c r="AR300" i="8"/>
  <c r="AR299" i="8"/>
  <c r="AR298" i="8"/>
  <c r="AR297" i="8"/>
  <c r="AR296" i="8"/>
  <c r="AR295" i="8"/>
  <c r="AR294" i="8"/>
  <c r="AR293" i="8"/>
  <c r="AR292" i="8"/>
  <c r="AR291" i="8"/>
  <c r="AR290" i="8"/>
  <c r="AR289" i="8"/>
  <c r="AR288" i="8"/>
  <c r="AR287" i="8"/>
  <c r="AR286" i="8"/>
  <c r="AR285" i="8"/>
  <c r="AR284" i="8"/>
  <c r="AR283" i="8"/>
  <c r="AR282" i="8"/>
  <c r="AR281" i="8"/>
  <c r="AR280" i="8"/>
  <c r="AR279" i="8"/>
  <c r="AR278" i="8"/>
  <c r="AR277" i="8"/>
  <c r="AR276" i="8"/>
  <c r="AR275" i="8"/>
  <c r="AR274" i="8"/>
  <c r="AR273" i="8"/>
  <c r="AR272" i="8"/>
  <c r="AR271" i="8"/>
  <c r="AR270" i="8"/>
  <c r="AR269" i="8"/>
  <c r="AR268" i="8"/>
  <c r="AR267" i="8"/>
  <c r="AR266" i="8"/>
  <c r="AR265" i="8"/>
  <c r="AR264" i="8"/>
  <c r="AR263" i="8"/>
  <c r="AR262" i="8"/>
  <c r="AR261" i="8"/>
  <c r="AR260" i="8"/>
  <c r="AR259" i="8"/>
  <c r="AR258" i="8"/>
  <c r="AR257" i="8"/>
  <c r="AR256" i="8"/>
  <c r="AR255" i="8"/>
  <c r="AR254" i="8"/>
  <c r="AR253" i="8"/>
  <c r="AR252" i="8"/>
  <c r="AR251" i="8"/>
  <c r="AR250" i="8"/>
  <c r="AR249" i="8"/>
  <c r="AR248" i="8"/>
  <c r="AR247" i="8"/>
  <c r="AR246" i="8"/>
  <c r="AR245" i="8"/>
  <c r="AR244" i="8"/>
  <c r="AR243" i="8"/>
  <c r="AR242" i="8"/>
  <c r="AR241" i="8"/>
  <c r="AR240" i="8"/>
  <c r="AR239" i="8"/>
  <c r="AR238" i="8"/>
  <c r="AR237" i="8"/>
  <c r="AR236" i="8"/>
  <c r="AR235" i="8"/>
  <c r="AR234" i="8"/>
  <c r="AR233" i="8"/>
  <c r="AR232" i="8"/>
  <c r="AR231" i="8"/>
  <c r="AR230" i="8"/>
  <c r="AR229" i="8"/>
  <c r="AR228" i="8"/>
  <c r="AR227" i="8"/>
  <c r="AR226" i="8"/>
  <c r="AR225" i="8"/>
  <c r="AR224" i="8"/>
  <c r="AR223" i="8"/>
  <c r="AR222" i="8"/>
  <c r="AR221" i="8"/>
  <c r="AR220" i="8"/>
  <c r="AR219" i="8"/>
  <c r="AR218" i="8"/>
  <c r="AR217" i="8"/>
  <c r="AR216" i="8"/>
  <c r="AR215" i="8"/>
  <c r="AR214" i="8"/>
  <c r="AR213" i="8"/>
  <c r="AR212" i="8"/>
  <c r="AR211" i="8"/>
  <c r="AR210" i="8"/>
  <c r="AR209" i="8"/>
  <c r="AR208" i="8"/>
  <c r="AR207" i="8"/>
  <c r="AR206" i="8"/>
  <c r="AR205" i="8"/>
  <c r="AR204" i="8"/>
  <c r="AR203" i="8"/>
  <c r="AR202" i="8"/>
  <c r="AR201" i="8"/>
  <c r="AR200" i="8"/>
  <c r="AR199" i="8"/>
  <c r="AR198" i="8"/>
  <c r="AR197" i="8"/>
  <c r="AR196" i="8"/>
  <c r="AR195" i="8"/>
  <c r="AR194" i="8"/>
  <c r="AR193" i="8"/>
  <c r="AR192" i="8"/>
  <c r="AR191" i="8"/>
  <c r="AR190" i="8"/>
  <c r="AR189" i="8"/>
  <c r="AR188" i="8"/>
  <c r="AR187" i="8"/>
  <c r="AR186" i="8"/>
  <c r="AR185" i="8"/>
  <c r="AR184" i="8"/>
  <c r="AR183" i="8"/>
  <c r="AR182" i="8"/>
  <c r="AR181" i="8"/>
  <c r="AR180" i="8"/>
  <c r="AR179" i="8"/>
  <c r="AR178" i="8"/>
  <c r="AR177" i="8"/>
  <c r="AR176" i="8"/>
  <c r="AR175" i="8"/>
  <c r="AR174" i="8"/>
  <c r="AR173" i="8"/>
  <c r="AR172" i="8"/>
  <c r="AR171" i="8"/>
  <c r="AR170" i="8"/>
  <c r="AR169" i="8"/>
  <c r="AR168" i="8"/>
  <c r="AR167" i="8"/>
  <c r="AR166" i="8"/>
  <c r="AR165" i="8"/>
  <c r="AR164" i="8"/>
  <c r="AR163" i="8"/>
  <c r="AR162" i="8"/>
  <c r="AR161" i="8"/>
  <c r="AR160" i="8"/>
  <c r="AR159" i="8"/>
  <c r="AR158" i="8"/>
  <c r="AR157" i="8"/>
  <c r="AR156" i="8"/>
  <c r="AR155" i="8"/>
  <c r="AR154" i="8"/>
  <c r="AR153" i="8"/>
  <c r="AR152" i="8"/>
  <c r="AR151" i="8"/>
  <c r="AR150" i="8"/>
  <c r="AR149" i="8"/>
  <c r="AR148" i="8"/>
  <c r="AR147" i="8"/>
  <c r="AR146" i="8"/>
  <c r="AR145" i="8"/>
  <c r="AR144" i="8"/>
  <c r="AR143" i="8"/>
  <c r="AR142" i="8"/>
  <c r="AR141" i="8"/>
  <c r="AR140" i="8"/>
  <c r="AR139" i="8"/>
  <c r="AR138" i="8"/>
  <c r="AR137" i="8"/>
  <c r="AR136" i="8"/>
  <c r="AR135" i="8"/>
  <c r="AR134" i="8"/>
  <c r="AR133" i="8"/>
  <c r="AR132" i="8"/>
  <c r="AR131" i="8"/>
  <c r="AR130" i="8"/>
  <c r="AR129" i="8"/>
  <c r="AR128" i="8"/>
  <c r="AR127" i="8"/>
  <c r="AR126" i="8"/>
  <c r="AR125" i="8"/>
  <c r="AR124" i="8"/>
  <c r="AR123" i="8"/>
  <c r="AR122" i="8"/>
  <c r="AR121" i="8"/>
  <c r="AR120" i="8"/>
  <c r="AR119" i="8"/>
  <c r="AR118" i="8"/>
  <c r="AR117" i="8"/>
  <c r="AR116" i="8"/>
  <c r="AR115" i="8"/>
  <c r="AR114" i="8"/>
  <c r="AR113" i="8"/>
  <c r="AR112" i="8"/>
  <c r="AR111" i="8"/>
  <c r="AR110" i="8"/>
  <c r="AR109" i="8"/>
  <c r="AR108" i="8"/>
  <c r="AR107" i="8"/>
  <c r="AR106" i="8"/>
  <c r="AR105" i="8"/>
  <c r="AR104" i="8"/>
  <c r="AR103" i="8"/>
  <c r="AR102" i="8"/>
  <c r="AR101" i="8"/>
  <c r="AR100" i="8"/>
  <c r="AR99" i="8"/>
  <c r="AR98" i="8"/>
  <c r="AR97" i="8"/>
  <c r="AR96" i="8"/>
  <c r="AR95" i="8"/>
  <c r="AR94" i="8"/>
  <c r="AR93" i="8"/>
  <c r="AR92" i="8"/>
  <c r="AR91" i="8"/>
  <c r="AR90" i="8"/>
  <c r="AR89" i="8"/>
  <c r="AR88" i="8"/>
  <c r="AR87" i="8"/>
  <c r="AR86" i="8"/>
  <c r="AR85" i="8"/>
  <c r="AR84" i="8"/>
  <c r="AR83" i="8"/>
  <c r="AR82" i="8"/>
  <c r="AR81" i="8"/>
  <c r="AR80" i="8"/>
  <c r="AR79" i="8"/>
  <c r="AR78" i="8"/>
  <c r="AR77" i="8"/>
  <c r="AR76" i="8"/>
  <c r="AR75" i="8"/>
  <c r="AR74" i="8"/>
  <c r="AR73" i="8"/>
  <c r="AR72" i="8"/>
  <c r="AR71" i="8"/>
  <c r="AR70" i="8"/>
  <c r="AR69" i="8"/>
  <c r="AR68" i="8"/>
  <c r="AR67" i="8"/>
  <c r="AR66" i="8"/>
  <c r="AR65" i="8"/>
  <c r="AR64" i="8"/>
  <c r="AR63" i="8"/>
  <c r="AR62" i="8"/>
  <c r="AR61" i="8"/>
  <c r="AR60" i="8"/>
  <c r="AR59" i="8"/>
  <c r="AR58" i="8"/>
  <c r="AR57" i="8"/>
  <c r="AR56" i="8"/>
  <c r="AR55" i="8"/>
  <c r="AR54" i="8"/>
  <c r="AR53" i="8"/>
  <c r="AR52" i="8"/>
  <c r="AR51" i="8"/>
  <c r="AR50" i="8"/>
  <c r="AR49" i="8"/>
  <c r="AR48" i="8"/>
  <c r="AR47" i="8"/>
  <c r="AR46" i="8"/>
  <c r="AR45" i="8"/>
  <c r="AR44" i="8"/>
  <c r="AR43" i="8"/>
  <c r="AR42" i="8"/>
  <c r="AR41" i="8"/>
  <c r="AR40" i="8"/>
  <c r="AR36" i="8"/>
  <c r="AR35" i="8"/>
  <c r="AR34" i="8"/>
  <c r="AR33" i="8"/>
  <c r="AR31" i="8"/>
  <c r="AR30" i="8"/>
  <c r="AR29" i="8"/>
  <c r="AR28" i="8"/>
  <c r="AR27" i="8"/>
  <c r="AR26" i="8"/>
  <c r="AR25" i="8"/>
  <c r="AR24" i="8"/>
  <c r="AR23" i="8"/>
  <c r="AR22" i="8"/>
  <c r="AR21" i="8"/>
  <c r="AR20" i="8"/>
  <c r="AR16" i="8"/>
  <c r="AR15" i="8"/>
  <c r="AR14" i="8"/>
  <c r="AR8" i="8"/>
  <c r="AR7" i="8"/>
  <c r="AR6" i="8"/>
  <c r="AR5" i="8"/>
  <c r="AR4" i="8"/>
  <c r="AR3" i="8"/>
  <c r="AD395" i="8"/>
  <c r="AD394" i="8"/>
  <c r="AD393" i="8"/>
  <c r="AD392" i="8"/>
  <c r="AD391" i="8"/>
  <c r="AD390" i="8"/>
  <c r="AD389" i="8"/>
  <c r="AD388" i="8"/>
  <c r="AD387" i="8"/>
  <c r="AD386" i="8"/>
  <c r="AD385" i="8"/>
  <c r="AD384" i="8"/>
  <c r="AD383" i="8"/>
  <c r="AD382" i="8"/>
  <c r="AD381" i="8"/>
  <c r="AD380" i="8"/>
  <c r="AD379" i="8"/>
  <c r="AD378" i="8"/>
  <c r="AD377" i="8"/>
  <c r="AD376" i="8"/>
  <c r="AD375" i="8"/>
  <c r="AD374" i="8"/>
  <c r="AD373" i="8"/>
  <c r="AD372" i="8"/>
  <c r="AD371" i="8"/>
  <c r="AD370" i="8"/>
  <c r="AD369" i="8"/>
  <c r="AD368" i="8"/>
  <c r="AD367" i="8"/>
  <c r="AD366" i="8"/>
  <c r="AD365" i="8"/>
  <c r="AD364" i="8"/>
  <c r="AD363" i="8"/>
  <c r="AD362" i="8"/>
  <c r="AD361" i="8"/>
  <c r="AD360" i="8"/>
  <c r="AD359" i="8"/>
  <c r="AD358" i="8"/>
  <c r="AD357" i="8"/>
  <c r="AD356" i="8"/>
  <c r="AD355" i="8"/>
  <c r="AD354" i="8"/>
  <c r="AD353" i="8"/>
  <c r="AD352" i="8"/>
  <c r="AD351" i="8"/>
  <c r="AD350" i="8"/>
  <c r="AD349" i="8"/>
  <c r="AD348" i="8"/>
  <c r="AD347" i="8"/>
  <c r="AD346" i="8"/>
  <c r="AD345" i="8"/>
  <c r="AD344" i="8"/>
  <c r="AD343" i="8"/>
  <c r="AD342" i="8"/>
  <c r="AD341" i="8"/>
  <c r="AD340" i="8"/>
  <c r="AD339" i="8"/>
  <c r="AD338" i="8"/>
  <c r="AD337" i="8"/>
  <c r="AD336" i="8"/>
  <c r="AD335" i="8"/>
  <c r="AD334" i="8"/>
  <c r="AD333" i="8"/>
  <c r="AD332" i="8"/>
  <c r="AD331" i="8"/>
  <c r="AD330" i="8"/>
  <c r="AD329" i="8"/>
  <c r="AD328" i="8"/>
  <c r="AD327" i="8"/>
  <c r="AD326" i="8"/>
  <c r="AD325" i="8"/>
  <c r="AD324" i="8"/>
  <c r="AD323" i="8"/>
  <c r="AD322" i="8"/>
  <c r="AD321" i="8"/>
  <c r="AD320" i="8"/>
  <c r="AD319" i="8"/>
  <c r="AD318" i="8"/>
  <c r="AD317" i="8"/>
  <c r="AD316" i="8"/>
  <c r="AD315" i="8"/>
  <c r="AD314" i="8"/>
  <c r="AD313" i="8"/>
  <c r="AD312" i="8"/>
  <c r="AD311" i="8"/>
  <c r="AD310" i="8"/>
  <c r="AD309" i="8"/>
  <c r="AD308" i="8"/>
  <c r="AD307" i="8"/>
  <c r="AD306" i="8"/>
  <c r="AD305" i="8"/>
  <c r="AD304" i="8"/>
  <c r="AD303" i="8"/>
  <c r="AD302" i="8"/>
  <c r="AD301" i="8"/>
  <c r="AD300" i="8"/>
  <c r="AD299" i="8"/>
  <c r="AD298" i="8"/>
  <c r="AD297" i="8"/>
  <c r="AD296" i="8"/>
  <c r="AD295" i="8"/>
  <c r="AD294" i="8"/>
  <c r="AD293" i="8"/>
  <c r="AD292" i="8"/>
  <c r="AD291" i="8"/>
  <c r="AD290" i="8"/>
  <c r="AD289" i="8"/>
  <c r="AD288" i="8"/>
  <c r="AD287" i="8"/>
  <c r="AD286" i="8"/>
  <c r="AD285" i="8"/>
  <c r="AD284" i="8"/>
  <c r="AD283" i="8"/>
  <c r="AD282" i="8"/>
  <c r="AD281" i="8"/>
  <c r="AD280" i="8"/>
  <c r="AD279" i="8"/>
  <c r="AD278" i="8"/>
  <c r="AD277" i="8"/>
  <c r="AD276" i="8"/>
  <c r="AD275" i="8"/>
  <c r="AD274" i="8"/>
  <c r="AD273" i="8"/>
  <c r="AD272" i="8"/>
  <c r="AD271" i="8"/>
  <c r="AD270" i="8"/>
  <c r="AD269" i="8"/>
  <c r="AD268" i="8"/>
  <c r="AD267" i="8"/>
  <c r="AD266" i="8"/>
  <c r="AD265" i="8"/>
  <c r="AD264" i="8"/>
  <c r="AD263" i="8"/>
  <c r="AD262" i="8"/>
  <c r="AD261" i="8"/>
  <c r="AD260" i="8"/>
  <c r="AD259" i="8"/>
  <c r="AD258" i="8"/>
  <c r="AD257" i="8"/>
  <c r="AD256" i="8"/>
  <c r="AD255" i="8"/>
  <c r="AD254" i="8"/>
  <c r="AD253" i="8"/>
  <c r="AD252" i="8"/>
  <c r="AD251" i="8"/>
  <c r="AD250" i="8"/>
  <c r="AD249" i="8"/>
  <c r="AD248" i="8"/>
  <c r="AD247" i="8"/>
  <c r="AD246" i="8"/>
  <c r="AD245" i="8"/>
  <c r="AD244" i="8"/>
  <c r="AD243" i="8"/>
  <c r="AD242" i="8"/>
  <c r="AD241" i="8"/>
  <c r="AD240" i="8"/>
  <c r="AD239" i="8"/>
  <c r="AD238" i="8"/>
  <c r="AD237" i="8"/>
  <c r="AD236" i="8"/>
  <c r="AD235" i="8"/>
  <c r="AD234" i="8"/>
  <c r="AD233" i="8"/>
  <c r="AD232" i="8"/>
  <c r="AD231" i="8"/>
  <c r="AD230" i="8"/>
  <c r="AD229" i="8"/>
  <c r="AD228" i="8"/>
  <c r="AD227" i="8"/>
  <c r="AD226" i="8"/>
  <c r="AD225" i="8"/>
  <c r="AD224" i="8"/>
  <c r="AD223" i="8"/>
  <c r="AD222" i="8"/>
  <c r="AD221" i="8"/>
  <c r="AD220" i="8"/>
  <c r="AD219" i="8"/>
  <c r="AD218" i="8"/>
  <c r="AD217" i="8"/>
  <c r="AD216" i="8"/>
  <c r="AD215" i="8"/>
  <c r="AD214" i="8"/>
  <c r="AD213" i="8"/>
  <c r="AD212" i="8"/>
  <c r="AD211" i="8"/>
  <c r="AD210" i="8"/>
  <c r="AD209" i="8"/>
  <c r="AD208" i="8"/>
  <c r="AD207" i="8"/>
  <c r="AD206" i="8"/>
  <c r="AD205" i="8"/>
  <c r="AD204" i="8"/>
  <c r="AD203" i="8"/>
  <c r="AD202" i="8"/>
  <c r="AD201" i="8"/>
  <c r="AD200" i="8"/>
  <c r="AD199" i="8"/>
  <c r="AD198" i="8"/>
  <c r="AD197" i="8"/>
  <c r="AD196" i="8"/>
  <c r="AD195" i="8"/>
  <c r="AD194" i="8"/>
  <c r="AD193" i="8"/>
  <c r="AD192" i="8"/>
  <c r="AD191" i="8"/>
  <c r="AD190" i="8"/>
  <c r="AD189" i="8"/>
  <c r="AD188" i="8"/>
  <c r="AD187" i="8"/>
  <c r="AD186" i="8"/>
  <c r="AD185" i="8"/>
  <c r="AD184" i="8"/>
  <c r="AD183" i="8"/>
  <c r="AD182" i="8"/>
  <c r="AD181" i="8"/>
  <c r="AD180" i="8"/>
  <c r="AD179" i="8"/>
  <c r="AD178" i="8"/>
  <c r="AD177" i="8"/>
  <c r="AD176" i="8"/>
  <c r="AD175" i="8"/>
  <c r="AD174" i="8"/>
  <c r="AD173" i="8"/>
  <c r="AD172" i="8"/>
  <c r="AD171" i="8"/>
  <c r="AD170" i="8"/>
  <c r="AD169" i="8"/>
  <c r="AD168" i="8"/>
  <c r="AD167" i="8"/>
  <c r="AD166" i="8"/>
  <c r="AD165" i="8"/>
  <c r="AD164" i="8"/>
  <c r="AD163" i="8"/>
  <c r="AD162" i="8"/>
  <c r="AD161" i="8"/>
  <c r="AD160" i="8"/>
  <c r="AD159" i="8"/>
  <c r="AD158" i="8"/>
  <c r="AD157" i="8"/>
  <c r="AD156" i="8"/>
  <c r="AD155" i="8"/>
  <c r="AD154" i="8"/>
  <c r="AD153" i="8"/>
  <c r="AD152" i="8"/>
  <c r="AD151" i="8"/>
  <c r="AD150" i="8"/>
  <c r="AD149" i="8"/>
  <c r="AD148" i="8"/>
  <c r="AD147" i="8"/>
  <c r="AD146" i="8"/>
  <c r="AD145" i="8"/>
  <c r="AD144" i="8"/>
  <c r="AD143" i="8"/>
  <c r="AD142" i="8"/>
  <c r="AD141" i="8"/>
  <c r="AD140" i="8"/>
  <c r="AD139" i="8"/>
  <c r="AD138" i="8"/>
  <c r="AD137" i="8"/>
  <c r="AD136" i="8"/>
  <c r="AD135" i="8"/>
  <c r="AD134" i="8"/>
  <c r="AD133" i="8"/>
  <c r="AD132" i="8"/>
  <c r="AD131" i="8"/>
  <c r="AD130" i="8"/>
  <c r="AD129" i="8"/>
  <c r="AD128" i="8"/>
  <c r="AD127" i="8"/>
  <c r="AD126" i="8"/>
  <c r="AD125" i="8"/>
  <c r="AD124" i="8"/>
  <c r="AD123" i="8"/>
  <c r="AD122" i="8"/>
  <c r="AD121" i="8"/>
  <c r="AD120" i="8"/>
  <c r="AD119" i="8"/>
  <c r="AD118" i="8"/>
  <c r="AD117" i="8"/>
  <c r="AD116" i="8"/>
  <c r="AD115" i="8"/>
  <c r="AD114" i="8"/>
  <c r="AD113" i="8"/>
  <c r="AD112" i="8"/>
  <c r="AD111" i="8"/>
  <c r="AD110" i="8"/>
  <c r="AD109" i="8"/>
  <c r="AD108" i="8"/>
  <c r="AD107" i="8"/>
  <c r="AD106" i="8"/>
  <c r="AD105" i="8"/>
  <c r="AD104" i="8"/>
  <c r="AD103" i="8"/>
  <c r="AD102" i="8"/>
  <c r="AD101" i="8"/>
  <c r="AD100" i="8"/>
  <c r="AD99" i="8"/>
  <c r="AD98" i="8"/>
  <c r="AD97" i="8"/>
  <c r="AD96" i="8"/>
  <c r="AD95" i="8"/>
  <c r="AD94" i="8"/>
  <c r="AD93" i="8"/>
  <c r="AD92" i="8"/>
  <c r="AD91" i="8"/>
  <c r="AD90" i="8"/>
  <c r="AD89" i="8"/>
  <c r="AD88" i="8"/>
  <c r="AD87" i="8"/>
  <c r="AD86" i="8"/>
  <c r="AD85" i="8"/>
  <c r="AD84" i="8"/>
  <c r="AD83" i="8"/>
  <c r="AD82" i="8"/>
  <c r="AD81" i="8"/>
  <c r="AD80" i="8"/>
  <c r="AD79" i="8"/>
  <c r="AD78" i="8"/>
  <c r="AD77" i="8"/>
  <c r="AD76" i="8"/>
  <c r="AD75" i="8"/>
  <c r="AD74" i="8"/>
  <c r="AD73" i="8"/>
  <c r="AD72" i="8"/>
  <c r="AD71" i="8"/>
  <c r="AD70" i="8"/>
  <c r="AD69" i="8"/>
  <c r="AD68" i="8"/>
  <c r="AD67" i="8"/>
  <c r="AD66" i="8"/>
  <c r="AD65" i="8"/>
  <c r="AD64" i="8"/>
  <c r="AD63" i="8"/>
  <c r="AD62" i="8"/>
  <c r="AD61" i="8"/>
  <c r="AD60" i="8"/>
  <c r="AD59" i="8"/>
  <c r="AD58" i="8"/>
  <c r="AD57" i="8"/>
  <c r="AD56" i="8"/>
  <c r="AD55" i="8"/>
  <c r="AD54" i="8"/>
  <c r="AD53" i="8"/>
  <c r="AD52" i="8"/>
  <c r="AD51" i="8"/>
  <c r="AD50" i="8"/>
  <c r="AD49" i="8"/>
  <c r="AD48" i="8"/>
  <c r="AD47" i="8"/>
  <c r="AD46" i="8"/>
  <c r="AD45" i="8"/>
  <c r="AD44" i="8"/>
  <c r="AD43" i="8"/>
  <c r="AD42" i="8"/>
  <c r="AD41" i="8"/>
  <c r="AD40" i="8"/>
  <c r="AD36" i="8"/>
  <c r="AD35" i="8"/>
  <c r="AD31" i="8"/>
  <c r="AD29" i="8"/>
  <c r="AD28" i="8"/>
  <c r="AD27" i="8"/>
  <c r="AD26" i="8"/>
  <c r="AD25" i="8"/>
  <c r="AD24" i="8"/>
  <c r="AD22" i="8"/>
  <c r="AD21" i="8"/>
  <c r="AD15" i="8"/>
  <c r="AD14" i="8"/>
  <c r="AD8" i="8"/>
  <c r="AD7" i="8"/>
  <c r="AD6" i="8"/>
  <c r="AD5" i="8"/>
  <c r="AD4" i="8"/>
  <c r="AD3" i="8"/>
  <c r="CA16" i="8"/>
  <c r="CA395" i="8"/>
  <c r="CA394" i="8"/>
  <c r="CA393" i="8"/>
  <c r="CA392" i="8"/>
  <c r="CA391" i="8"/>
  <c r="CA390" i="8"/>
  <c r="CA389" i="8"/>
  <c r="CA388" i="8"/>
  <c r="CA387" i="8"/>
  <c r="CA386" i="8"/>
  <c r="CA385" i="8"/>
  <c r="CA384" i="8"/>
  <c r="CA383" i="8"/>
  <c r="CA382" i="8"/>
  <c r="CA381" i="8"/>
  <c r="CA380" i="8"/>
  <c r="CA379" i="8"/>
  <c r="CA378" i="8"/>
  <c r="CA377" i="8"/>
  <c r="CA376" i="8"/>
  <c r="CA375" i="8"/>
  <c r="CA374" i="8"/>
  <c r="CA373" i="8"/>
  <c r="CA372" i="8"/>
  <c r="CA371" i="8"/>
  <c r="CA370" i="8"/>
  <c r="CA369" i="8"/>
  <c r="CA368" i="8"/>
  <c r="CA367" i="8"/>
  <c r="CA366" i="8"/>
  <c r="CA365" i="8"/>
  <c r="CA364" i="8"/>
  <c r="CA363" i="8"/>
  <c r="CA362" i="8"/>
  <c r="CA361" i="8"/>
  <c r="CA360" i="8"/>
  <c r="CA359" i="8"/>
  <c r="CA358" i="8"/>
  <c r="CA357" i="8"/>
  <c r="CA356" i="8"/>
  <c r="CA355" i="8"/>
  <c r="CA354" i="8"/>
  <c r="CA353" i="8"/>
  <c r="CA352" i="8"/>
  <c r="CA351" i="8"/>
  <c r="CA350" i="8"/>
  <c r="CA349" i="8"/>
  <c r="CA348" i="8"/>
  <c r="CA347" i="8"/>
  <c r="CA346" i="8"/>
  <c r="CA345" i="8"/>
  <c r="CA344" i="8"/>
  <c r="CA343" i="8"/>
  <c r="CA342" i="8"/>
  <c r="CA341" i="8"/>
  <c r="CA340" i="8"/>
  <c r="CA339" i="8"/>
  <c r="CA338" i="8"/>
  <c r="CA337" i="8"/>
  <c r="CA336" i="8"/>
  <c r="CA335" i="8"/>
  <c r="CA334" i="8"/>
  <c r="CA333" i="8"/>
  <c r="CA332" i="8"/>
  <c r="CA331" i="8"/>
  <c r="CA330" i="8"/>
  <c r="CA329" i="8"/>
  <c r="CA328" i="8"/>
  <c r="CA327" i="8"/>
  <c r="CA326" i="8"/>
  <c r="CA325" i="8"/>
  <c r="CA324" i="8"/>
  <c r="CA323" i="8"/>
  <c r="CA322" i="8"/>
  <c r="CA321" i="8"/>
  <c r="CA320" i="8"/>
  <c r="CA319" i="8"/>
  <c r="CA318" i="8"/>
  <c r="CA317" i="8"/>
  <c r="CA316" i="8"/>
  <c r="CA315" i="8"/>
  <c r="CA314" i="8"/>
  <c r="CA313" i="8"/>
  <c r="CA312" i="8"/>
  <c r="CA311" i="8"/>
  <c r="CA310" i="8"/>
  <c r="CA309" i="8"/>
  <c r="CA308" i="8"/>
  <c r="CA307" i="8"/>
  <c r="CA306" i="8"/>
  <c r="CA305" i="8"/>
  <c r="CA304" i="8"/>
  <c r="CA303" i="8"/>
  <c r="CA302" i="8"/>
  <c r="CA301" i="8"/>
  <c r="CA300" i="8"/>
  <c r="CA299" i="8"/>
  <c r="CA298" i="8"/>
  <c r="CA297" i="8"/>
  <c r="CA296" i="8"/>
  <c r="CA295" i="8"/>
  <c r="CA294" i="8"/>
  <c r="CA293" i="8"/>
  <c r="CA292" i="8"/>
  <c r="CA291" i="8"/>
  <c r="CA290" i="8"/>
  <c r="CA289" i="8"/>
  <c r="CA288" i="8"/>
  <c r="CA287" i="8"/>
  <c r="CA286" i="8"/>
  <c r="CA285" i="8"/>
  <c r="CA284" i="8"/>
  <c r="CA283" i="8"/>
  <c r="CA282" i="8"/>
  <c r="CA281" i="8"/>
  <c r="CA280" i="8"/>
  <c r="CA279" i="8"/>
  <c r="CA278" i="8"/>
  <c r="CA277" i="8"/>
  <c r="CA276" i="8"/>
  <c r="CA275" i="8"/>
  <c r="CA274" i="8"/>
  <c r="CA273" i="8"/>
  <c r="CA272" i="8"/>
  <c r="CA271" i="8"/>
  <c r="CA270" i="8"/>
  <c r="CA269" i="8"/>
  <c r="CA268" i="8"/>
  <c r="CA267" i="8"/>
  <c r="CA266" i="8"/>
  <c r="CA265" i="8"/>
  <c r="CA264" i="8"/>
  <c r="CA263" i="8"/>
  <c r="CA262" i="8"/>
  <c r="CA261" i="8"/>
  <c r="CA260" i="8"/>
  <c r="CA259" i="8"/>
  <c r="CA258" i="8"/>
  <c r="CA257" i="8"/>
  <c r="CA256" i="8"/>
  <c r="CA255" i="8"/>
  <c r="CA254" i="8"/>
  <c r="CA253" i="8"/>
  <c r="CA252" i="8"/>
  <c r="CA251" i="8"/>
  <c r="CA250" i="8"/>
  <c r="CA249" i="8"/>
  <c r="CA248" i="8"/>
  <c r="CA247" i="8"/>
  <c r="CA246" i="8"/>
  <c r="CA245" i="8"/>
  <c r="CA244" i="8"/>
  <c r="CA243" i="8"/>
  <c r="CA242" i="8"/>
  <c r="CA241" i="8"/>
  <c r="CA240" i="8"/>
  <c r="CA239" i="8"/>
  <c r="CA238" i="8"/>
  <c r="CA237" i="8"/>
  <c r="CA236" i="8"/>
  <c r="CA235" i="8"/>
  <c r="CA234" i="8"/>
  <c r="CA233" i="8"/>
  <c r="CA232" i="8"/>
  <c r="CA231" i="8"/>
  <c r="CA230" i="8"/>
  <c r="CA229" i="8"/>
  <c r="CA228" i="8"/>
  <c r="CA227" i="8"/>
  <c r="CA226" i="8"/>
  <c r="CA225" i="8"/>
  <c r="CA224" i="8"/>
  <c r="CA223" i="8"/>
  <c r="CA222" i="8"/>
  <c r="CA221" i="8"/>
  <c r="CA220" i="8"/>
  <c r="CA219" i="8"/>
  <c r="CA218" i="8"/>
  <c r="CA217" i="8"/>
  <c r="CA216" i="8"/>
  <c r="CA215" i="8"/>
  <c r="CA214" i="8"/>
  <c r="CA213" i="8"/>
  <c r="CA212" i="8"/>
  <c r="CA211" i="8"/>
  <c r="CA210" i="8"/>
  <c r="CA209" i="8"/>
  <c r="CA208" i="8"/>
  <c r="CA207" i="8"/>
  <c r="CA206" i="8"/>
  <c r="CA205" i="8"/>
  <c r="CA204" i="8"/>
  <c r="CA203" i="8"/>
  <c r="CA202" i="8"/>
  <c r="CA201" i="8"/>
  <c r="CA200" i="8"/>
  <c r="CA199" i="8"/>
  <c r="CA198" i="8"/>
  <c r="CA197" i="8"/>
  <c r="CA196" i="8"/>
  <c r="CA195" i="8"/>
  <c r="CA194" i="8"/>
  <c r="CA193" i="8"/>
  <c r="CA192" i="8"/>
  <c r="CA191" i="8"/>
  <c r="CA190" i="8"/>
  <c r="CA189" i="8"/>
  <c r="CA188" i="8"/>
  <c r="CA187" i="8"/>
  <c r="CA186" i="8"/>
  <c r="CA185" i="8"/>
  <c r="CA184" i="8"/>
  <c r="CA183" i="8"/>
  <c r="CA182" i="8"/>
  <c r="CA181" i="8"/>
  <c r="CA180" i="8"/>
  <c r="CA179" i="8"/>
  <c r="CA178" i="8"/>
  <c r="CA177" i="8"/>
  <c r="CA176" i="8"/>
  <c r="CA175" i="8"/>
  <c r="CA174" i="8"/>
  <c r="CA173" i="8"/>
  <c r="CA172" i="8"/>
  <c r="CA171" i="8"/>
  <c r="CA170" i="8"/>
  <c r="CA169" i="8"/>
  <c r="CA168" i="8"/>
  <c r="CA167" i="8"/>
  <c r="CA166" i="8"/>
  <c r="CA165" i="8"/>
  <c r="CA164" i="8"/>
  <c r="CA163" i="8"/>
  <c r="CA162" i="8"/>
  <c r="CA161" i="8"/>
  <c r="CA160" i="8"/>
  <c r="CA159" i="8"/>
  <c r="CA158" i="8"/>
  <c r="CA157" i="8"/>
  <c r="CA156" i="8"/>
  <c r="CA155" i="8"/>
  <c r="CA154" i="8"/>
  <c r="CA153" i="8"/>
  <c r="CA152" i="8"/>
  <c r="CA151" i="8"/>
  <c r="CA150" i="8"/>
  <c r="CA149" i="8"/>
  <c r="CA148" i="8"/>
  <c r="CA147" i="8"/>
  <c r="CA146" i="8"/>
  <c r="CA145" i="8"/>
  <c r="CA144" i="8"/>
  <c r="CA143" i="8"/>
  <c r="CA142" i="8"/>
  <c r="CA141" i="8"/>
  <c r="CA140" i="8"/>
  <c r="CA139" i="8"/>
  <c r="CA138" i="8"/>
  <c r="CA137" i="8"/>
  <c r="CA136" i="8"/>
  <c r="CA135" i="8"/>
  <c r="CA134" i="8"/>
  <c r="CA133" i="8"/>
  <c r="CA132" i="8"/>
  <c r="CA131" i="8"/>
  <c r="CA130" i="8"/>
  <c r="CA129" i="8"/>
  <c r="CA128" i="8"/>
  <c r="CA127" i="8"/>
  <c r="CA126" i="8"/>
  <c r="CA125" i="8"/>
  <c r="CA124" i="8"/>
  <c r="CA123" i="8"/>
  <c r="CA122" i="8"/>
  <c r="CA121" i="8"/>
  <c r="CA120" i="8"/>
  <c r="CA119" i="8"/>
  <c r="CA118" i="8"/>
  <c r="CA117" i="8"/>
  <c r="CA116" i="8"/>
  <c r="CA115" i="8"/>
  <c r="CA114" i="8"/>
  <c r="CA113" i="8"/>
  <c r="CA112" i="8"/>
  <c r="CA111" i="8"/>
  <c r="CA110" i="8"/>
  <c r="CA109" i="8"/>
  <c r="CA108" i="8"/>
  <c r="CA107" i="8"/>
  <c r="CA106" i="8"/>
  <c r="CA105" i="8"/>
  <c r="CA104" i="8"/>
  <c r="CA103" i="8"/>
  <c r="CA102" i="8"/>
  <c r="CA101" i="8"/>
  <c r="CA100" i="8"/>
  <c r="CA99" i="8"/>
  <c r="CA98" i="8"/>
  <c r="CA97" i="8"/>
  <c r="CA96" i="8"/>
  <c r="CA95" i="8"/>
  <c r="CA94" i="8"/>
  <c r="CA93" i="8"/>
  <c r="CA92" i="8"/>
  <c r="CA91" i="8"/>
  <c r="CA90" i="8"/>
  <c r="CA89" i="8"/>
  <c r="CA88" i="8"/>
  <c r="CA87" i="8"/>
  <c r="CA86" i="8"/>
  <c r="CA85" i="8"/>
  <c r="CA84" i="8"/>
  <c r="CA83" i="8"/>
  <c r="CA82" i="8"/>
  <c r="CA81" i="8"/>
  <c r="CA80" i="8"/>
  <c r="CA79" i="8"/>
  <c r="CA78" i="8"/>
  <c r="CA77" i="8"/>
  <c r="CA76" i="8"/>
  <c r="CA75" i="8"/>
  <c r="CA74" i="8"/>
  <c r="CA73" i="8"/>
  <c r="CA72" i="8"/>
  <c r="CA71" i="8"/>
  <c r="CA70" i="8"/>
  <c r="CA69" i="8"/>
  <c r="CA68" i="8"/>
  <c r="CA67" i="8"/>
  <c r="CA66" i="8"/>
  <c r="CA65" i="8"/>
  <c r="CA64" i="8"/>
  <c r="CA63" i="8"/>
  <c r="CA62" i="8"/>
  <c r="CA61" i="8"/>
  <c r="CA60" i="8"/>
  <c r="CA59" i="8"/>
  <c r="CA58" i="8"/>
  <c r="CA57" i="8"/>
  <c r="CA56" i="8"/>
  <c r="CA55" i="8"/>
  <c r="CA54" i="8"/>
  <c r="CA53" i="8"/>
  <c r="CA52" i="8"/>
  <c r="CA51" i="8"/>
  <c r="CA50" i="8"/>
  <c r="CA49" i="8"/>
  <c r="CA48" i="8"/>
  <c r="CA47" i="8"/>
  <c r="CA46" i="8"/>
  <c r="CA45" i="8"/>
  <c r="CA44" i="8"/>
  <c r="CA43" i="8"/>
  <c r="CA42" i="8"/>
  <c r="CA41" i="8"/>
  <c r="CA40" i="8"/>
  <c r="CA39" i="8"/>
  <c r="CA38" i="8"/>
  <c r="CA37" i="8"/>
  <c r="CA36" i="8"/>
  <c r="CA35" i="8"/>
  <c r="CA34" i="8"/>
  <c r="CA33" i="8"/>
  <c r="CA32" i="8"/>
  <c r="CA31" i="8"/>
  <c r="CA30" i="8"/>
  <c r="CA29" i="8"/>
  <c r="CA28" i="8"/>
  <c r="CA27" i="8"/>
  <c r="CA26" i="8"/>
  <c r="CA25" i="8"/>
  <c r="CA24" i="8"/>
  <c r="CA23" i="8"/>
  <c r="CA22" i="8"/>
  <c r="CA21" i="8"/>
  <c r="CA20" i="8"/>
  <c r="CA19" i="8"/>
  <c r="CA18" i="8"/>
  <c r="CA17" i="8"/>
  <c r="CA15" i="8"/>
  <c r="CA14" i="8"/>
  <c r="CA13" i="8"/>
  <c r="CA12" i="8"/>
  <c r="CA11" i="8"/>
  <c r="CA8" i="8"/>
  <c r="CA7" i="8"/>
  <c r="CA6" i="8"/>
  <c r="CA5" i="8"/>
  <c r="CA4" i="8"/>
  <c r="CA3" i="8"/>
  <c r="CA2" i="8"/>
  <c r="BM395" i="8"/>
  <c r="BM394" i="8"/>
  <c r="BM393" i="8"/>
  <c r="BM392" i="8"/>
  <c r="BM391" i="8"/>
  <c r="BM390" i="8"/>
  <c r="BM389" i="8"/>
  <c r="BM388" i="8"/>
  <c r="BM387" i="8"/>
  <c r="BM386" i="8"/>
  <c r="BM385" i="8"/>
  <c r="BM384" i="8"/>
  <c r="BM383" i="8"/>
  <c r="BM382" i="8"/>
  <c r="BM381" i="8"/>
  <c r="BM380" i="8"/>
  <c r="BM379" i="8"/>
  <c r="BM378" i="8"/>
  <c r="BM377" i="8"/>
  <c r="BM376" i="8"/>
  <c r="BM375" i="8"/>
  <c r="BM374" i="8"/>
  <c r="BM373" i="8"/>
  <c r="BM372" i="8"/>
  <c r="BM371" i="8"/>
  <c r="BM370" i="8"/>
  <c r="BM369" i="8"/>
  <c r="BM368" i="8"/>
  <c r="BM367" i="8"/>
  <c r="BM366" i="8"/>
  <c r="BM365" i="8"/>
  <c r="BM364" i="8"/>
  <c r="BM363" i="8"/>
  <c r="BM362" i="8"/>
  <c r="BM361" i="8"/>
  <c r="BM360" i="8"/>
  <c r="BM359" i="8"/>
  <c r="BM358" i="8"/>
  <c r="BM357" i="8"/>
  <c r="BM356" i="8"/>
  <c r="BM355" i="8"/>
  <c r="BM354" i="8"/>
  <c r="BM353" i="8"/>
  <c r="BM352" i="8"/>
  <c r="BM351" i="8"/>
  <c r="BM350" i="8"/>
  <c r="BM349" i="8"/>
  <c r="BM348" i="8"/>
  <c r="BM347" i="8"/>
  <c r="BM346" i="8"/>
  <c r="BM345" i="8"/>
  <c r="BM344" i="8"/>
  <c r="BM343" i="8"/>
  <c r="BM342" i="8"/>
  <c r="BM341" i="8"/>
  <c r="BM340" i="8"/>
  <c r="BM339" i="8"/>
  <c r="BM338" i="8"/>
  <c r="BM337" i="8"/>
  <c r="BM336" i="8"/>
  <c r="BM335" i="8"/>
  <c r="BM334" i="8"/>
  <c r="BM333" i="8"/>
  <c r="BM332" i="8"/>
  <c r="BM331" i="8"/>
  <c r="BM330" i="8"/>
  <c r="BM329" i="8"/>
  <c r="BM328" i="8"/>
  <c r="BM327" i="8"/>
  <c r="BM326" i="8"/>
  <c r="BM325" i="8"/>
  <c r="BM324" i="8"/>
  <c r="BM323" i="8"/>
  <c r="BM322" i="8"/>
  <c r="BM321" i="8"/>
  <c r="BM320" i="8"/>
  <c r="BM319" i="8"/>
  <c r="BM318" i="8"/>
  <c r="BM317" i="8"/>
  <c r="BM316" i="8"/>
  <c r="BM315" i="8"/>
  <c r="BM314" i="8"/>
  <c r="BM313" i="8"/>
  <c r="BM312" i="8"/>
  <c r="BM311" i="8"/>
  <c r="BM310" i="8"/>
  <c r="BM309" i="8"/>
  <c r="BM308" i="8"/>
  <c r="BM307" i="8"/>
  <c r="BM306" i="8"/>
  <c r="BM305" i="8"/>
  <c r="BM304" i="8"/>
  <c r="BM303" i="8"/>
  <c r="BM302" i="8"/>
  <c r="BM301" i="8"/>
  <c r="BM300" i="8"/>
  <c r="BM299" i="8"/>
  <c r="BM298" i="8"/>
  <c r="BM297" i="8"/>
  <c r="BM296" i="8"/>
  <c r="BM295" i="8"/>
  <c r="BM294" i="8"/>
  <c r="BM293" i="8"/>
  <c r="BM292" i="8"/>
  <c r="BM291" i="8"/>
  <c r="BM290" i="8"/>
  <c r="BM289" i="8"/>
  <c r="BM288" i="8"/>
  <c r="BM287" i="8"/>
  <c r="BM286" i="8"/>
  <c r="BM285" i="8"/>
  <c r="BM284" i="8"/>
  <c r="BM283" i="8"/>
  <c r="BM282" i="8"/>
  <c r="BM281" i="8"/>
  <c r="BM280" i="8"/>
  <c r="BM279" i="8"/>
  <c r="BM278" i="8"/>
  <c r="BM277" i="8"/>
  <c r="BM276" i="8"/>
  <c r="BM275" i="8"/>
  <c r="BM274" i="8"/>
  <c r="BM273" i="8"/>
  <c r="BM272" i="8"/>
  <c r="BM271" i="8"/>
  <c r="BM270" i="8"/>
  <c r="BM269" i="8"/>
  <c r="BM268" i="8"/>
  <c r="BM267" i="8"/>
  <c r="BM266" i="8"/>
  <c r="BM265" i="8"/>
  <c r="BM264" i="8"/>
  <c r="BM263" i="8"/>
  <c r="BM262" i="8"/>
  <c r="BM261" i="8"/>
  <c r="BM260" i="8"/>
  <c r="BM259" i="8"/>
  <c r="BM258" i="8"/>
  <c r="BM257" i="8"/>
  <c r="BM256" i="8"/>
  <c r="BM255" i="8"/>
  <c r="BM254" i="8"/>
  <c r="BM253" i="8"/>
  <c r="BM252" i="8"/>
  <c r="BM251" i="8"/>
  <c r="BM250" i="8"/>
  <c r="BM249" i="8"/>
  <c r="BM248" i="8"/>
  <c r="BM247" i="8"/>
  <c r="BM246" i="8"/>
  <c r="BM245" i="8"/>
  <c r="BM244" i="8"/>
  <c r="BM243" i="8"/>
  <c r="BM242" i="8"/>
  <c r="BM241" i="8"/>
  <c r="BM240" i="8"/>
  <c r="BM239" i="8"/>
  <c r="BM238" i="8"/>
  <c r="BM237" i="8"/>
  <c r="BM236" i="8"/>
  <c r="BM235" i="8"/>
  <c r="BM234" i="8"/>
  <c r="BM233" i="8"/>
  <c r="BM232" i="8"/>
  <c r="BM231" i="8"/>
  <c r="BM230" i="8"/>
  <c r="BM229" i="8"/>
  <c r="BM228" i="8"/>
  <c r="BM227" i="8"/>
  <c r="BM226" i="8"/>
  <c r="BM225" i="8"/>
  <c r="BM224" i="8"/>
  <c r="BM223" i="8"/>
  <c r="BM222" i="8"/>
  <c r="BM221" i="8"/>
  <c r="BM220" i="8"/>
  <c r="BM219" i="8"/>
  <c r="BM218" i="8"/>
  <c r="BM217" i="8"/>
  <c r="BM216" i="8"/>
  <c r="BM215" i="8"/>
  <c r="BM214" i="8"/>
  <c r="BM213" i="8"/>
  <c r="BM212" i="8"/>
  <c r="BM211" i="8"/>
  <c r="BM210" i="8"/>
  <c r="BM209" i="8"/>
  <c r="BM208" i="8"/>
  <c r="BM207" i="8"/>
  <c r="BM206" i="8"/>
  <c r="BM205" i="8"/>
  <c r="BM204" i="8"/>
  <c r="BM203" i="8"/>
  <c r="BM202" i="8"/>
  <c r="BM201" i="8"/>
  <c r="BM200" i="8"/>
  <c r="BM199" i="8"/>
  <c r="BM198" i="8"/>
  <c r="BM197" i="8"/>
  <c r="BM196" i="8"/>
  <c r="BM195" i="8"/>
  <c r="BM194" i="8"/>
  <c r="BM193" i="8"/>
  <c r="BM192" i="8"/>
  <c r="BM191" i="8"/>
  <c r="BM190" i="8"/>
  <c r="BM189" i="8"/>
  <c r="BM188" i="8"/>
  <c r="BM187" i="8"/>
  <c r="BM186" i="8"/>
  <c r="BM185" i="8"/>
  <c r="BM184" i="8"/>
  <c r="BM183" i="8"/>
  <c r="BM182" i="8"/>
  <c r="BM181" i="8"/>
  <c r="BM180" i="8"/>
  <c r="BM179" i="8"/>
  <c r="BM178" i="8"/>
  <c r="BM177" i="8"/>
  <c r="BM176" i="8"/>
  <c r="BM175" i="8"/>
  <c r="BM174" i="8"/>
  <c r="BM173" i="8"/>
  <c r="BM172" i="8"/>
  <c r="BM171" i="8"/>
  <c r="BM170" i="8"/>
  <c r="BM169" i="8"/>
  <c r="BM168" i="8"/>
  <c r="BM167" i="8"/>
  <c r="BM166" i="8"/>
  <c r="BM165" i="8"/>
  <c r="BM164" i="8"/>
  <c r="BM163" i="8"/>
  <c r="BM162" i="8"/>
  <c r="BM161" i="8"/>
  <c r="BM160" i="8"/>
  <c r="BM159" i="8"/>
  <c r="BM158" i="8"/>
  <c r="BM157" i="8"/>
  <c r="BM156" i="8"/>
  <c r="BM155" i="8"/>
  <c r="BM154" i="8"/>
  <c r="BM153" i="8"/>
  <c r="BM152" i="8"/>
  <c r="BM151" i="8"/>
  <c r="BM150" i="8"/>
  <c r="BM149" i="8"/>
  <c r="BM148" i="8"/>
  <c r="BM147" i="8"/>
  <c r="BM146" i="8"/>
  <c r="BM145" i="8"/>
  <c r="BM144" i="8"/>
  <c r="BM143" i="8"/>
  <c r="BM142" i="8"/>
  <c r="BM141" i="8"/>
  <c r="BM140" i="8"/>
  <c r="BM139" i="8"/>
  <c r="BM138" i="8"/>
  <c r="BM137" i="8"/>
  <c r="BM136" i="8"/>
  <c r="BM135" i="8"/>
  <c r="BM134" i="8"/>
  <c r="BM133" i="8"/>
  <c r="BM132" i="8"/>
  <c r="BM131" i="8"/>
  <c r="BM130" i="8"/>
  <c r="BM129" i="8"/>
  <c r="BM128" i="8"/>
  <c r="BM127" i="8"/>
  <c r="BM126" i="8"/>
  <c r="BM125" i="8"/>
  <c r="BM124" i="8"/>
  <c r="BM123" i="8"/>
  <c r="BM122" i="8"/>
  <c r="BM121" i="8"/>
  <c r="BM120" i="8"/>
  <c r="BM119" i="8"/>
  <c r="BM118" i="8"/>
  <c r="BM117" i="8"/>
  <c r="BM116" i="8"/>
  <c r="BM115" i="8"/>
  <c r="BM114" i="8"/>
  <c r="BM113" i="8"/>
  <c r="BM112" i="8"/>
  <c r="BM111" i="8"/>
  <c r="BM110" i="8"/>
  <c r="BM109" i="8"/>
  <c r="BM108" i="8"/>
  <c r="BM107" i="8"/>
  <c r="BM106" i="8"/>
  <c r="BM105" i="8"/>
  <c r="BM104" i="8"/>
  <c r="BM103" i="8"/>
  <c r="BM102" i="8"/>
  <c r="BM101" i="8"/>
  <c r="BM100" i="8"/>
  <c r="BM99" i="8"/>
  <c r="BM98" i="8"/>
  <c r="BM97" i="8"/>
  <c r="BM96" i="8"/>
  <c r="BM95" i="8"/>
  <c r="BM94" i="8"/>
  <c r="BM93" i="8"/>
  <c r="BM92" i="8"/>
  <c r="BM91" i="8"/>
  <c r="BM90" i="8"/>
  <c r="BM89" i="8"/>
  <c r="BM88" i="8"/>
  <c r="BM87" i="8"/>
  <c r="BM86" i="8"/>
  <c r="BM85" i="8"/>
  <c r="BM84" i="8"/>
  <c r="BM83" i="8"/>
  <c r="BM82" i="8"/>
  <c r="BM81" i="8"/>
  <c r="BM80" i="8"/>
  <c r="BM79" i="8"/>
  <c r="BM78" i="8"/>
  <c r="BM77" i="8"/>
  <c r="BM76" i="8"/>
  <c r="BM75" i="8"/>
  <c r="BM74" i="8"/>
  <c r="BM73" i="8"/>
  <c r="BM72" i="8"/>
  <c r="BM71" i="8"/>
  <c r="BM70" i="8"/>
  <c r="BM69" i="8"/>
  <c r="BM68" i="8"/>
  <c r="BM67" i="8"/>
  <c r="BM66" i="8"/>
  <c r="BM65" i="8"/>
  <c r="BM64" i="8"/>
  <c r="BM63" i="8"/>
  <c r="BM62" i="8"/>
  <c r="BM61" i="8"/>
  <c r="BM60" i="8"/>
  <c r="BM59" i="8"/>
  <c r="BM58" i="8"/>
  <c r="BM57" i="8"/>
  <c r="BM56" i="8"/>
  <c r="BM55" i="8"/>
  <c r="BM54" i="8"/>
  <c r="BM53" i="8"/>
  <c r="BM52" i="8"/>
  <c r="BM51" i="8"/>
  <c r="BM50" i="8"/>
  <c r="BM49" i="8"/>
  <c r="BM48" i="8"/>
  <c r="BM47" i="8"/>
  <c r="BM46" i="8"/>
  <c r="BM45" i="8"/>
  <c r="BM44" i="8"/>
  <c r="BM43" i="8"/>
  <c r="BM42" i="8"/>
  <c r="BM41" i="8"/>
  <c r="BM40" i="8"/>
  <c r="BM37" i="8"/>
  <c r="BM36" i="8"/>
  <c r="BM35" i="8"/>
  <c r="BM34" i="8"/>
  <c r="BM33" i="8"/>
  <c r="BM32" i="8"/>
  <c r="BM31" i="8"/>
  <c r="BM30" i="8"/>
  <c r="BM29" i="8"/>
  <c r="BM28" i="8"/>
  <c r="BM27" i="8"/>
  <c r="BM26" i="8"/>
  <c r="BM25" i="8"/>
  <c r="BM24" i="8"/>
  <c r="BM23" i="8"/>
  <c r="BM22" i="8"/>
  <c r="BM21" i="8"/>
  <c r="BM20" i="8"/>
  <c r="BM16" i="8"/>
  <c r="BM15" i="8"/>
  <c r="BM14" i="8"/>
  <c r="BM11" i="8"/>
  <c r="BM8" i="8"/>
  <c r="BM7" i="8"/>
  <c r="BM6" i="8"/>
  <c r="BM5" i="8"/>
  <c r="BM4" i="8"/>
  <c r="BM3" i="8"/>
  <c r="BM2" i="8"/>
  <c r="AY395" i="8"/>
  <c r="AY394" i="8"/>
  <c r="AY393" i="8"/>
  <c r="AY392" i="8"/>
  <c r="AY391" i="8"/>
  <c r="AY390" i="8"/>
  <c r="AY389" i="8"/>
  <c r="AY388" i="8"/>
  <c r="AY387" i="8"/>
  <c r="AY386" i="8"/>
  <c r="AY385" i="8"/>
  <c r="AY384" i="8"/>
  <c r="AY383" i="8"/>
  <c r="AY382" i="8"/>
  <c r="AY381" i="8"/>
  <c r="AY380" i="8"/>
  <c r="AY379" i="8"/>
  <c r="AY378" i="8"/>
  <c r="AY377" i="8"/>
  <c r="AY376" i="8"/>
  <c r="AY375" i="8"/>
  <c r="AY374" i="8"/>
  <c r="AY373" i="8"/>
  <c r="AY372" i="8"/>
  <c r="AY371" i="8"/>
  <c r="AY370" i="8"/>
  <c r="AY369" i="8"/>
  <c r="AY368" i="8"/>
  <c r="AY367" i="8"/>
  <c r="AY366" i="8"/>
  <c r="AY365" i="8"/>
  <c r="AY364" i="8"/>
  <c r="AY363" i="8"/>
  <c r="AY362" i="8"/>
  <c r="AY361" i="8"/>
  <c r="AY360" i="8"/>
  <c r="AY359" i="8"/>
  <c r="AY358" i="8"/>
  <c r="AY357" i="8"/>
  <c r="AY356" i="8"/>
  <c r="AY355" i="8"/>
  <c r="AY354" i="8"/>
  <c r="AY353" i="8"/>
  <c r="AY352" i="8"/>
  <c r="AY351" i="8"/>
  <c r="AY350" i="8"/>
  <c r="AY349" i="8"/>
  <c r="AY348" i="8"/>
  <c r="AY347" i="8"/>
  <c r="AY346" i="8"/>
  <c r="AY345" i="8"/>
  <c r="AY344" i="8"/>
  <c r="AY343" i="8"/>
  <c r="AY342" i="8"/>
  <c r="AY341" i="8"/>
  <c r="AY340" i="8"/>
  <c r="AY339" i="8"/>
  <c r="AY338" i="8"/>
  <c r="AY337" i="8"/>
  <c r="AY336" i="8"/>
  <c r="AY335" i="8"/>
  <c r="AY334" i="8"/>
  <c r="AY333" i="8"/>
  <c r="AY332" i="8"/>
  <c r="AY331" i="8"/>
  <c r="AY330" i="8"/>
  <c r="AY329" i="8"/>
  <c r="AY328" i="8"/>
  <c r="AY327" i="8"/>
  <c r="AY326" i="8"/>
  <c r="AY325" i="8"/>
  <c r="AY324" i="8"/>
  <c r="AY323" i="8"/>
  <c r="AY322" i="8"/>
  <c r="AY321" i="8"/>
  <c r="AY320" i="8"/>
  <c r="AY319" i="8"/>
  <c r="AY318" i="8"/>
  <c r="AY317" i="8"/>
  <c r="AY316" i="8"/>
  <c r="AY315" i="8"/>
  <c r="AY314" i="8"/>
  <c r="AY313" i="8"/>
  <c r="AY312" i="8"/>
  <c r="AY311" i="8"/>
  <c r="AY310" i="8"/>
  <c r="AY309" i="8"/>
  <c r="AY308" i="8"/>
  <c r="AY307" i="8"/>
  <c r="AY306" i="8"/>
  <c r="AY305" i="8"/>
  <c r="AY304" i="8"/>
  <c r="AY303" i="8"/>
  <c r="AY302" i="8"/>
  <c r="AY301" i="8"/>
  <c r="AY300" i="8"/>
  <c r="AY299" i="8"/>
  <c r="AY298" i="8"/>
  <c r="AY297" i="8"/>
  <c r="AY296" i="8"/>
  <c r="AY295" i="8"/>
  <c r="AY294" i="8"/>
  <c r="AY293" i="8"/>
  <c r="AY292" i="8"/>
  <c r="AY291" i="8"/>
  <c r="AY290" i="8"/>
  <c r="AY289" i="8"/>
  <c r="AY288" i="8"/>
  <c r="AY287" i="8"/>
  <c r="AY286" i="8"/>
  <c r="AY285" i="8"/>
  <c r="AY284" i="8"/>
  <c r="AY283" i="8"/>
  <c r="AY282" i="8"/>
  <c r="AY281" i="8"/>
  <c r="AY280" i="8"/>
  <c r="AY279" i="8"/>
  <c r="AY278" i="8"/>
  <c r="AY277" i="8"/>
  <c r="AY276" i="8"/>
  <c r="AY275" i="8"/>
  <c r="AY274" i="8"/>
  <c r="AY273" i="8"/>
  <c r="AY272" i="8"/>
  <c r="AY271" i="8"/>
  <c r="AY270" i="8"/>
  <c r="AY269" i="8"/>
  <c r="AY268" i="8"/>
  <c r="AY267" i="8"/>
  <c r="AY266" i="8"/>
  <c r="AY265" i="8"/>
  <c r="AY264" i="8"/>
  <c r="AY263" i="8"/>
  <c r="AY262" i="8"/>
  <c r="AY261" i="8"/>
  <c r="AY260" i="8"/>
  <c r="AY259" i="8"/>
  <c r="AY258" i="8"/>
  <c r="AY257" i="8"/>
  <c r="AY256" i="8"/>
  <c r="AY255" i="8"/>
  <c r="AY254" i="8"/>
  <c r="AY253" i="8"/>
  <c r="AY252" i="8"/>
  <c r="AY251" i="8"/>
  <c r="AY250" i="8"/>
  <c r="AY249" i="8"/>
  <c r="AY248" i="8"/>
  <c r="AY247" i="8"/>
  <c r="AY246" i="8"/>
  <c r="AY245" i="8"/>
  <c r="AY244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Y202" i="8"/>
  <c r="AY201" i="8"/>
  <c r="AY200" i="8"/>
  <c r="AY199" i="8"/>
  <c r="AY198" i="8"/>
  <c r="AY197" i="8"/>
  <c r="AY196" i="8"/>
  <c r="AY195" i="8"/>
  <c r="AY194" i="8"/>
  <c r="AY193" i="8"/>
  <c r="AY192" i="8"/>
  <c r="AY191" i="8"/>
  <c r="AY190" i="8"/>
  <c r="AY189" i="8"/>
  <c r="AY188" i="8"/>
  <c r="AY187" i="8"/>
  <c r="AY186" i="8"/>
  <c r="AY185" i="8"/>
  <c r="AY184" i="8"/>
  <c r="AY183" i="8"/>
  <c r="AY182" i="8"/>
  <c r="AY181" i="8"/>
  <c r="AY180" i="8"/>
  <c r="AY179" i="8"/>
  <c r="AY178" i="8"/>
  <c r="AY177" i="8"/>
  <c r="AY176" i="8"/>
  <c r="AY175" i="8"/>
  <c r="AY174" i="8"/>
  <c r="AY173" i="8"/>
  <c r="AY172" i="8"/>
  <c r="AY171" i="8"/>
  <c r="AY170" i="8"/>
  <c r="AY169" i="8"/>
  <c r="AY168" i="8"/>
  <c r="AY167" i="8"/>
  <c r="AY166" i="8"/>
  <c r="AY165" i="8"/>
  <c r="AY164" i="8"/>
  <c r="AY163" i="8"/>
  <c r="AY162" i="8"/>
  <c r="AY161" i="8"/>
  <c r="AY160" i="8"/>
  <c r="AY159" i="8"/>
  <c r="AY158" i="8"/>
  <c r="AY157" i="8"/>
  <c r="AY156" i="8"/>
  <c r="AY155" i="8"/>
  <c r="AY154" i="8"/>
  <c r="AY153" i="8"/>
  <c r="AY152" i="8"/>
  <c r="AY151" i="8"/>
  <c r="AY150" i="8"/>
  <c r="AY149" i="8"/>
  <c r="AY148" i="8"/>
  <c r="AY147" i="8"/>
  <c r="AY146" i="8"/>
  <c r="AY145" i="8"/>
  <c r="AY144" i="8"/>
  <c r="AY143" i="8"/>
  <c r="AY142" i="8"/>
  <c r="AY141" i="8"/>
  <c r="AY140" i="8"/>
  <c r="AY139" i="8"/>
  <c r="AY138" i="8"/>
  <c r="AY137" i="8"/>
  <c r="AY136" i="8"/>
  <c r="AY135" i="8"/>
  <c r="AY134" i="8"/>
  <c r="AY133" i="8"/>
  <c r="AY132" i="8"/>
  <c r="AY131" i="8"/>
  <c r="AY130" i="8"/>
  <c r="AY129" i="8"/>
  <c r="AY128" i="8"/>
  <c r="AY127" i="8"/>
  <c r="AY126" i="8"/>
  <c r="AY125" i="8"/>
  <c r="AY124" i="8"/>
  <c r="AY123" i="8"/>
  <c r="AY122" i="8"/>
  <c r="AY121" i="8"/>
  <c r="AY120" i="8"/>
  <c r="AY119" i="8"/>
  <c r="AY118" i="8"/>
  <c r="AY117" i="8"/>
  <c r="AY116" i="8"/>
  <c r="AY115" i="8"/>
  <c r="AY114" i="8"/>
  <c r="AY113" i="8"/>
  <c r="AY112" i="8"/>
  <c r="AY111" i="8"/>
  <c r="AY110" i="8"/>
  <c r="AY109" i="8"/>
  <c r="AY108" i="8"/>
  <c r="AY107" i="8"/>
  <c r="AY106" i="8"/>
  <c r="AY105" i="8"/>
  <c r="AY104" i="8"/>
  <c r="AY103" i="8"/>
  <c r="AY102" i="8"/>
  <c r="AY101" i="8"/>
  <c r="AY100" i="8"/>
  <c r="AY99" i="8"/>
  <c r="AY98" i="8"/>
  <c r="AY97" i="8"/>
  <c r="AY96" i="8"/>
  <c r="AY95" i="8"/>
  <c r="AY94" i="8"/>
  <c r="AY93" i="8"/>
  <c r="AY92" i="8"/>
  <c r="AY91" i="8"/>
  <c r="AY90" i="8"/>
  <c r="AY89" i="8"/>
  <c r="AY88" i="8"/>
  <c r="AY87" i="8"/>
  <c r="AY86" i="8"/>
  <c r="AY85" i="8"/>
  <c r="AY84" i="8"/>
  <c r="AY83" i="8"/>
  <c r="AY82" i="8"/>
  <c r="AY81" i="8"/>
  <c r="AY80" i="8"/>
  <c r="AY79" i="8"/>
  <c r="AY78" i="8"/>
  <c r="AY77" i="8"/>
  <c r="AY76" i="8"/>
  <c r="AY75" i="8"/>
  <c r="AY74" i="8"/>
  <c r="AY73" i="8"/>
  <c r="AY72" i="8"/>
  <c r="AY71" i="8"/>
  <c r="AY70" i="8"/>
  <c r="AY69" i="8"/>
  <c r="AY68" i="8"/>
  <c r="AY67" i="8"/>
  <c r="AY66" i="8"/>
  <c r="AY65" i="8"/>
  <c r="AY64" i="8"/>
  <c r="AY63" i="8"/>
  <c r="AY62" i="8"/>
  <c r="AY61" i="8"/>
  <c r="AY60" i="8"/>
  <c r="AY59" i="8"/>
  <c r="AY58" i="8"/>
  <c r="AY57" i="8"/>
  <c r="AY56" i="8"/>
  <c r="AY55" i="8"/>
  <c r="AY54" i="8"/>
  <c r="AY53" i="8"/>
  <c r="AY52" i="8"/>
  <c r="AY51" i="8"/>
  <c r="AY50" i="8"/>
  <c r="AY49" i="8"/>
  <c r="AY48" i="8"/>
  <c r="AY47" i="8"/>
  <c r="AY46" i="8"/>
  <c r="AY45" i="8"/>
  <c r="AY44" i="8"/>
  <c r="AY43" i="8"/>
  <c r="AY42" i="8"/>
  <c r="AY41" i="8"/>
  <c r="AY40" i="8"/>
  <c r="AY37" i="8"/>
  <c r="AY36" i="8"/>
  <c r="AY35" i="8"/>
  <c r="AY34" i="8"/>
  <c r="AY33" i="8"/>
  <c r="AY31" i="8"/>
  <c r="AY30" i="8"/>
  <c r="AY29" i="8"/>
  <c r="AY28" i="8"/>
  <c r="AY27" i="8"/>
  <c r="AY26" i="8"/>
  <c r="AY25" i="8"/>
  <c r="AY24" i="8"/>
  <c r="AY23" i="8"/>
  <c r="AY22" i="8"/>
  <c r="AY21" i="8"/>
  <c r="AY20" i="8"/>
  <c r="AY16" i="8"/>
  <c r="AY15" i="8"/>
  <c r="AY14" i="8"/>
  <c r="AY8" i="8"/>
  <c r="AY7" i="8"/>
  <c r="AY6" i="8"/>
  <c r="AY5" i="8"/>
  <c r="AY4" i="8"/>
  <c r="AY3" i="8"/>
  <c r="AY2" i="8"/>
  <c r="AK395" i="8"/>
  <c r="AK394" i="8"/>
  <c r="AK393" i="8"/>
  <c r="AK392" i="8"/>
  <c r="AK391" i="8"/>
  <c r="AK390" i="8"/>
  <c r="AK389" i="8"/>
  <c r="AK388" i="8"/>
  <c r="AK387" i="8"/>
  <c r="AK386" i="8"/>
  <c r="AK385" i="8"/>
  <c r="AK384" i="8"/>
  <c r="AK383" i="8"/>
  <c r="AK382" i="8"/>
  <c r="AK381" i="8"/>
  <c r="AK380" i="8"/>
  <c r="AK379" i="8"/>
  <c r="AK378" i="8"/>
  <c r="AK377" i="8"/>
  <c r="AK376" i="8"/>
  <c r="AK375" i="8"/>
  <c r="AK374" i="8"/>
  <c r="AK373" i="8"/>
  <c r="AK372" i="8"/>
  <c r="AK371" i="8"/>
  <c r="AK370" i="8"/>
  <c r="AK369" i="8"/>
  <c r="AK368" i="8"/>
  <c r="AK367" i="8"/>
  <c r="AK366" i="8"/>
  <c r="AK365" i="8"/>
  <c r="AK364" i="8"/>
  <c r="AK363" i="8"/>
  <c r="AK362" i="8"/>
  <c r="AK361" i="8"/>
  <c r="AK360" i="8"/>
  <c r="AK359" i="8"/>
  <c r="AK358" i="8"/>
  <c r="AK357" i="8"/>
  <c r="AK356" i="8"/>
  <c r="AK355" i="8"/>
  <c r="AK354" i="8"/>
  <c r="AK353" i="8"/>
  <c r="AK352" i="8"/>
  <c r="AK351" i="8"/>
  <c r="AK350" i="8"/>
  <c r="AK349" i="8"/>
  <c r="AK348" i="8"/>
  <c r="AK347" i="8"/>
  <c r="AK346" i="8"/>
  <c r="AK345" i="8"/>
  <c r="AK344" i="8"/>
  <c r="AK343" i="8"/>
  <c r="AK342" i="8"/>
  <c r="AK341" i="8"/>
  <c r="AK340" i="8"/>
  <c r="AK339" i="8"/>
  <c r="AK338" i="8"/>
  <c r="AK337" i="8"/>
  <c r="AK336" i="8"/>
  <c r="AK335" i="8"/>
  <c r="AK334" i="8"/>
  <c r="AK333" i="8"/>
  <c r="AK332" i="8"/>
  <c r="AK331" i="8"/>
  <c r="AK330" i="8"/>
  <c r="AK329" i="8"/>
  <c r="AK328" i="8"/>
  <c r="AK327" i="8"/>
  <c r="AK326" i="8"/>
  <c r="AK325" i="8"/>
  <c r="AK324" i="8"/>
  <c r="AK323" i="8"/>
  <c r="AK322" i="8"/>
  <c r="AK321" i="8"/>
  <c r="AK320" i="8"/>
  <c r="AK319" i="8"/>
  <c r="AK318" i="8"/>
  <c r="AK317" i="8"/>
  <c r="AK316" i="8"/>
  <c r="AK315" i="8"/>
  <c r="AK314" i="8"/>
  <c r="AK313" i="8"/>
  <c r="AK312" i="8"/>
  <c r="AK311" i="8"/>
  <c r="AK310" i="8"/>
  <c r="AK309" i="8"/>
  <c r="AK308" i="8"/>
  <c r="AK307" i="8"/>
  <c r="AK306" i="8"/>
  <c r="AK305" i="8"/>
  <c r="AK304" i="8"/>
  <c r="AK303" i="8"/>
  <c r="AK302" i="8"/>
  <c r="AK301" i="8"/>
  <c r="AK300" i="8"/>
  <c r="AK299" i="8"/>
  <c r="AK298" i="8"/>
  <c r="AK297" i="8"/>
  <c r="AK296" i="8"/>
  <c r="AK295" i="8"/>
  <c r="AK294" i="8"/>
  <c r="AK293" i="8"/>
  <c r="AK292" i="8"/>
  <c r="AK291" i="8"/>
  <c r="AK290" i="8"/>
  <c r="AK289" i="8"/>
  <c r="AK288" i="8"/>
  <c r="AK287" i="8"/>
  <c r="AK286" i="8"/>
  <c r="AK285" i="8"/>
  <c r="AK284" i="8"/>
  <c r="AK283" i="8"/>
  <c r="AK282" i="8"/>
  <c r="AK281" i="8"/>
  <c r="AK280" i="8"/>
  <c r="AK279" i="8"/>
  <c r="AK278" i="8"/>
  <c r="AK277" i="8"/>
  <c r="AK276" i="8"/>
  <c r="AK275" i="8"/>
  <c r="AK274" i="8"/>
  <c r="AK273" i="8"/>
  <c r="AK272" i="8"/>
  <c r="AK271" i="8"/>
  <c r="AK270" i="8"/>
  <c r="AK269" i="8"/>
  <c r="AK268" i="8"/>
  <c r="AK267" i="8"/>
  <c r="AK266" i="8"/>
  <c r="AK265" i="8"/>
  <c r="AK264" i="8"/>
  <c r="AK263" i="8"/>
  <c r="AK262" i="8"/>
  <c r="AK261" i="8"/>
  <c r="AK260" i="8"/>
  <c r="AK259" i="8"/>
  <c r="AK258" i="8"/>
  <c r="AK257" i="8"/>
  <c r="AK256" i="8"/>
  <c r="AK255" i="8"/>
  <c r="AK254" i="8"/>
  <c r="AK253" i="8"/>
  <c r="AK252" i="8"/>
  <c r="AK251" i="8"/>
  <c r="AK250" i="8"/>
  <c r="AK249" i="8"/>
  <c r="AK248" i="8"/>
  <c r="AK247" i="8"/>
  <c r="AK246" i="8"/>
  <c r="AK245" i="8"/>
  <c r="AK244" i="8"/>
  <c r="AK243" i="8"/>
  <c r="AK242" i="8"/>
  <c r="AK241" i="8"/>
  <c r="AK240" i="8"/>
  <c r="AK239" i="8"/>
  <c r="AK238" i="8"/>
  <c r="AK237" i="8"/>
  <c r="AK236" i="8"/>
  <c r="AK235" i="8"/>
  <c r="AK234" i="8"/>
  <c r="AK233" i="8"/>
  <c r="AK232" i="8"/>
  <c r="AK231" i="8"/>
  <c r="AK230" i="8"/>
  <c r="AK229" i="8"/>
  <c r="AK228" i="8"/>
  <c r="AK227" i="8"/>
  <c r="AK226" i="8"/>
  <c r="AK225" i="8"/>
  <c r="AK224" i="8"/>
  <c r="AK223" i="8"/>
  <c r="AK222" i="8"/>
  <c r="AK221" i="8"/>
  <c r="AK220" i="8"/>
  <c r="AK219" i="8"/>
  <c r="AK218" i="8"/>
  <c r="AK217" i="8"/>
  <c r="AK216" i="8"/>
  <c r="AK215" i="8"/>
  <c r="AK214" i="8"/>
  <c r="AK213" i="8"/>
  <c r="AK212" i="8"/>
  <c r="AK211" i="8"/>
  <c r="AK210" i="8"/>
  <c r="AK209" i="8"/>
  <c r="AK208" i="8"/>
  <c r="AK207" i="8"/>
  <c r="AK206" i="8"/>
  <c r="AK205" i="8"/>
  <c r="AK204" i="8"/>
  <c r="AK203" i="8"/>
  <c r="AK202" i="8"/>
  <c r="AK201" i="8"/>
  <c r="AK200" i="8"/>
  <c r="AK199" i="8"/>
  <c r="AK198" i="8"/>
  <c r="AK197" i="8"/>
  <c r="AK196" i="8"/>
  <c r="AK195" i="8"/>
  <c r="AK194" i="8"/>
  <c r="AK193" i="8"/>
  <c r="AK192" i="8"/>
  <c r="AK191" i="8"/>
  <c r="AK190" i="8"/>
  <c r="AK189" i="8"/>
  <c r="AK188" i="8"/>
  <c r="AK187" i="8"/>
  <c r="AK186" i="8"/>
  <c r="AK185" i="8"/>
  <c r="AK184" i="8"/>
  <c r="AK183" i="8"/>
  <c r="AK182" i="8"/>
  <c r="AK181" i="8"/>
  <c r="AK180" i="8"/>
  <c r="AK179" i="8"/>
  <c r="AK178" i="8"/>
  <c r="AK177" i="8"/>
  <c r="AK176" i="8"/>
  <c r="AK175" i="8"/>
  <c r="AK174" i="8"/>
  <c r="AK173" i="8"/>
  <c r="AK172" i="8"/>
  <c r="AK171" i="8"/>
  <c r="AK170" i="8"/>
  <c r="AK169" i="8"/>
  <c r="AK168" i="8"/>
  <c r="AK167" i="8"/>
  <c r="AK166" i="8"/>
  <c r="AK165" i="8"/>
  <c r="AK164" i="8"/>
  <c r="AK163" i="8"/>
  <c r="AK162" i="8"/>
  <c r="AK161" i="8"/>
  <c r="AK160" i="8"/>
  <c r="AK159" i="8"/>
  <c r="AK158" i="8"/>
  <c r="AK157" i="8"/>
  <c r="AK156" i="8"/>
  <c r="AK155" i="8"/>
  <c r="AK154" i="8"/>
  <c r="AK153" i="8"/>
  <c r="AK152" i="8"/>
  <c r="AK151" i="8"/>
  <c r="AK150" i="8"/>
  <c r="AK149" i="8"/>
  <c r="AK148" i="8"/>
  <c r="AK147" i="8"/>
  <c r="AK146" i="8"/>
  <c r="AK145" i="8"/>
  <c r="AK144" i="8"/>
  <c r="AK143" i="8"/>
  <c r="AK142" i="8"/>
  <c r="AK141" i="8"/>
  <c r="AK140" i="8"/>
  <c r="AK139" i="8"/>
  <c r="AK138" i="8"/>
  <c r="AK137" i="8"/>
  <c r="AK136" i="8"/>
  <c r="AK135" i="8"/>
  <c r="AK134" i="8"/>
  <c r="AK133" i="8"/>
  <c r="AK132" i="8"/>
  <c r="AK131" i="8"/>
  <c r="AK130" i="8"/>
  <c r="AK129" i="8"/>
  <c r="AK128" i="8"/>
  <c r="AK127" i="8"/>
  <c r="AK126" i="8"/>
  <c r="AK125" i="8"/>
  <c r="AK124" i="8"/>
  <c r="AK123" i="8"/>
  <c r="AK122" i="8"/>
  <c r="AK121" i="8"/>
  <c r="AK120" i="8"/>
  <c r="AK119" i="8"/>
  <c r="AK118" i="8"/>
  <c r="AK117" i="8"/>
  <c r="AK116" i="8"/>
  <c r="AK115" i="8"/>
  <c r="AK114" i="8"/>
  <c r="AK113" i="8"/>
  <c r="AK112" i="8"/>
  <c r="AK111" i="8"/>
  <c r="AK110" i="8"/>
  <c r="AK109" i="8"/>
  <c r="AK108" i="8"/>
  <c r="AK107" i="8"/>
  <c r="AK106" i="8"/>
  <c r="AK105" i="8"/>
  <c r="AK104" i="8"/>
  <c r="AK103" i="8"/>
  <c r="AK102" i="8"/>
  <c r="AK101" i="8"/>
  <c r="AK100" i="8"/>
  <c r="AK99" i="8"/>
  <c r="AK98" i="8"/>
  <c r="AK97" i="8"/>
  <c r="AK96" i="8"/>
  <c r="AK95" i="8"/>
  <c r="AK94" i="8"/>
  <c r="AK93" i="8"/>
  <c r="AK92" i="8"/>
  <c r="AK91" i="8"/>
  <c r="AK90" i="8"/>
  <c r="AK89" i="8"/>
  <c r="AK88" i="8"/>
  <c r="AK87" i="8"/>
  <c r="AK86" i="8"/>
  <c r="AK85" i="8"/>
  <c r="AK84" i="8"/>
  <c r="AK83" i="8"/>
  <c r="AK82" i="8"/>
  <c r="AK81" i="8"/>
  <c r="AK80" i="8"/>
  <c r="AK79" i="8"/>
  <c r="AK78" i="8"/>
  <c r="AK77" i="8"/>
  <c r="AK76" i="8"/>
  <c r="AK75" i="8"/>
  <c r="AK74" i="8"/>
  <c r="AK73" i="8"/>
  <c r="AK72" i="8"/>
  <c r="AK71" i="8"/>
  <c r="AK70" i="8"/>
  <c r="AK69" i="8"/>
  <c r="AK68" i="8"/>
  <c r="AK67" i="8"/>
  <c r="AK66" i="8"/>
  <c r="AK65" i="8"/>
  <c r="AK64" i="8"/>
  <c r="AK63" i="8"/>
  <c r="AK62" i="8"/>
  <c r="AK61" i="8"/>
  <c r="AK60" i="8"/>
  <c r="AK59" i="8"/>
  <c r="AK58" i="8"/>
  <c r="AK57" i="8"/>
  <c r="AK56" i="8"/>
  <c r="AK55" i="8"/>
  <c r="AK54" i="8"/>
  <c r="AK53" i="8"/>
  <c r="AK52" i="8"/>
  <c r="AK51" i="8"/>
  <c r="AK50" i="8"/>
  <c r="AK49" i="8"/>
  <c r="AK48" i="8"/>
  <c r="AK47" i="8"/>
  <c r="AK46" i="8"/>
  <c r="AK45" i="8"/>
  <c r="AK44" i="8"/>
  <c r="AK43" i="8"/>
  <c r="AK42" i="8"/>
  <c r="AK41" i="8"/>
  <c r="AK40" i="8"/>
  <c r="AK36" i="8"/>
  <c r="AK35" i="8"/>
  <c r="AK34" i="8"/>
  <c r="AK33" i="8"/>
  <c r="AK31" i="8"/>
  <c r="AK29" i="8"/>
  <c r="AK28" i="8"/>
  <c r="AK27" i="8"/>
  <c r="AK26" i="8"/>
  <c r="AK25" i="8"/>
  <c r="AK24" i="8"/>
  <c r="AK23" i="8"/>
  <c r="AK22" i="8"/>
  <c r="AK21" i="8"/>
  <c r="AK20" i="8"/>
  <c r="AK15" i="8"/>
  <c r="AK14" i="8"/>
  <c r="AK8" i="8"/>
  <c r="AK7" i="8"/>
  <c r="AK6" i="8"/>
  <c r="AK5" i="8"/>
  <c r="AK4" i="8"/>
  <c r="AK3" i="8"/>
  <c r="AK2" i="8"/>
  <c r="W395" i="8"/>
  <c r="W394" i="8"/>
  <c r="W393" i="8"/>
  <c r="W392" i="8"/>
  <c r="W391" i="8"/>
  <c r="W390" i="8"/>
  <c r="W389" i="8"/>
  <c r="W388" i="8"/>
  <c r="W387" i="8"/>
  <c r="W386" i="8"/>
  <c r="W385" i="8"/>
  <c r="W384" i="8"/>
  <c r="W383" i="8"/>
  <c r="W382" i="8"/>
  <c r="W381" i="8"/>
  <c r="W380" i="8"/>
  <c r="W379" i="8"/>
  <c r="W378" i="8"/>
  <c r="W377" i="8"/>
  <c r="W376" i="8"/>
  <c r="W375" i="8"/>
  <c r="W374" i="8"/>
  <c r="W373" i="8"/>
  <c r="W372" i="8"/>
  <c r="W371" i="8"/>
  <c r="W370" i="8"/>
  <c r="W369" i="8"/>
  <c r="W368" i="8"/>
  <c r="W367" i="8"/>
  <c r="W366" i="8"/>
  <c r="W365" i="8"/>
  <c r="W364" i="8"/>
  <c r="W363" i="8"/>
  <c r="W362" i="8"/>
  <c r="W361" i="8"/>
  <c r="W360" i="8"/>
  <c r="W359" i="8"/>
  <c r="W358" i="8"/>
  <c r="W357" i="8"/>
  <c r="W356" i="8"/>
  <c r="W355" i="8"/>
  <c r="W354" i="8"/>
  <c r="W353" i="8"/>
  <c r="W352" i="8"/>
  <c r="W351" i="8"/>
  <c r="W350" i="8"/>
  <c r="W349" i="8"/>
  <c r="W348" i="8"/>
  <c r="W347" i="8"/>
  <c r="W346" i="8"/>
  <c r="W345" i="8"/>
  <c r="W344" i="8"/>
  <c r="W343" i="8"/>
  <c r="W342" i="8"/>
  <c r="W341" i="8"/>
  <c r="W340" i="8"/>
  <c r="W339" i="8"/>
  <c r="W338" i="8"/>
  <c r="W337" i="8"/>
  <c r="W336" i="8"/>
  <c r="W335" i="8"/>
  <c r="W334" i="8"/>
  <c r="W333" i="8"/>
  <c r="W332" i="8"/>
  <c r="W331" i="8"/>
  <c r="W330" i="8"/>
  <c r="W329" i="8"/>
  <c r="W328" i="8"/>
  <c r="W327" i="8"/>
  <c r="W326" i="8"/>
  <c r="W325" i="8"/>
  <c r="W324" i="8"/>
  <c r="W323" i="8"/>
  <c r="W322" i="8"/>
  <c r="W321" i="8"/>
  <c r="W320" i="8"/>
  <c r="W319" i="8"/>
  <c r="W318" i="8"/>
  <c r="W317" i="8"/>
  <c r="W316" i="8"/>
  <c r="W315" i="8"/>
  <c r="W314" i="8"/>
  <c r="W313" i="8"/>
  <c r="W312" i="8"/>
  <c r="W311" i="8"/>
  <c r="W310" i="8"/>
  <c r="W309" i="8"/>
  <c r="W308" i="8"/>
  <c r="W307" i="8"/>
  <c r="W306" i="8"/>
  <c r="W305" i="8"/>
  <c r="W304" i="8"/>
  <c r="W303" i="8"/>
  <c r="W302" i="8"/>
  <c r="W301" i="8"/>
  <c r="W300" i="8"/>
  <c r="W299" i="8"/>
  <c r="W298" i="8"/>
  <c r="W297" i="8"/>
  <c r="W296" i="8"/>
  <c r="W295" i="8"/>
  <c r="W294" i="8"/>
  <c r="W293" i="8"/>
  <c r="W292" i="8"/>
  <c r="W291" i="8"/>
  <c r="W290" i="8"/>
  <c r="W289" i="8"/>
  <c r="W288" i="8"/>
  <c r="W287" i="8"/>
  <c r="W286" i="8"/>
  <c r="W285" i="8"/>
  <c r="W284" i="8"/>
  <c r="W283" i="8"/>
  <c r="W282" i="8"/>
  <c r="W281" i="8"/>
  <c r="W280" i="8"/>
  <c r="W279" i="8"/>
  <c r="W278" i="8"/>
  <c r="W277" i="8"/>
  <c r="W276" i="8"/>
  <c r="W275" i="8"/>
  <c r="W274" i="8"/>
  <c r="W273" i="8"/>
  <c r="W272" i="8"/>
  <c r="W271" i="8"/>
  <c r="W270" i="8"/>
  <c r="W269" i="8"/>
  <c r="W268" i="8"/>
  <c r="W267" i="8"/>
  <c r="W266" i="8"/>
  <c r="W265" i="8"/>
  <c r="W264" i="8"/>
  <c r="W263" i="8"/>
  <c r="W262" i="8"/>
  <c r="W261" i="8"/>
  <c r="W260" i="8"/>
  <c r="W259" i="8"/>
  <c r="W258" i="8"/>
  <c r="W257" i="8"/>
  <c r="W256" i="8"/>
  <c r="W255" i="8"/>
  <c r="W254" i="8"/>
  <c r="W253" i="8"/>
  <c r="W252" i="8"/>
  <c r="W251" i="8"/>
  <c r="W250" i="8"/>
  <c r="W249" i="8"/>
  <c r="W248" i="8"/>
  <c r="W247" i="8"/>
  <c r="W246" i="8"/>
  <c r="W245" i="8"/>
  <c r="W244" i="8"/>
  <c r="W243" i="8"/>
  <c r="W242" i="8"/>
  <c r="W241" i="8"/>
  <c r="W240" i="8"/>
  <c r="W239" i="8"/>
  <c r="W238" i="8"/>
  <c r="W237" i="8"/>
  <c r="W236" i="8"/>
  <c r="W235" i="8"/>
  <c r="W234" i="8"/>
  <c r="W233" i="8"/>
  <c r="W232" i="8"/>
  <c r="W231" i="8"/>
  <c r="W230" i="8"/>
  <c r="W229" i="8"/>
  <c r="W228" i="8"/>
  <c r="W227" i="8"/>
  <c r="W226" i="8"/>
  <c r="W225" i="8"/>
  <c r="W224" i="8"/>
  <c r="W223" i="8"/>
  <c r="W222" i="8"/>
  <c r="W221" i="8"/>
  <c r="W220" i="8"/>
  <c r="W219" i="8"/>
  <c r="W218" i="8"/>
  <c r="W217" i="8"/>
  <c r="W216" i="8"/>
  <c r="W215" i="8"/>
  <c r="W214" i="8"/>
  <c r="W213" i="8"/>
  <c r="W212" i="8"/>
  <c r="W211" i="8"/>
  <c r="W210" i="8"/>
  <c r="W209" i="8"/>
  <c r="W208" i="8"/>
  <c r="W207" i="8"/>
  <c r="W206" i="8"/>
  <c r="W205" i="8"/>
  <c r="W204" i="8"/>
  <c r="W203" i="8"/>
  <c r="W202" i="8"/>
  <c r="W201" i="8"/>
  <c r="W200" i="8"/>
  <c r="W199" i="8"/>
  <c r="W198" i="8"/>
  <c r="W197" i="8"/>
  <c r="W196" i="8"/>
  <c r="W195" i="8"/>
  <c r="W194" i="8"/>
  <c r="W193" i="8"/>
  <c r="W192" i="8"/>
  <c r="W191" i="8"/>
  <c r="W190" i="8"/>
  <c r="W189" i="8"/>
  <c r="W188" i="8"/>
  <c r="W187" i="8"/>
  <c r="W186" i="8"/>
  <c r="W185" i="8"/>
  <c r="W184" i="8"/>
  <c r="W183" i="8"/>
  <c r="W182" i="8"/>
  <c r="W181" i="8"/>
  <c r="W180" i="8"/>
  <c r="W179" i="8"/>
  <c r="W178" i="8"/>
  <c r="W177" i="8"/>
  <c r="W176" i="8"/>
  <c r="W175" i="8"/>
  <c r="W174" i="8"/>
  <c r="W173" i="8"/>
  <c r="W172" i="8"/>
  <c r="W171" i="8"/>
  <c r="W170" i="8"/>
  <c r="W169" i="8"/>
  <c r="W168" i="8"/>
  <c r="W167" i="8"/>
  <c r="W166" i="8"/>
  <c r="W165" i="8"/>
  <c r="W164" i="8"/>
  <c r="W163" i="8"/>
  <c r="W162" i="8"/>
  <c r="W161" i="8"/>
  <c r="W160" i="8"/>
  <c r="W159" i="8"/>
  <c r="W158" i="8"/>
  <c r="W157" i="8"/>
  <c r="W156" i="8"/>
  <c r="W155" i="8"/>
  <c r="W154" i="8"/>
  <c r="W153" i="8"/>
  <c r="W152" i="8"/>
  <c r="W151" i="8"/>
  <c r="W150" i="8"/>
  <c r="W149" i="8"/>
  <c r="W148" i="8"/>
  <c r="W147" i="8"/>
  <c r="W146" i="8"/>
  <c r="W145" i="8"/>
  <c r="W144" i="8"/>
  <c r="W143" i="8"/>
  <c r="W142" i="8"/>
  <c r="W141" i="8"/>
  <c r="W140" i="8"/>
  <c r="W139" i="8"/>
  <c r="W138" i="8"/>
  <c r="W137" i="8"/>
  <c r="W136" i="8"/>
  <c r="W135" i="8"/>
  <c r="W134" i="8"/>
  <c r="W133" i="8"/>
  <c r="W132" i="8"/>
  <c r="W131" i="8"/>
  <c r="W130" i="8"/>
  <c r="W129" i="8"/>
  <c r="W128" i="8"/>
  <c r="W127" i="8"/>
  <c r="W126" i="8"/>
  <c r="W125" i="8"/>
  <c r="W124" i="8"/>
  <c r="W123" i="8"/>
  <c r="W122" i="8"/>
  <c r="W121" i="8"/>
  <c r="W120" i="8"/>
  <c r="W119" i="8"/>
  <c r="W118" i="8"/>
  <c r="W117" i="8"/>
  <c r="W116" i="8"/>
  <c r="W115" i="8"/>
  <c r="W114" i="8"/>
  <c r="W113" i="8"/>
  <c r="W112" i="8"/>
  <c r="W111" i="8"/>
  <c r="W110" i="8"/>
  <c r="W109" i="8"/>
  <c r="W108" i="8"/>
  <c r="W107" i="8"/>
  <c r="W106" i="8"/>
  <c r="W105" i="8"/>
  <c r="W104" i="8"/>
  <c r="W103" i="8"/>
  <c r="W102" i="8"/>
  <c r="W101" i="8"/>
  <c r="W100" i="8"/>
  <c r="W99" i="8"/>
  <c r="W98" i="8"/>
  <c r="W97" i="8"/>
  <c r="W96" i="8"/>
  <c r="W95" i="8"/>
  <c r="W94" i="8"/>
  <c r="W93" i="8"/>
  <c r="W92" i="8"/>
  <c r="W91" i="8"/>
  <c r="W90" i="8"/>
  <c r="W89" i="8"/>
  <c r="W88" i="8"/>
  <c r="W87" i="8"/>
  <c r="W86" i="8"/>
  <c r="W85" i="8"/>
  <c r="W84" i="8"/>
  <c r="W83" i="8"/>
  <c r="W82" i="8"/>
  <c r="W81" i="8"/>
  <c r="W80" i="8"/>
  <c r="W79" i="8"/>
  <c r="W78" i="8"/>
  <c r="W77" i="8"/>
  <c r="W76" i="8"/>
  <c r="W75" i="8"/>
  <c r="W74" i="8"/>
  <c r="W73" i="8"/>
  <c r="W72" i="8"/>
  <c r="W71" i="8"/>
  <c r="W70" i="8"/>
  <c r="W69" i="8"/>
  <c r="W68" i="8"/>
  <c r="W67" i="8"/>
  <c r="W66" i="8"/>
  <c r="W65" i="8"/>
  <c r="W64" i="8"/>
  <c r="W63" i="8"/>
  <c r="W62" i="8"/>
  <c r="W61" i="8"/>
  <c r="W60" i="8"/>
  <c r="W59" i="8"/>
  <c r="W58" i="8"/>
  <c r="W57" i="8"/>
  <c r="W56" i="8"/>
  <c r="W55" i="8"/>
  <c r="W54" i="8"/>
  <c r="W53" i="8"/>
  <c r="W52" i="8"/>
  <c r="W51" i="8"/>
  <c r="W50" i="8"/>
  <c r="W49" i="8"/>
  <c r="W48" i="8"/>
  <c r="W47" i="8"/>
  <c r="W46" i="8"/>
  <c r="W45" i="8"/>
  <c r="W44" i="8"/>
  <c r="W43" i="8"/>
  <c r="W42" i="8"/>
  <c r="W41" i="8"/>
  <c r="W40" i="8"/>
  <c r="W36" i="8"/>
  <c r="W35" i="8"/>
  <c r="W31" i="8"/>
  <c r="W29" i="8"/>
  <c r="W28" i="8"/>
  <c r="W27" i="8"/>
  <c r="W26" i="8"/>
  <c r="W25" i="8"/>
  <c r="W24" i="8"/>
  <c r="W22" i="8"/>
  <c r="W21" i="8"/>
  <c r="W15" i="8"/>
  <c r="W14" i="8"/>
  <c r="W8" i="8"/>
  <c r="W7" i="8"/>
  <c r="W6" i="8"/>
  <c r="W5" i="8"/>
  <c r="W4" i="8"/>
  <c r="W3" i="8"/>
  <c r="P3" i="8"/>
  <c r="P4" i="8"/>
  <c r="P5" i="8"/>
  <c r="P6" i="8"/>
  <c r="P7" i="8"/>
  <c r="P8" i="8"/>
  <c r="P14" i="8"/>
  <c r="P15" i="8"/>
  <c r="P21" i="8"/>
  <c r="P22" i="8"/>
  <c r="P24" i="8"/>
  <c r="P25" i="8"/>
  <c r="P26" i="8"/>
  <c r="I26" i="8" s="1"/>
  <c r="P27" i="8"/>
  <c r="P28" i="8"/>
  <c r="P29" i="8"/>
  <c r="P31" i="8"/>
  <c r="P35" i="8"/>
  <c r="P36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215" i="8"/>
  <c r="P216" i="8"/>
  <c r="P217" i="8"/>
  <c r="P218" i="8"/>
  <c r="P219" i="8"/>
  <c r="P220" i="8"/>
  <c r="P221" i="8"/>
  <c r="P222" i="8"/>
  <c r="P223" i="8"/>
  <c r="P224" i="8"/>
  <c r="P225" i="8"/>
  <c r="P226" i="8"/>
  <c r="P227" i="8"/>
  <c r="P228" i="8"/>
  <c r="P229" i="8"/>
  <c r="P230" i="8"/>
  <c r="P231" i="8"/>
  <c r="P232" i="8"/>
  <c r="P233" i="8"/>
  <c r="P234" i="8"/>
  <c r="P235" i="8"/>
  <c r="P236" i="8"/>
  <c r="P237" i="8"/>
  <c r="P238" i="8"/>
  <c r="P239" i="8"/>
  <c r="P240" i="8"/>
  <c r="P241" i="8"/>
  <c r="P242" i="8"/>
  <c r="P243" i="8"/>
  <c r="P244" i="8"/>
  <c r="P245" i="8"/>
  <c r="P246" i="8"/>
  <c r="P247" i="8"/>
  <c r="P248" i="8"/>
  <c r="P249" i="8"/>
  <c r="P250" i="8"/>
  <c r="P251" i="8"/>
  <c r="P252" i="8"/>
  <c r="P253" i="8"/>
  <c r="P254" i="8"/>
  <c r="P255" i="8"/>
  <c r="P256" i="8"/>
  <c r="P257" i="8"/>
  <c r="P258" i="8"/>
  <c r="P259" i="8"/>
  <c r="P260" i="8"/>
  <c r="P261" i="8"/>
  <c r="P262" i="8"/>
  <c r="P263" i="8"/>
  <c r="P264" i="8"/>
  <c r="P265" i="8"/>
  <c r="P266" i="8"/>
  <c r="P267" i="8"/>
  <c r="P268" i="8"/>
  <c r="P269" i="8"/>
  <c r="P270" i="8"/>
  <c r="P271" i="8"/>
  <c r="P272" i="8"/>
  <c r="P273" i="8"/>
  <c r="P274" i="8"/>
  <c r="P275" i="8"/>
  <c r="P276" i="8"/>
  <c r="P277" i="8"/>
  <c r="P278" i="8"/>
  <c r="P279" i="8"/>
  <c r="P280" i="8"/>
  <c r="P281" i="8"/>
  <c r="P282" i="8"/>
  <c r="P283" i="8"/>
  <c r="P284" i="8"/>
  <c r="P285" i="8"/>
  <c r="P286" i="8"/>
  <c r="P287" i="8"/>
  <c r="P288" i="8"/>
  <c r="P289" i="8"/>
  <c r="P290" i="8"/>
  <c r="P291" i="8"/>
  <c r="P292" i="8"/>
  <c r="P293" i="8"/>
  <c r="P294" i="8"/>
  <c r="P295" i="8"/>
  <c r="P296" i="8"/>
  <c r="P297" i="8"/>
  <c r="P298" i="8"/>
  <c r="P299" i="8"/>
  <c r="P300" i="8"/>
  <c r="P301" i="8"/>
  <c r="P302" i="8"/>
  <c r="P303" i="8"/>
  <c r="P304" i="8"/>
  <c r="P305" i="8"/>
  <c r="P306" i="8"/>
  <c r="P307" i="8"/>
  <c r="P308" i="8"/>
  <c r="P309" i="8"/>
  <c r="P310" i="8"/>
  <c r="P311" i="8"/>
  <c r="P312" i="8"/>
  <c r="P313" i="8"/>
  <c r="P314" i="8"/>
  <c r="P315" i="8"/>
  <c r="P316" i="8"/>
  <c r="P317" i="8"/>
  <c r="P318" i="8"/>
  <c r="P319" i="8"/>
  <c r="P320" i="8"/>
  <c r="P321" i="8"/>
  <c r="P322" i="8"/>
  <c r="P323" i="8"/>
  <c r="P324" i="8"/>
  <c r="P325" i="8"/>
  <c r="P326" i="8"/>
  <c r="P327" i="8"/>
  <c r="P328" i="8"/>
  <c r="P329" i="8"/>
  <c r="P330" i="8"/>
  <c r="P331" i="8"/>
  <c r="P332" i="8"/>
  <c r="P333" i="8"/>
  <c r="P334" i="8"/>
  <c r="P335" i="8"/>
  <c r="P336" i="8"/>
  <c r="P337" i="8"/>
  <c r="P338" i="8"/>
  <c r="P339" i="8"/>
  <c r="P340" i="8"/>
  <c r="P341" i="8"/>
  <c r="P342" i="8"/>
  <c r="P343" i="8"/>
  <c r="P344" i="8"/>
  <c r="P345" i="8"/>
  <c r="P346" i="8"/>
  <c r="P347" i="8"/>
  <c r="P348" i="8"/>
  <c r="P349" i="8"/>
  <c r="P350" i="8"/>
  <c r="P351" i="8"/>
  <c r="P352" i="8"/>
  <c r="P353" i="8"/>
  <c r="P354" i="8"/>
  <c r="P355" i="8"/>
  <c r="P356" i="8"/>
  <c r="P357" i="8"/>
  <c r="P358" i="8"/>
  <c r="P359" i="8"/>
  <c r="P360" i="8"/>
  <c r="P361" i="8"/>
  <c r="P362" i="8"/>
  <c r="P363" i="8"/>
  <c r="P364" i="8"/>
  <c r="P365" i="8"/>
  <c r="P366" i="8"/>
  <c r="P367" i="8"/>
  <c r="P368" i="8"/>
  <c r="P369" i="8"/>
  <c r="P370" i="8"/>
  <c r="P371" i="8"/>
  <c r="P372" i="8"/>
  <c r="P373" i="8"/>
  <c r="P374" i="8"/>
  <c r="P375" i="8"/>
  <c r="P376" i="8"/>
  <c r="P377" i="8"/>
  <c r="P378" i="8"/>
  <c r="P379" i="8"/>
  <c r="P380" i="8"/>
  <c r="P381" i="8"/>
  <c r="P382" i="8"/>
  <c r="P383" i="8"/>
  <c r="P384" i="8"/>
  <c r="P385" i="8"/>
  <c r="P386" i="8"/>
  <c r="P387" i="8"/>
  <c r="P388" i="8"/>
  <c r="P389" i="8"/>
  <c r="P390" i="8"/>
  <c r="P391" i="8"/>
  <c r="P392" i="8"/>
  <c r="P393" i="8"/>
  <c r="P394" i="8"/>
  <c r="P395" i="8"/>
  <c r="E2" i="13" l="1"/>
  <c r="J2" i="13" l="1"/>
  <c r="F81" i="5" l="1"/>
  <c r="B3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2" i="7"/>
  <c r="H2" i="8"/>
  <c r="H3" i="8"/>
  <c r="H4" i="8"/>
  <c r="H5" i="8"/>
  <c r="H6" i="8"/>
  <c r="H7" i="8"/>
  <c r="H8" i="8"/>
  <c r="B37" i="11" l="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K21" i="11" s="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4" i="11"/>
  <c r="P7" i="11" l="1"/>
  <c r="P21" i="11"/>
  <c r="P22" i="11"/>
  <c r="Q22" i="11"/>
  <c r="P15" i="11"/>
  <c r="Q15" i="11"/>
  <c r="P31" i="11"/>
  <c r="Q31" i="11"/>
  <c r="Q16" i="11"/>
  <c r="P16" i="11"/>
  <c r="P24" i="11"/>
  <c r="P32" i="11"/>
  <c r="P9" i="11"/>
  <c r="Q9" i="11"/>
  <c r="P17" i="11"/>
  <c r="P25" i="11"/>
  <c r="P33" i="11"/>
  <c r="P18" i="11"/>
  <c r="P11" i="11"/>
  <c r="P27" i="11"/>
  <c r="P35" i="11"/>
  <c r="P13" i="11"/>
  <c r="P29" i="11"/>
  <c r="Q29" i="11"/>
  <c r="P14" i="11"/>
  <c r="P30" i="11"/>
  <c r="Q30" i="11"/>
  <c r="P23" i="11"/>
  <c r="Q23" i="11"/>
  <c r="P8" i="11"/>
  <c r="Q8" i="11"/>
  <c r="P10" i="11"/>
  <c r="P26" i="11"/>
  <c r="P34" i="11"/>
  <c r="P19" i="11"/>
  <c r="P12" i="11"/>
  <c r="P20" i="11"/>
  <c r="P28" i="11"/>
  <c r="P36" i="11"/>
  <c r="P37" i="11"/>
  <c r="K14" i="11"/>
  <c r="L22" i="11"/>
  <c r="K22" i="11"/>
  <c r="M22" i="11"/>
  <c r="N22" i="11" s="1"/>
  <c r="L30" i="11"/>
  <c r="K30" i="11"/>
  <c r="M30" i="11"/>
  <c r="K7" i="11"/>
  <c r="L15" i="11"/>
  <c r="K15" i="11"/>
  <c r="M15" i="11"/>
  <c r="N15" i="11" s="1"/>
  <c r="L23" i="11"/>
  <c r="K23" i="11"/>
  <c r="M23" i="11"/>
  <c r="N23" i="11" s="1"/>
  <c r="L31" i="11"/>
  <c r="K31" i="11"/>
  <c r="M31" i="11"/>
  <c r="N31" i="11" s="1"/>
  <c r="L8" i="11"/>
  <c r="K8" i="11"/>
  <c r="K16" i="11"/>
  <c r="L16" i="11"/>
  <c r="M16" i="11"/>
  <c r="N16" i="11" s="1"/>
  <c r="K24" i="11"/>
  <c r="K32" i="11"/>
  <c r="K9" i="11"/>
  <c r="L9" i="11"/>
  <c r="K17" i="11"/>
  <c r="K25" i="11"/>
  <c r="K33" i="11"/>
  <c r="K10" i="11"/>
  <c r="K18" i="11"/>
  <c r="K26" i="11"/>
  <c r="K34" i="11"/>
  <c r="K11" i="11"/>
  <c r="K19" i="11"/>
  <c r="K27" i="11"/>
  <c r="K35" i="11"/>
  <c r="K12" i="11"/>
  <c r="K20" i="11"/>
  <c r="K28" i="11"/>
  <c r="L36" i="11"/>
  <c r="O36" i="11" s="1"/>
  <c r="K36" i="11"/>
  <c r="M36" i="11"/>
  <c r="N36" i="11" s="1"/>
  <c r="K13" i="11"/>
  <c r="L29" i="11"/>
  <c r="K29" i="11"/>
  <c r="M29" i="11"/>
  <c r="L37" i="11"/>
  <c r="K37" i="11"/>
  <c r="M37" i="11"/>
  <c r="N37" i="11" s="1"/>
  <c r="C8" i="11"/>
  <c r="C16" i="11"/>
  <c r="C24" i="11"/>
  <c r="C32" i="11"/>
  <c r="D9" i="11"/>
  <c r="D17" i="11"/>
  <c r="D25" i="11"/>
  <c r="D33" i="11"/>
  <c r="C10" i="11"/>
  <c r="C26" i="11"/>
  <c r="C11" i="11"/>
  <c r="C27" i="11"/>
  <c r="C35" i="11"/>
  <c r="D12" i="11"/>
  <c r="D20" i="11"/>
  <c r="C28" i="11"/>
  <c r="C36" i="11"/>
  <c r="D37" i="11"/>
  <c r="C18" i="11"/>
  <c r="C19" i="11"/>
  <c r="D21" i="11"/>
  <c r="D14" i="11"/>
  <c r="D22" i="11"/>
  <c r="D30" i="11"/>
  <c r="C34" i="11"/>
  <c r="D13" i="11"/>
  <c r="D29" i="11"/>
  <c r="D15" i="11"/>
  <c r="D23" i="11"/>
  <c r="D31" i="11"/>
  <c r="E7" i="11"/>
  <c r="E32" i="11"/>
  <c r="E16" i="11"/>
  <c r="E8" i="11"/>
  <c r="D32" i="11"/>
  <c r="D8" i="11"/>
  <c r="E28" i="11"/>
  <c r="C31" i="11"/>
  <c r="E24" i="11"/>
  <c r="C30" i="11"/>
  <c r="D24" i="11"/>
  <c r="C23" i="11"/>
  <c r="E20" i="11"/>
  <c r="C22" i="11"/>
  <c r="C15" i="11"/>
  <c r="E36" i="11"/>
  <c r="D16" i="11"/>
  <c r="C14" i="11"/>
  <c r="E35" i="11"/>
  <c r="E31" i="11"/>
  <c r="E27" i="11"/>
  <c r="E23" i="11"/>
  <c r="E19" i="11"/>
  <c r="E15" i="11"/>
  <c r="E11" i="11"/>
  <c r="C37" i="11"/>
  <c r="C29" i="11"/>
  <c r="C21" i="11"/>
  <c r="C13" i="11"/>
  <c r="D36" i="11"/>
  <c r="D28" i="11"/>
  <c r="C7" i="11"/>
  <c r="D35" i="11"/>
  <c r="D27" i="11"/>
  <c r="D19" i="11"/>
  <c r="D11" i="11"/>
  <c r="C20" i="11"/>
  <c r="C12" i="11"/>
  <c r="E12" i="11"/>
  <c r="D7" i="11"/>
  <c r="E34" i="11"/>
  <c r="E30" i="11"/>
  <c r="E26" i="11"/>
  <c r="E22" i="11"/>
  <c r="E18" i="11"/>
  <c r="E14" i="11"/>
  <c r="E10" i="11"/>
  <c r="D34" i="11"/>
  <c r="D26" i="11"/>
  <c r="D18" i="11"/>
  <c r="D10" i="11"/>
  <c r="E37" i="11"/>
  <c r="E33" i="11"/>
  <c r="E29" i="11"/>
  <c r="E25" i="11"/>
  <c r="E21" i="11"/>
  <c r="E17" i="11"/>
  <c r="E13" i="11"/>
  <c r="E9" i="11"/>
  <c r="C33" i="11"/>
  <c r="C25" i="11"/>
  <c r="C17" i="11"/>
  <c r="C9" i="11"/>
  <c r="O31" i="11" l="1"/>
  <c r="O37" i="11"/>
  <c r="O22" i="11"/>
  <c r="O16" i="11"/>
  <c r="O9" i="11"/>
  <c r="O23" i="11"/>
  <c r="O8" i="11"/>
  <c r="O15" i="11"/>
  <c r="N30" i="11"/>
  <c r="O30" i="11"/>
  <c r="N29" i="11"/>
  <c r="O29" i="11"/>
  <c r="C41" i="7" l="1"/>
  <c r="D41" i="7"/>
  <c r="K41" i="7"/>
  <c r="C42" i="7"/>
  <c r="D42" i="7"/>
  <c r="K42" i="7"/>
  <c r="L42" i="7"/>
  <c r="C43" i="7"/>
  <c r="E43" i="7" s="1"/>
  <c r="D43" i="7"/>
  <c r="K43" i="7"/>
  <c r="M43" i="7" s="1"/>
  <c r="L43" i="7"/>
  <c r="C44" i="7"/>
  <c r="E44" i="7" s="1"/>
  <c r="D44" i="7"/>
  <c r="K44" i="7"/>
  <c r="L44" i="7"/>
  <c r="M44" i="7"/>
  <c r="C45" i="7"/>
  <c r="D45" i="7"/>
  <c r="K45" i="7"/>
  <c r="M45" i="7" s="1"/>
  <c r="L45" i="7"/>
  <c r="C46" i="7"/>
  <c r="D46" i="7"/>
  <c r="K46" i="7"/>
  <c r="M46" i="7" s="1"/>
  <c r="C47" i="7"/>
  <c r="D47" i="7"/>
  <c r="K47" i="7"/>
  <c r="M47" i="7" s="1"/>
  <c r="C48" i="7"/>
  <c r="D48" i="7"/>
  <c r="K48" i="7"/>
  <c r="R15" i="11" s="1"/>
  <c r="C49" i="7"/>
  <c r="D49" i="7"/>
  <c r="K49" i="7"/>
  <c r="R16" i="11" s="1"/>
  <c r="M49" i="7"/>
  <c r="C50" i="7"/>
  <c r="D50" i="7"/>
  <c r="K50" i="7"/>
  <c r="M50" i="7" s="1"/>
  <c r="L50" i="7"/>
  <c r="C51" i="7"/>
  <c r="E51" i="7" s="1"/>
  <c r="D51" i="7"/>
  <c r="K51" i="7"/>
  <c r="M51" i="7" s="1"/>
  <c r="L51" i="7"/>
  <c r="C52" i="7"/>
  <c r="E52" i="7" s="1"/>
  <c r="D52" i="7"/>
  <c r="K52" i="7"/>
  <c r="L52" i="7"/>
  <c r="M52" i="7"/>
  <c r="C53" i="7"/>
  <c r="D53" i="7"/>
  <c r="K53" i="7"/>
  <c r="M53" i="7" s="1"/>
  <c r="L53" i="7"/>
  <c r="C54" i="7"/>
  <c r="D54" i="7"/>
  <c r="K54" i="7"/>
  <c r="M54" i="7" s="1"/>
  <c r="C55" i="7"/>
  <c r="D55" i="7"/>
  <c r="K55" i="7"/>
  <c r="C56" i="7"/>
  <c r="D56" i="7"/>
  <c r="K56" i="7"/>
  <c r="R23" i="11" s="1"/>
  <c r="C57" i="7"/>
  <c r="D57" i="7"/>
  <c r="K57" i="7"/>
  <c r="L57" i="7" s="1"/>
  <c r="M57" i="7"/>
  <c r="C58" i="7"/>
  <c r="D58" i="7"/>
  <c r="K58" i="7"/>
  <c r="M58" i="7" s="1"/>
  <c r="L58" i="7"/>
  <c r="C59" i="7"/>
  <c r="E59" i="7" s="1"/>
  <c r="D59" i="7"/>
  <c r="K59" i="7"/>
  <c r="M59" i="7" s="1"/>
  <c r="L59" i="7"/>
  <c r="C60" i="7"/>
  <c r="E60" i="7" s="1"/>
  <c r="D60" i="7"/>
  <c r="K60" i="7"/>
  <c r="L60" i="7"/>
  <c r="M60" i="7"/>
  <c r="C61" i="7"/>
  <c r="D61" i="7"/>
  <c r="K61" i="7"/>
  <c r="M61" i="7" s="1"/>
  <c r="L61" i="7"/>
  <c r="C62" i="7"/>
  <c r="D62" i="7"/>
  <c r="K62" i="7"/>
  <c r="C63" i="7"/>
  <c r="D63" i="7"/>
  <c r="K63" i="7"/>
  <c r="L63" i="7" s="1"/>
  <c r="C64" i="7"/>
  <c r="D64" i="7"/>
  <c r="K64" i="7"/>
  <c r="R31" i="11" s="1"/>
  <c r="C65" i="7"/>
  <c r="D65" i="7"/>
  <c r="K65" i="7"/>
  <c r="L65" i="7" s="1"/>
  <c r="M65" i="7"/>
  <c r="C66" i="7"/>
  <c r="D66" i="7"/>
  <c r="K66" i="7"/>
  <c r="M66" i="7" s="1"/>
  <c r="L66" i="7"/>
  <c r="C67" i="7"/>
  <c r="E67" i="7" s="1"/>
  <c r="D67" i="7"/>
  <c r="K67" i="7"/>
  <c r="M67" i="7" s="1"/>
  <c r="L67" i="7"/>
  <c r="C68" i="7"/>
  <c r="E68" i="7" s="1"/>
  <c r="D68" i="7"/>
  <c r="K68" i="7"/>
  <c r="L68" i="7"/>
  <c r="M68" i="7"/>
  <c r="C69" i="7"/>
  <c r="D69" i="7"/>
  <c r="K69" i="7"/>
  <c r="M69" i="7" s="1"/>
  <c r="L69" i="7"/>
  <c r="C70" i="7"/>
  <c r="D70" i="7"/>
  <c r="K70" i="7"/>
  <c r="M70" i="7" s="1"/>
  <c r="C71" i="7"/>
  <c r="D71" i="7"/>
  <c r="K71" i="7"/>
  <c r="M71" i="7" s="1"/>
  <c r="C72" i="7"/>
  <c r="D72" i="7"/>
  <c r="K72" i="7"/>
  <c r="L72" i="7" s="1"/>
  <c r="C73" i="7"/>
  <c r="D73" i="7"/>
  <c r="K73" i="7"/>
  <c r="L73" i="7" s="1"/>
  <c r="M73" i="7"/>
  <c r="C74" i="7"/>
  <c r="D74" i="7"/>
  <c r="K74" i="7"/>
  <c r="M74" i="7" s="1"/>
  <c r="L74" i="7"/>
  <c r="C75" i="7"/>
  <c r="E75" i="7" s="1"/>
  <c r="D75" i="7"/>
  <c r="K75" i="7"/>
  <c r="M75" i="7" s="1"/>
  <c r="L75" i="7"/>
  <c r="C76" i="7"/>
  <c r="E76" i="7" s="1"/>
  <c r="D76" i="7"/>
  <c r="K76" i="7"/>
  <c r="L76" i="7"/>
  <c r="M76" i="7"/>
  <c r="C77" i="7"/>
  <c r="D77" i="7"/>
  <c r="K77" i="7"/>
  <c r="M77" i="7" s="1"/>
  <c r="L77" i="7"/>
  <c r="C78" i="7"/>
  <c r="D78" i="7"/>
  <c r="K78" i="7"/>
  <c r="M78" i="7" s="1"/>
  <c r="C79" i="7"/>
  <c r="D79" i="7"/>
  <c r="K79" i="7"/>
  <c r="M79" i="7" s="1"/>
  <c r="C80" i="7"/>
  <c r="D80" i="7"/>
  <c r="K80" i="7"/>
  <c r="L80" i="7" s="1"/>
  <c r="C81" i="7"/>
  <c r="D81" i="7"/>
  <c r="K81" i="7"/>
  <c r="L81" i="7" s="1"/>
  <c r="M81" i="7"/>
  <c r="C82" i="7"/>
  <c r="D82" i="7"/>
  <c r="K82" i="7"/>
  <c r="M82" i="7" s="1"/>
  <c r="L82" i="7"/>
  <c r="C83" i="7"/>
  <c r="E83" i="7" s="1"/>
  <c r="D83" i="7"/>
  <c r="K83" i="7"/>
  <c r="M83" i="7" s="1"/>
  <c r="L83" i="7"/>
  <c r="C84" i="7"/>
  <c r="E84" i="7" s="1"/>
  <c r="D84" i="7"/>
  <c r="K84" i="7"/>
  <c r="L84" i="7"/>
  <c r="M84" i="7"/>
  <c r="C85" i="7"/>
  <c r="D85" i="7"/>
  <c r="K85" i="7"/>
  <c r="M85" i="7" s="1"/>
  <c r="L85" i="7"/>
  <c r="C86" i="7"/>
  <c r="D86" i="7"/>
  <c r="K86" i="7"/>
  <c r="M86" i="7" s="1"/>
  <c r="C87" i="7"/>
  <c r="D87" i="7"/>
  <c r="K87" i="7"/>
  <c r="M87" i="7" s="1"/>
  <c r="C88" i="7"/>
  <c r="D88" i="7"/>
  <c r="K88" i="7"/>
  <c r="L88" i="7" s="1"/>
  <c r="C89" i="7"/>
  <c r="D89" i="7"/>
  <c r="K89" i="7"/>
  <c r="L89" i="7" s="1"/>
  <c r="M89" i="7"/>
  <c r="C90" i="7"/>
  <c r="D90" i="7"/>
  <c r="K90" i="7"/>
  <c r="M90" i="7" s="1"/>
  <c r="L90" i="7"/>
  <c r="C91" i="7"/>
  <c r="E91" i="7" s="1"/>
  <c r="D91" i="7"/>
  <c r="K91" i="7"/>
  <c r="M91" i="7" s="1"/>
  <c r="L91" i="7"/>
  <c r="C92" i="7"/>
  <c r="E92" i="7" s="1"/>
  <c r="D92" i="7"/>
  <c r="K92" i="7"/>
  <c r="L92" i="7"/>
  <c r="M92" i="7"/>
  <c r="C93" i="7"/>
  <c r="D93" i="7"/>
  <c r="K93" i="7"/>
  <c r="M93" i="7" s="1"/>
  <c r="L93" i="7"/>
  <c r="C94" i="7"/>
  <c r="D94" i="7"/>
  <c r="K94" i="7"/>
  <c r="M94" i="7" s="1"/>
  <c r="C95" i="7"/>
  <c r="D95" i="7"/>
  <c r="K95" i="7"/>
  <c r="M95" i="7" s="1"/>
  <c r="C96" i="7"/>
  <c r="D96" i="7"/>
  <c r="K96" i="7"/>
  <c r="L96" i="7" s="1"/>
  <c r="C97" i="7"/>
  <c r="D97" i="7"/>
  <c r="K97" i="7"/>
  <c r="L97" i="7" s="1"/>
  <c r="M97" i="7"/>
  <c r="C98" i="7"/>
  <c r="D98" i="7"/>
  <c r="K98" i="7"/>
  <c r="M98" i="7" s="1"/>
  <c r="L98" i="7"/>
  <c r="C99" i="7"/>
  <c r="E99" i="7" s="1"/>
  <c r="D99" i="7"/>
  <c r="K99" i="7"/>
  <c r="C100" i="7"/>
  <c r="D100" i="7"/>
  <c r="K100" i="7"/>
  <c r="L100" i="7" s="1"/>
  <c r="M100" i="7"/>
  <c r="C101" i="7"/>
  <c r="D101" i="7"/>
  <c r="K101" i="7"/>
  <c r="M101" i="7" s="1"/>
  <c r="L101" i="7"/>
  <c r="C102" i="7"/>
  <c r="D102" i="7"/>
  <c r="K102" i="7"/>
  <c r="M102" i="7" s="1"/>
  <c r="L102" i="7"/>
  <c r="C103" i="7"/>
  <c r="D103" i="7"/>
  <c r="K103" i="7"/>
  <c r="C104" i="7"/>
  <c r="D104" i="7"/>
  <c r="K104" i="7"/>
  <c r="C105" i="7"/>
  <c r="D105" i="7"/>
  <c r="K105" i="7"/>
  <c r="L105" i="7" s="1"/>
  <c r="C106" i="7"/>
  <c r="D106" i="7"/>
  <c r="K106" i="7"/>
  <c r="M106" i="7" s="1"/>
  <c r="C107" i="7"/>
  <c r="D107" i="7"/>
  <c r="K107" i="7"/>
  <c r="C108" i="7"/>
  <c r="E108" i="7" s="1"/>
  <c r="D108" i="7"/>
  <c r="K108" i="7"/>
  <c r="M108" i="7" s="1"/>
  <c r="L108" i="7"/>
  <c r="C109" i="7"/>
  <c r="D109" i="7"/>
  <c r="K109" i="7"/>
  <c r="L109" i="7" s="1"/>
  <c r="C110" i="7"/>
  <c r="D110" i="7"/>
  <c r="K110" i="7"/>
  <c r="M110" i="7" s="1"/>
  <c r="C111" i="7"/>
  <c r="D111" i="7"/>
  <c r="K111" i="7"/>
  <c r="C112" i="7"/>
  <c r="D112" i="7"/>
  <c r="K112" i="7"/>
  <c r="L112" i="7" s="1"/>
  <c r="C113" i="7"/>
  <c r="D113" i="7"/>
  <c r="K113" i="7"/>
  <c r="C114" i="7"/>
  <c r="D114" i="7"/>
  <c r="K114" i="7"/>
  <c r="M114" i="7" s="1"/>
  <c r="L114" i="7"/>
  <c r="C115" i="7"/>
  <c r="E115" i="7" s="1"/>
  <c r="D115" i="7"/>
  <c r="K115" i="7"/>
  <c r="C116" i="7"/>
  <c r="D116" i="7"/>
  <c r="K116" i="7"/>
  <c r="M116" i="7" s="1"/>
  <c r="C117" i="7"/>
  <c r="D117" i="7"/>
  <c r="K117" i="7"/>
  <c r="L117" i="7" s="1"/>
  <c r="M117" i="7"/>
  <c r="C118" i="7"/>
  <c r="D118" i="7"/>
  <c r="K118" i="7"/>
  <c r="M118" i="7" s="1"/>
  <c r="L118" i="7"/>
  <c r="C119" i="7"/>
  <c r="D119" i="7"/>
  <c r="K119" i="7"/>
  <c r="C120" i="7"/>
  <c r="D120" i="7"/>
  <c r="K120" i="7"/>
  <c r="L120" i="7" s="1"/>
  <c r="C121" i="7"/>
  <c r="D121" i="7"/>
  <c r="K121" i="7"/>
  <c r="L121" i="7" s="1"/>
  <c r="C122" i="7"/>
  <c r="D122" i="7"/>
  <c r="K122" i="7"/>
  <c r="C123" i="7"/>
  <c r="E123" i="7" s="1"/>
  <c r="D123" i="7"/>
  <c r="K123" i="7"/>
  <c r="C124" i="7"/>
  <c r="D124" i="7"/>
  <c r="K124" i="7"/>
  <c r="L124" i="7" s="1"/>
  <c r="M124" i="7"/>
  <c r="C125" i="7"/>
  <c r="D125" i="7"/>
  <c r="K125" i="7"/>
  <c r="M125" i="7" s="1"/>
  <c r="L125" i="7"/>
  <c r="C126" i="7"/>
  <c r="D126" i="7"/>
  <c r="K126" i="7"/>
  <c r="L126" i="7"/>
  <c r="M126" i="7"/>
  <c r="C127" i="7"/>
  <c r="D127" i="7"/>
  <c r="K127" i="7"/>
  <c r="M127" i="7" s="1"/>
  <c r="L127" i="7"/>
  <c r="C128" i="7"/>
  <c r="D128" i="7"/>
  <c r="K128" i="7"/>
  <c r="L128" i="7" s="1"/>
  <c r="C129" i="7"/>
  <c r="D129" i="7"/>
  <c r="E129" i="7" s="1"/>
  <c r="K129" i="7"/>
  <c r="L129" i="7" s="1"/>
  <c r="M129" i="7"/>
  <c r="C130" i="7"/>
  <c r="D130" i="7"/>
  <c r="K130" i="7"/>
  <c r="C131" i="7"/>
  <c r="D131" i="7"/>
  <c r="E131" i="7" s="1"/>
  <c r="K131" i="7"/>
  <c r="L131" i="7" s="1"/>
  <c r="M131" i="7"/>
  <c r="C132" i="7"/>
  <c r="D132" i="7"/>
  <c r="K132" i="7"/>
  <c r="L132" i="7"/>
  <c r="M132" i="7"/>
  <c r="C133" i="7"/>
  <c r="D133" i="7"/>
  <c r="K133" i="7"/>
  <c r="M133" i="7" s="1"/>
  <c r="L133" i="7"/>
  <c r="C134" i="7"/>
  <c r="D134" i="7"/>
  <c r="E134" i="7" s="1"/>
  <c r="K134" i="7"/>
  <c r="L134" i="7" s="1"/>
  <c r="C135" i="7"/>
  <c r="D135" i="7"/>
  <c r="K135" i="7"/>
  <c r="C136" i="7"/>
  <c r="D136" i="7"/>
  <c r="K136" i="7"/>
  <c r="L136" i="7"/>
  <c r="M136" i="7"/>
  <c r="C137" i="7"/>
  <c r="D137" i="7"/>
  <c r="K137" i="7"/>
  <c r="L137" i="7" s="1"/>
  <c r="M137" i="7"/>
  <c r="C138" i="7"/>
  <c r="D138" i="7"/>
  <c r="K138" i="7"/>
  <c r="M138" i="7" s="1"/>
  <c r="L138" i="7"/>
  <c r="C139" i="7"/>
  <c r="D139" i="7"/>
  <c r="K139" i="7"/>
  <c r="M139" i="7" s="1"/>
  <c r="C140" i="7"/>
  <c r="D140" i="7"/>
  <c r="K140" i="7"/>
  <c r="C141" i="7"/>
  <c r="D141" i="7"/>
  <c r="K141" i="7"/>
  <c r="M141" i="7" s="1"/>
  <c r="L141" i="7"/>
  <c r="C142" i="7"/>
  <c r="D142" i="7"/>
  <c r="K142" i="7"/>
  <c r="L142" i="7" s="1"/>
  <c r="C143" i="7"/>
  <c r="D143" i="7"/>
  <c r="K143" i="7"/>
  <c r="L143" i="7" s="1"/>
  <c r="M143" i="7"/>
  <c r="C144" i="7"/>
  <c r="D144" i="7"/>
  <c r="K144" i="7"/>
  <c r="M144" i="7" s="1"/>
  <c r="L144" i="7"/>
  <c r="C145" i="7"/>
  <c r="D145" i="7"/>
  <c r="K145" i="7"/>
  <c r="M145" i="7" s="1"/>
  <c r="L145" i="7"/>
  <c r="C146" i="7"/>
  <c r="D146" i="7"/>
  <c r="K146" i="7"/>
  <c r="L146" i="7"/>
  <c r="M146" i="7"/>
  <c r="C147" i="7"/>
  <c r="D147" i="7"/>
  <c r="K147" i="7"/>
  <c r="L147" i="7" s="1"/>
  <c r="M147" i="7"/>
  <c r="C148" i="7"/>
  <c r="D148" i="7"/>
  <c r="K148" i="7"/>
  <c r="M148" i="7" s="1"/>
  <c r="L148" i="7"/>
  <c r="C149" i="7"/>
  <c r="D149" i="7"/>
  <c r="K149" i="7"/>
  <c r="L149" i="7" s="1"/>
  <c r="C150" i="7"/>
  <c r="D150" i="7"/>
  <c r="K150" i="7"/>
  <c r="C151" i="7"/>
  <c r="D151" i="7"/>
  <c r="K151" i="7"/>
  <c r="L151" i="7" s="1"/>
  <c r="C152" i="7"/>
  <c r="D152" i="7"/>
  <c r="K152" i="7"/>
  <c r="L152" i="7" s="1"/>
  <c r="M152" i="7"/>
  <c r="C153" i="7"/>
  <c r="D153" i="7"/>
  <c r="K153" i="7"/>
  <c r="L153" i="7" s="1"/>
  <c r="C154" i="7"/>
  <c r="D154" i="7"/>
  <c r="K154" i="7"/>
  <c r="M154" i="7" s="1"/>
  <c r="C155" i="7"/>
  <c r="D155" i="7"/>
  <c r="K155" i="7"/>
  <c r="M155" i="7" s="1"/>
  <c r="C156" i="7"/>
  <c r="D156" i="7"/>
  <c r="K156" i="7"/>
  <c r="L156" i="7" s="1"/>
  <c r="M156" i="7"/>
  <c r="C157" i="7"/>
  <c r="D157" i="7"/>
  <c r="K157" i="7"/>
  <c r="L157" i="7"/>
  <c r="M157" i="7"/>
  <c r="C158" i="7"/>
  <c r="D158" i="7"/>
  <c r="K158" i="7"/>
  <c r="M158" i="7" s="1"/>
  <c r="L158" i="7"/>
  <c r="C159" i="7"/>
  <c r="D159" i="7"/>
  <c r="K159" i="7"/>
  <c r="L159" i="7" s="1"/>
  <c r="C160" i="7"/>
  <c r="D160" i="7"/>
  <c r="K160" i="7"/>
  <c r="M160" i="7" s="1"/>
  <c r="C161" i="7"/>
  <c r="D161" i="7"/>
  <c r="K161" i="7"/>
  <c r="L161" i="7" s="1"/>
  <c r="C162" i="7"/>
  <c r="D162" i="7"/>
  <c r="K162" i="7"/>
  <c r="L162" i="7" s="1"/>
  <c r="M162" i="7"/>
  <c r="C163" i="7"/>
  <c r="D163" i="7"/>
  <c r="K163" i="7"/>
  <c r="L163" i="7" s="1"/>
  <c r="C164" i="7"/>
  <c r="D164" i="7"/>
  <c r="K164" i="7"/>
  <c r="M164" i="7" s="1"/>
  <c r="C165" i="7"/>
  <c r="D165" i="7"/>
  <c r="K165" i="7"/>
  <c r="M165" i="7" s="1"/>
  <c r="C166" i="7"/>
  <c r="D166" i="7"/>
  <c r="K166" i="7"/>
  <c r="L166" i="7" s="1"/>
  <c r="M166" i="7"/>
  <c r="C167" i="7"/>
  <c r="D167" i="7"/>
  <c r="K167" i="7"/>
  <c r="L167" i="7"/>
  <c r="M167" i="7"/>
  <c r="C168" i="7"/>
  <c r="D168" i="7"/>
  <c r="K168" i="7"/>
  <c r="L168" i="7" s="1"/>
  <c r="C169" i="7"/>
  <c r="E169" i="7" s="1"/>
  <c r="D169" i="7"/>
  <c r="K169" i="7"/>
  <c r="C170" i="7"/>
  <c r="D170" i="7"/>
  <c r="K170" i="7"/>
  <c r="M170" i="7" s="1"/>
  <c r="C171" i="7"/>
  <c r="D171" i="7"/>
  <c r="K171" i="7"/>
  <c r="L171" i="7" s="1"/>
  <c r="C172" i="7"/>
  <c r="D172" i="7"/>
  <c r="K172" i="7"/>
  <c r="L172" i="7" s="1"/>
  <c r="M172" i="7"/>
  <c r="C173" i="7"/>
  <c r="D173" i="7"/>
  <c r="K173" i="7"/>
  <c r="L173" i="7" s="1"/>
  <c r="C174" i="7"/>
  <c r="D174" i="7"/>
  <c r="K174" i="7"/>
  <c r="L174" i="7" s="1"/>
  <c r="C175" i="7"/>
  <c r="D175" i="7"/>
  <c r="K175" i="7"/>
  <c r="M175" i="7" s="1"/>
  <c r="C176" i="7"/>
  <c r="D176" i="7"/>
  <c r="K176" i="7"/>
  <c r="L176" i="7" s="1"/>
  <c r="C177" i="7"/>
  <c r="D177" i="7"/>
  <c r="K177" i="7"/>
  <c r="L177" i="7" s="1"/>
  <c r="C178" i="7"/>
  <c r="D178" i="7"/>
  <c r="K178" i="7"/>
  <c r="L178" i="7" s="1"/>
  <c r="C179" i="7"/>
  <c r="D179" i="7"/>
  <c r="K179" i="7"/>
  <c r="C180" i="7"/>
  <c r="D180" i="7"/>
  <c r="K180" i="7"/>
  <c r="M180" i="7" s="1"/>
  <c r="L180" i="7"/>
  <c r="C181" i="7"/>
  <c r="E181" i="7" s="1"/>
  <c r="D181" i="7"/>
  <c r="K181" i="7"/>
  <c r="L181" i="7" s="1"/>
  <c r="M181" i="7"/>
  <c r="C182" i="7"/>
  <c r="E182" i="7" s="1"/>
  <c r="D182" i="7"/>
  <c r="K182" i="7"/>
  <c r="L182" i="7" s="1"/>
  <c r="C183" i="7"/>
  <c r="D183" i="7"/>
  <c r="K183" i="7"/>
  <c r="L183" i="7"/>
  <c r="M183" i="7"/>
  <c r="C184" i="7"/>
  <c r="D184" i="7"/>
  <c r="K184" i="7"/>
  <c r="L184" i="7" s="1"/>
  <c r="M184" i="7"/>
  <c r="C185" i="7"/>
  <c r="D185" i="7"/>
  <c r="K185" i="7"/>
  <c r="C186" i="7"/>
  <c r="D186" i="7"/>
  <c r="K186" i="7"/>
  <c r="L186" i="7"/>
  <c r="M186" i="7"/>
  <c r="C187" i="7"/>
  <c r="E187" i="7" s="1"/>
  <c r="D187" i="7"/>
  <c r="K187" i="7"/>
  <c r="M187" i="7" s="1"/>
  <c r="L187" i="7"/>
  <c r="C188" i="7"/>
  <c r="D188" i="7"/>
  <c r="K188" i="7"/>
  <c r="L188" i="7" s="1"/>
  <c r="M188" i="7"/>
  <c r="C189" i="7"/>
  <c r="D189" i="7"/>
  <c r="K189" i="7"/>
  <c r="C190" i="7"/>
  <c r="D190" i="7"/>
  <c r="K190" i="7"/>
  <c r="L190" i="7"/>
  <c r="M190" i="7"/>
  <c r="C191" i="7"/>
  <c r="E191" i="7" s="1"/>
  <c r="D191" i="7"/>
  <c r="K191" i="7"/>
  <c r="M191" i="7" s="1"/>
  <c r="L191" i="7"/>
  <c r="C192" i="7"/>
  <c r="D192" i="7"/>
  <c r="K192" i="7"/>
  <c r="L192" i="7" s="1"/>
  <c r="M192" i="7"/>
  <c r="C193" i="7"/>
  <c r="D193" i="7"/>
  <c r="K193" i="7"/>
  <c r="C194" i="7"/>
  <c r="D194" i="7"/>
  <c r="K194" i="7"/>
  <c r="L194" i="7"/>
  <c r="M194" i="7"/>
  <c r="C195" i="7"/>
  <c r="E195" i="7" s="1"/>
  <c r="D195" i="7"/>
  <c r="K195" i="7"/>
  <c r="M195" i="7" s="1"/>
  <c r="L195" i="7"/>
  <c r="C196" i="7"/>
  <c r="D196" i="7"/>
  <c r="K196" i="7"/>
  <c r="L196" i="7" s="1"/>
  <c r="M196" i="7"/>
  <c r="C197" i="7"/>
  <c r="D197" i="7"/>
  <c r="K197" i="7"/>
  <c r="C198" i="7"/>
  <c r="D198" i="7"/>
  <c r="K198" i="7"/>
  <c r="L198" i="7"/>
  <c r="M198" i="7"/>
  <c r="C199" i="7"/>
  <c r="D199" i="7"/>
  <c r="K199" i="7"/>
  <c r="M199" i="7" s="1"/>
  <c r="L199" i="7"/>
  <c r="C200" i="7"/>
  <c r="D200" i="7"/>
  <c r="K200" i="7"/>
  <c r="L200" i="7" s="1"/>
  <c r="M200" i="7"/>
  <c r="C201" i="7"/>
  <c r="D201" i="7"/>
  <c r="K201" i="7"/>
  <c r="C202" i="7"/>
  <c r="D202" i="7"/>
  <c r="K202" i="7"/>
  <c r="L202" i="7"/>
  <c r="M202" i="7"/>
  <c r="C203" i="7"/>
  <c r="D203" i="7"/>
  <c r="K203" i="7"/>
  <c r="M203" i="7" s="1"/>
  <c r="L203" i="7"/>
  <c r="C204" i="7"/>
  <c r="D204" i="7"/>
  <c r="K204" i="7"/>
  <c r="L204" i="7" s="1"/>
  <c r="M204" i="7"/>
  <c r="C205" i="7"/>
  <c r="D205" i="7"/>
  <c r="K205" i="7"/>
  <c r="C206" i="7"/>
  <c r="D206" i="7"/>
  <c r="K206" i="7"/>
  <c r="L206" i="7"/>
  <c r="M206" i="7"/>
  <c r="C207" i="7"/>
  <c r="D207" i="7"/>
  <c r="K207" i="7"/>
  <c r="M207" i="7" s="1"/>
  <c r="L207" i="7"/>
  <c r="C208" i="7"/>
  <c r="D208" i="7"/>
  <c r="K208" i="7"/>
  <c r="L208" i="7" s="1"/>
  <c r="M208" i="7"/>
  <c r="C209" i="7"/>
  <c r="D209" i="7"/>
  <c r="K209" i="7"/>
  <c r="C210" i="7"/>
  <c r="D210" i="7"/>
  <c r="K210" i="7"/>
  <c r="L210" i="7"/>
  <c r="M210" i="7"/>
  <c r="C211" i="7"/>
  <c r="D211" i="7"/>
  <c r="K211" i="7"/>
  <c r="M211" i="7" s="1"/>
  <c r="L211" i="7"/>
  <c r="C212" i="7"/>
  <c r="D212" i="7"/>
  <c r="K212" i="7"/>
  <c r="L212" i="7" s="1"/>
  <c r="M212" i="7"/>
  <c r="C213" i="7"/>
  <c r="D213" i="7"/>
  <c r="K213" i="7"/>
  <c r="C214" i="7"/>
  <c r="D214" i="7"/>
  <c r="K214" i="7"/>
  <c r="L214" i="7"/>
  <c r="M214" i="7"/>
  <c r="C215" i="7"/>
  <c r="D215" i="7"/>
  <c r="K215" i="7"/>
  <c r="M215" i="7" s="1"/>
  <c r="L215" i="7"/>
  <c r="C216" i="7"/>
  <c r="D216" i="7"/>
  <c r="K216" i="7"/>
  <c r="M216" i="7" s="1"/>
  <c r="L216" i="7"/>
  <c r="C217" i="7"/>
  <c r="D217" i="7"/>
  <c r="K217" i="7"/>
  <c r="C218" i="7"/>
  <c r="D218" i="7"/>
  <c r="K218" i="7"/>
  <c r="M218" i="7" s="1"/>
  <c r="L218" i="7"/>
  <c r="C219" i="7"/>
  <c r="D219" i="7"/>
  <c r="K219" i="7"/>
  <c r="M219" i="7" s="1"/>
  <c r="C220" i="7"/>
  <c r="D220" i="7"/>
  <c r="K220" i="7"/>
  <c r="L220" i="7" s="1"/>
  <c r="C221" i="7"/>
  <c r="D221" i="7"/>
  <c r="K221" i="7"/>
  <c r="C222" i="7"/>
  <c r="D222" i="7"/>
  <c r="K222" i="7"/>
  <c r="L222" i="7" s="1"/>
  <c r="C223" i="7"/>
  <c r="D223" i="7"/>
  <c r="K223" i="7"/>
  <c r="M223" i="7" s="1"/>
  <c r="C224" i="7"/>
  <c r="D224" i="7"/>
  <c r="K224" i="7"/>
  <c r="L224" i="7"/>
  <c r="M224" i="7"/>
  <c r="C225" i="7"/>
  <c r="D225" i="7"/>
  <c r="K225" i="7"/>
  <c r="C226" i="7"/>
  <c r="D226" i="7"/>
  <c r="K226" i="7"/>
  <c r="L226" i="7"/>
  <c r="M226" i="7"/>
  <c r="C227" i="7"/>
  <c r="E227" i="7" s="1"/>
  <c r="D227" i="7"/>
  <c r="K227" i="7"/>
  <c r="M227" i="7" s="1"/>
  <c r="L227" i="7"/>
  <c r="C228" i="7"/>
  <c r="D228" i="7"/>
  <c r="K228" i="7"/>
  <c r="L228" i="7"/>
  <c r="M228" i="7"/>
  <c r="C229" i="7"/>
  <c r="D229" i="7"/>
  <c r="K229" i="7"/>
  <c r="C230" i="7"/>
  <c r="E230" i="7" s="1"/>
  <c r="D230" i="7"/>
  <c r="K230" i="7"/>
  <c r="L230" i="7"/>
  <c r="M230" i="7"/>
  <c r="C231" i="7"/>
  <c r="E231" i="7" s="1"/>
  <c r="D231" i="7"/>
  <c r="K231" i="7"/>
  <c r="M231" i="7" s="1"/>
  <c r="L231" i="7"/>
  <c r="C232" i="7"/>
  <c r="D232" i="7"/>
  <c r="K232" i="7"/>
  <c r="M232" i="7" s="1"/>
  <c r="L232" i="7"/>
  <c r="C233" i="7"/>
  <c r="E233" i="7" s="1"/>
  <c r="D233" i="7"/>
  <c r="K233" i="7"/>
  <c r="C234" i="7"/>
  <c r="D234" i="7"/>
  <c r="K234" i="7"/>
  <c r="L234" i="7"/>
  <c r="M234" i="7"/>
  <c r="C235" i="7"/>
  <c r="E235" i="7" s="1"/>
  <c r="D235" i="7"/>
  <c r="K235" i="7"/>
  <c r="L235" i="7" s="1"/>
  <c r="M235" i="7"/>
  <c r="C236" i="7"/>
  <c r="D236" i="7"/>
  <c r="K236" i="7"/>
  <c r="L236" i="7" s="1"/>
  <c r="M236" i="7"/>
  <c r="C237" i="7"/>
  <c r="D237" i="7"/>
  <c r="K237" i="7"/>
  <c r="L237" i="7" s="1"/>
  <c r="C238" i="7"/>
  <c r="D238" i="7"/>
  <c r="K238" i="7"/>
  <c r="M238" i="7" s="1"/>
  <c r="L238" i="7"/>
  <c r="C239" i="7"/>
  <c r="D239" i="7"/>
  <c r="K239" i="7"/>
  <c r="L239" i="7" s="1"/>
  <c r="M239" i="7"/>
  <c r="C240" i="7"/>
  <c r="E240" i="7" s="1"/>
  <c r="D240" i="7"/>
  <c r="K240" i="7"/>
  <c r="L240" i="7" s="1"/>
  <c r="M240" i="7"/>
  <c r="C241" i="7"/>
  <c r="D241" i="7"/>
  <c r="K241" i="7"/>
  <c r="L241" i="7" s="1"/>
  <c r="C242" i="7"/>
  <c r="D242" i="7"/>
  <c r="E242" i="7" s="1"/>
  <c r="K242" i="7"/>
  <c r="M242" i="7" s="1"/>
  <c r="L242" i="7"/>
  <c r="C243" i="7"/>
  <c r="D243" i="7"/>
  <c r="K243" i="7"/>
  <c r="L243" i="7" s="1"/>
  <c r="M243" i="7"/>
  <c r="C244" i="7"/>
  <c r="E244" i="7" s="1"/>
  <c r="D244" i="7"/>
  <c r="K244" i="7"/>
  <c r="M244" i="7" s="1"/>
  <c r="L244" i="7"/>
  <c r="C245" i="7"/>
  <c r="D245" i="7"/>
  <c r="K245" i="7"/>
  <c r="M245" i="7" s="1"/>
  <c r="L245" i="7"/>
  <c r="C246" i="7"/>
  <c r="E246" i="7" s="1"/>
  <c r="D246" i="7"/>
  <c r="K246" i="7"/>
  <c r="C247" i="7"/>
  <c r="D247" i="7"/>
  <c r="K247" i="7"/>
  <c r="L247" i="7" s="1"/>
  <c r="M247" i="7"/>
  <c r="C248" i="7"/>
  <c r="E248" i="7" s="1"/>
  <c r="D248" i="7"/>
  <c r="K248" i="7"/>
  <c r="M248" i="7" s="1"/>
  <c r="L248" i="7"/>
  <c r="C249" i="7"/>
  <c r="D249" i="7"/>
  <c r="K249" i="7"/>
  <c r="M249" i="7" s="1"/>
  <c r="L249" i="7"/>
  <c r="C250" i="7"/>
  <c r="D250" i="7"/>
  <c r="K250" i="7"/>
  <c r="C251" i="7"/>
  <c r="D251" i="7"/>
  <c r="E251" i="7" s="1"/>
  <c r="K251" i="7"/>
  <c r="M251" i="7" s="1"/>
  <c r="L251" i="7"/>
  <c r="C252" i="7"/>
  <c r="D252" i="7"/>
  <c r="K252" i="7"/>
  <c r="L252" i="7" s="1"/>
  <c r="M252" i="7"/>
  <c r="C253" i="7"/>
  <c r="E253" i="7" s="1"/>
  <c r="D253" i="7"/>
  <c r="K253" i="7"/>
  <c r="L253" i="7" s="1"/>
  <c r="M253" i="7"/>
  <c r="C254" i="7"/>
  <c r="D254" i="7"/>
  <c r="K254" i="7"/>
  <c r="L254" i="7" s="1"/>
  <c r="C255" i="7"/>
  <c r="D255" i="7"/>
  <c r="K255" i="7"/>
  <c r="M255" i="7" s="1"/>
  <c r="C256" i="7"/>
  <c r="D256" i="7"/>
  <c r="K256" i="7"/>
  <c r="L256" i="7" s="1"/>
  <c r="C257" i="7"/>
  <c r="D257" i="7"/>
  <c r="K257" i="7"/>
  <c r="L257" i="7" s="1"/>
  <c r="C258" i="7"/>
  <c r="D258" i="7"/>
  <c r="E258" i="7" s="1"/>
  <c r="K258" i="7"/>
  <c r="L258" i="7" s="1"/>
  <c r="C259" i="7"/>
  <c r="D259" i="7"/>
  <c r="E259" i="7" s="1"/>
  <c r="K259" i="7"/>
  <c r="C260" i="7"/>
  <c r="E260" i="7" s="1"/>
  <c r="D260" i="7"/>
  <c r="K260" i="7"/>
  <c r="M260" i="7" s="1"/>
  <c r="L260" i="7"/>
  <c r="C261" i="7"/>
  <c r="D261" i="7"/>
  <c r="K261" i="7"/>
  <c r="M261" i="7" s="1"/>
  <c r="C262" i="7"/>
  <c r="D262" i="7"/>
  <c r="K262" i="7"/>
  <c r="M262" i="7" s="1"/>
  <c r="C263" i="7"/>
  <c r="D263" i="7"/>
  <c r="K263" i="7"/>
  <c r="C264" i="7"/>
  <c r="E264" i="7" s="1"/>
  <c r="D264" i="7"/>
  <c r="K264" i="7"/>
  <c r="M264" i="7" s="1"/>
  <c r="L264" i="7"/>
  <c r="C265" i="7"/>
  <c r="D265" i="7"/>
  <c r="K265" i="7"/>
  <c r="L265" i="7"/>
  <c r="M265" i="7"/>
  <c r="C266" i="7"/>
  <c r="D266" i="7"/>
  <c r="K266" i="7"/>
  <c r="L266" i="7" s="1"/>
  <c r="C267" i="7"/>
  <c r="D267" i="7"/>
  <c r="K267" i="7"/>
  <c r="M267" i="7" s="1"/>
  <c r="C268" i="7"/>
  <c r="D268" i="7"/>
  <c r="K268" i="7"/>
  <c r="L268" i="7" s="1"/>
  <c r="C269" i="7"/>
  <c r="D269" i="7"/>
  <c r="K269" i="7"/>
  <c r="M269" i="7" s="1"/>
  <c r="C270" i="7"/>
  <c r="D270" i="7"/>
  <c r="K270" i="7"/>
  <c r="L270" i="7" s="1"/>
  <c r="C271" i="7"/>
  <c r="D271" i="7"/>
  <c r="K271" i="7"/>
  <c r="C272" i="7"/>
  <c r="E272" i="7" s="1"/>
  <c r="D272" i="7"/>
  <c r="K272" i="7"/>
  <c r="M272" i="7" s="1"/>
  <c r="L272" i="7"/>
  <c r="C273" i="7"/>
  <c r="D273" i="7"/>
  <c r="K273" i="7"/>
  <c r="L273" i="7"/>
  <c r="M273" i="7"/>
  <c r="C274" i="7"/>
  <c r="E274" i="7" s="1"/>
  <c r="D274" i="7"/>
  <c r="K274" i="7"/>
  <c r="M274" i="7" s="1"/>
  <c r="L274" i="7"/>
  <c r="C275" i="7"/>
  <c r="D275" i="7"/>
  <c r="K275" i="7"/>
  <c r="M275" i="7" s="1"/>
  <c r="L275" i="7"/>
  <c r="C276" i="7"/>
  <c r="E276" i="7" s="1"/>
  <c r="D276" i="7"/>
  <c r="K276" i="7"/>
  <c r="C277" i="7"/>
  <c r="E277" i="7" s="1"/>
  <c r="D277" i="7"/>
  <c r="K277" i="7"/>
  <c r="L277" i="7"/>
  <c r="M277" i="7"/>
  <c r="C278" i="7"/>
  <c r="E278" i="7" s="1"/>
  <c r="D278" i="7"/>
  <c r="K278" i="7"/>
  <c r="M278" i="7" s="1"/>
  <c r="L278" i="7"/>
  <c r="C279" i="7"/>
  <c r="D279" i="7"/>
  <c r="K279" i="7"/>
  <c r="M279" i="7" s="1"/>
  <c r="L279" i="7"/>
  <c r="C280" i="7"/>
  <c r="E280" i="7" s="1"/>
  <c r="D280" i="7"/>
  <c r="K280" i="7"/>
  <c r="C281" i="7"/>
  <c r="E281" i="7" s="1"/>
  <c r="D281" i="7"/>
  <c r="K281" i="7"/>
  <c r="L281" i="7"/>
  <c r="M281" i="7"/>
  <c r="C282" i="7"/>
  <c r="E282" i="7" s="1"/>
  <c r="D282" i="7"/>
  <c r="K282" i="7"/>
  <c r="M282" i="7" s="1"/>
  <c r="L282" i="7"/>
  <c r="C283" i="7"/>
  <c r="D283" i="7"/>
  <c r="K283" i="7"/>
  <c r="M283" i="7" s="1"/>
  <c r="L283" i="7"/>
  <c r="C284" i="7"/>
  <c r="E284" i="7" s="1"/>
  <c r="D284" i="7"/>
  <c r="K284" i="7"/>
  <c r="C285" i="7"/>
  <c r="E285" i="7" s="1"/>
  <c r="D285" i="7"/>
  <c r="K285" i="7"/>
  <c r="L285" i="7"/>
  <c r="M285" i="7"/>
  <c r="C286" i="7"/>
  <c r="E286" i="7" s="1"/>
  <c r="D286" i="7"/>
  <c r="K286" i="7"/>
  <c r="M286" i="7" s="1"/>
  <c r="L286" i="7"/>
  <c r="C287" i="7"/>
  <c r="D287" i="7"/>
  <c r="K287" i="7"/>
  <c r="M287" i="7" s="1"/>
  <c r="L287" i="7"/>
  <c r="C288" i="7"/>
  <c r="D288" i="7"/>
  <c r="K288" i="7"/>
  <c r="C289" i="7"/>
  <c r="E289" i="7" s="1"/>
  <c r="D289" i="7"/>
  <c r="K289" i="7"/>
  <c r="L289" i="7"/>
  <c r="M289" i="7"/>
  <c r="C290" i="7"/>
  <c r="E290" i="7" s="1"/>
  <c r="D290" i="7"/>
  <c r="K290" i="7"/>
  <c r="M290" i="7" s="1"/>
  <c r="L290" i="7"/>
  <c r="C291" i="7"/>
  <c r="D291" i="7"/>
  <c r="K291" i="7"/>
  <c r="M291" i="7" s="1"/>
  <c r="L291" i="7"/>
  <c r="C292" i="7"/>
  <c r="D292" i="7"/>
  <c r="K292" i="7"/>
  <c r="C293" i="7"/>
  <c r="E293" i="7" s="1"/>
  <c r="D293" i="7"/>
  <c r="K293" i="7"/>
  <c r="L293" i="7"/>
  <c r="M293" i="7"/>
  <c r="C294" i="7"/>
  <c r="E294" i="7" s="1"/>
  <c r="D294" i="7"/>
  <c r="K294" i="7"/>
  <c r="M294" i="7" s="1"/>
  <c r="L294" i="7"/>
  <c r="C295" i="7"/>
  <c r="D295" i="7"/>
  <c r="K295" i="7"/>
  <c r="M295" i="7" s="1"/>
  <c r="L295" i="7"/>
  <c r="C296" i="7"/>
  <c r="D296" i="7"/>
  <c r="K296" i="7"/>
  <c r="C297" i="7"/>
  <c r="E297" i="7" s="1"/>
  <c r="D297" i="7"/>
  <c r="K297" i="7"/>
  <c r="L297" i="7"/>
  <c r="M297" i="7"/>
  <c r="C298" i="7"/>
  <c r="E298" i="7" s="1"/>
  <c r="D298" i="7"/>
  <c r="K298" i="7"/>
  <c r="M298" i="7" s="1"/>
  <c r="L298" i="7"/>
  <c r="C299" i="7"/>
  <c r="D299" i="7"/>
  <c r="K299" i="7"/>
  <c r="M299" i="7" s="1"/>
  <c r="L299" i="7"/>
  <c r="C300" i="7"/>
  <c r="D300" i="7"/>
  <c r="K300" i="7"/>
  <c r="C301" i="7"/>
  <c r="E301" i="7" s="1"/>
  <c r="D301" i="7"/>
  <c r="K301" i="7"/>
  <c r="L301" i="7"/>
  <c r="M301" i="7"/>
  <c r="C302" i="7"/>
  <c r="E302" i="7" s="1"/>
  <c r="D302" i="7"/>
  <c r="K302" i="7"/>
  <c r="M302" i="7" s="1"/>
  <c r="L302" i="7"/>
  <c r="C303" i="7"/>
  <c r="D303" i="7"/>
  <c r="K303" i="7"/>
  <c r="M303" i="7" s="1"/>
  <c r="L303" i="7"/>
  <c r="C304" i="7"/>
  <c r="D304" i="7"/>
  <c r="K304" i="7"/>
  <c r="C305" i="7"/>
  <c r="E305" i="7" s="1"/>
  <c r="D305" i="7"/>
  <c r="K305" i="7"/>
  <c r="L305" i="7" s="1"/>
  <c r="M305" i="7"/>
  <c r="C306" i="7"/>
  <c r="E306" i="7" s="1"/>
  <c r="D306" i="7"/>
  <c r="K306" i="7"/>
  <c r="M306" i="7" s="1"/>
  <c r="L306" i="7"/>
  <c r="C307" i="7"/>
  <c r="D307" i="7"/>
  <c r="K307" i="7"/>
  <c r="M307" i="7" s="1"/>
  <c r="L307" i="7"/>
  <c r="C308" i="7"/>
  <c r="D308" i="7"/>
  <c r="K308" i="7"/>
  <c r="C309" i="7"/>
  <c r="E309" i="7" s="1"/>
  <c r="D309" i="7"/>
  <c r="K309" i="7"/>
  <c r="L309" i="7" s="1"/>
  <c r="M309" i="7"/>
  <c r="C310" i="7"/>
  <c r="E310" i="7" s="1"/>
  <c r="D310" i="7"/>
  <c r="K310" i="7"/>
  <c r="M310" i="7" s="1"/>
  <c r="L310" i="7"/>
  <c r="C311" i="7"/>
  <c r="D311" i="7"/>
  <c r="K311" i="7"/>
  <c r="M311" i="7" s="1"/>
  <c r="L311" i="7"/>
  <c r="C312" i="7"/>
  <c r="D312" i="7"/>
  <c r="K312" i="7"/>
  <c r="C313" i="7"/>
  <c r="E313" i="7" s="1"/>
  <c r="D313" i="7"/>
  <c r="K313" i="7"/>
  <c r="L313" i="7" s="1"/>
  <c r="M313" i="7"/>
  <c r="C314" i="7"/>
  <c r="E314" i="7" s="1"/>
  <c r="D314" i="7"/>
  <c r="K314" i="7"/>
  <c r="M314" i="7" s="1"/>
  <c r="L314" i="7"/>
  <c r="C315" i="7"/>
  <c r="D315" i="7"/>
  <c r="K315" i="7"/>
  <c r="M315" i="7" s="1"/>
  <c r="L315" i="7"/>
  <c r="C316" i="7"/>
  <c r="D316" i="7"/>
  <c r="K316" i="7"/>
  <c r="C317" i="7"/>
  <c r="E317" i="7" s="1"/>
  <c r="D317" i="7"/>
  <c r="K317" i="7"/>
  <c r="L317" i="7" s="1"/>
  <c r="M317" i="7"/>
  <c r="C318" i="7"/>
  <c r="E318" i="7" s="1"/>
  <c r="D318" i="7"/>
  <c r="K318" i="7"/>
  <c r="M318" i="7" s="1"/>
  <c r="L318" i="7"/>
  <c r="C319" i="7"/>
  <c r="E319" i="7" s="1"/>
  <c r="D319" i="7"/>
  <c r="K319" i="7"/>
  <c r="M319" i="7" s="1"/>
  <c r="C320" i="7"/>
  <c r="D320" i="7"/>
  <c r="K320" i="7"/>
  <c r="C321" i="7"/>
  <c r="E321" i="7" s="1"/>
  <c r="D321" i="7"/>
  <c r="K321" i="7"/>
  <c r="L321" i="7"/>
  <c r="M321" i="7"/>
  <c r="C322" i="7"/>
  <c r="D322" i="7"/>
  <c r="K322" i="7"/>
  <c r="L322" i="7" s="1"/>
  <c r="C323" i="7"/>
  <c r="D323" i="7"/>
  <c r="K323" i="7"/>
  <c r="M323" i="7" s="1"/>
  <c r="C324" i="7"/>
  <c r="D324" i="7"/>
  <c r="K324" i="7"/>
  <c r="C325" i="7"/>
  <c r="E325" i="7" s="1"/>
  <c r="D325" i="7"/>
  <c r="K325" i="7"/>
  <c r="L325" i="7" s="1"/>
  <c r="C326" i="7"/>
  <c r="D326" i="7"/>
  <c r="K326" i="7"/>
  <c r="L326" i="7" s="1"/>
  <c r="C327" i="7"/>
  <c r="E327" i="7" s="1"/>
  <c r="D327" i="7"/>
  <c r="K327" i="7"/>
  <c r="M327" i="7" s="1"/>
  <c r="L327" i="7"/>
  <c r="C328" i="7"/>
  <c r="E328" i="7" s="1"/>
  <c r="D328" i="7"/>
  <c r="K328" i="7"/>
  <c r="C329" i="7"/>
  <c r="D329" i="7"/>
  <c r="K329" i="7"/>
  <c r="L329" i="7" s="1"/>
  <c r="M329" i="7"/>
  <c r="C330" i="7"/>
  <c r="E330" i="7" s="1"/>
  <c r="D330" i="7"/>
  <c r="K330" i="7"/>
  <c r="L330" i="7" s="1"/>
  <c r="M330" i="7"/>
  <c r="C331" i="7"/>
  <c r="D331" i="7"/>
  <c r="K331" i="7"/>
  <c r="M331" i="7" s="1"/>
  <c r="L331" i="7"/>
  <c r="C332" i="7"/>
  <c r="E332" i="7" s="1"/>
  <c r="D332" i="7"/>
  <c r="K332" i="7"/>
  <c r="C333" i="7"/>
  <c r="E333" i="7" s="1"/>
  <c r="D333" i="7"/>
  <c r="K333" i="7"/>
  <c r="L333" i="7"/>
  <c r="M333" i="7"/>
  <c r="C334" i="7"/>
  <c r="E334" i="7" s="1"/>
  <c r="D334" i="7"/>
  <c r="K334" i="7"/>
  <c r="L334" i="7"/>
  <c r="M334" i="7"/>
  <c r="C335" i="7"/>
  <c r="D335" i="7"/>
  <c r="K335" i="7"/>
  <c r="M335" i="7" s="1"/>
  <c r="C336" i="7"/>
  <c r="E336" i="7" s="1"/>
  <c r="D336" i="7"/>
  <c r="K336" i="7"/>
  <c r="C337" i="7"/>
  <c r="E337" i="7" s="1"/>
  <c r="D337" i="7"/>
  <c r="K337" i="7"/>
  <c r="M337" i="7" s="1"/>
  <c r="L337" i="7"/>
  <c r="C338" i="7"/>
  <c r="E338" i="7" s="1"/>
  <c r="D338" i="7"/>
  <c r="K338" i="7"/>
  <c r="L338" i="7" s="1"/>
  <c r="C339" i="7"/>
  <c r="D339" i="7"/>
  <c r="K339" i="7"/>
  <c r="M339" i="7" s="1"/>
  <c r="C340" i="7"/>
  <c r="D340" i="7"/>
  <c r="K340" i="7"/>
  <c r="C341" i="7"/>
  <c r="D341" i="7"/>
  <c r="K341" i="7"/>
  <c r="L341" i="7" s="1"/>
  <c r="C342" i="7"/>
  <c r="D342" i="7"/>
  <c r="K342" i="7"/>
  <c r="L342" i="7" s="1"/>
  <c r="M342" i="7"/>
  <c r="C343" i="7"/>
  <c r="E343" i="7" s="1"/>
  <c r="D343" i="7"/>
  <c r="K343" i="7"/>
  <c r="M343" i="7" s="1"/>
  <c r="C344" i="7"/>
  <c r="E344" i="7" s="1"/>
  <c r="D344" i="7"/>
  <c r="K344" i="7"/>
  <c r="C345" i="7"/>
  <c r="D345" i="7"/>
  <c r="K345" i="7"/>
  <c r="L345" i="7" s="1"/>
  <c r="C346" i="7"/>
  <c r="E346" i="7" s="1"/>
  <c r="D346" i="7"/>
  <c r="K346" i="7"/>
  <c r="L346" i="7"/>
  <c r="M346" i="7"/>
  <c r="C347" i="7"/>
  <c r="D347" i="7"/>
  <c r="K347" i="7"/>
  <c r="M347" i="7" s="1"/>
  <c r="L347" i="7"/>
  <c r="C348" i="7"/>
  <c r="E348" i="7" s="1"/>
  <c r="D348" i="7"/>
  <c r="K348" i="7"/>
  <c r="M348" i="7" s="1"/>
  <c r="L348" i="7"/>
  <c r="C349" i="7"/>
  <c r="E349" i="7" s="1"/>
  <c r="D349" i="7"/>
  <c r="K349" i="7"/>
  <c r="L349" i="7"/>
  <c r="M349" i="7"/>
  <c r="C350" i="7"/>
  <c r="D350" i="7"/>
  <c r="K350" i="7"/>
  <c r="L350" i="7" s="1"/>
  <c r="C351" i="7"/>
  <c r="D351" i="7"/>
  <c r="K351" i="7"/>
  <c r="M351" i="7" s="1"/>
  <c r="C352" i="7"/>
  <c r="D352" i="7"/>
  <c r="K352" i="7"/>
  <c r="M352" i="7" s="1"/>
  <c r="C353" i="7"/>
  <c r="D353" i="7"/>
  <c r="K353" i="7"/>
  <c r="L353" i="7" s="1"/>
  <c r="M353" i="7"/>
  <c r="C354" i="7"/>
  <c r="E354" i="7" s="1"/>
  <c r="D354" i="7"/>
  <c r="K354" i="7"/>
  <c r="L354" i="7" s="1"/>
  <c r="M354" i="7"/>
  <c r="C355" i="7"/>
  <c r="D355" i="7"/>
  <c r="K355" i="7"/>
  <c r="M355" i="7" s="1"/>
  <c r="L355" i="7"/>
  <c r="C356" i="7"/>
  <c r="E356" i="7" s="1"/>
  <c r="D356" i="7"/>
  <c r="K356" i="7"/>
  <c r="M356" i="7" s="1"/>
  <c r="L356" i="7"/>
  <c r="C357" i="7"/>
  <c r="E357" i="7" s="1"/>
  <c r="D357" i="7"/>
  <c r="K357" i="7"/>
  <c r="M357" i="7" s="1"/>
  <c r="L357" i="7"/>
  <c r="C358" i="7"/>
  <c r="E358" i="7" s="1"/>
  <c r="D358" i="7"/>
  <c r="K358" i="7"/>
  <c r="L358" i="7" s="1"/>
  <c r="C359" i="7"/>
  <c r="D359" i="7"/>
  <c r="K359" i="7"/>
  <c r="M359" i="7" s="1"/>
  <c r="C360" i="7"/>
  <c r="D360" i="7"/>
  <c r="K360" i="7"/>
  <c r="M360" i="7" s="1"/>
  <c r="C361" i="7"/>
  <c r="D361" i="7"/>
  <c r="K361" i="7"/>
  <c r="L361" i="7" s="1"/>
  <c r="C362" i="7"/>
  <c r="E362" i="7" s="1"/>
  <c r="D362" i="7"/>
  <c r="K362" i="7"/>
  <c r="L362" i="7"/>
  <c r="M362" i="7"/>
  <c r="C363" i="7"/>
  <c r="D363" i="7"/>
  <c r="K363" i="7"/>
  <c r="M363" i="7" s="1"/>
  <c r="L363" i="7"/>
  <c r="C364" i="7"/>
  <c r="E364" i="7" s="1"/>
  <c r="D364" i="7"/>
  <c r="K364" i="7"/>
  <c r="M364" i="7" s="1"/>
  <c r="L364" i="7"/>
  <c r="C365" i="7"/>
  <c r="E365" i="7" s="1"/>
  <c r="D365" i="7"/>
  <c r="K365" i="7"/>
  <c r="L365" i="7"/>
  <c r="M365" i="7"/>
  <c r="C366" i="7"/>
  <c r="D366" i="7"/>
  <c r="K366" i="7"/>
  <c r="L366" i="7" s="1"/>
  <c r="C367" i="7"/>
  <c r="D367" i="7"/>
  <c r="K367" i="7"/>
  <c r="M367" i="7" s="1"/>
  <c r="C368" i="7"/>
  <c r="D368" i="7"/>
  <c r="K368" i="7"/>
  <c r="M368" i="7" s="1"/>
  <c r="C369" i="7"/>
  <c r="E369" i="7" s="1"/>
  <c r="D369" i="7"/>
  <c r="K369" i="7"/>
  <c r="L369" i="7" s="1"/>
  <c r="C370" i="7"/>
  <c r="D370" i="7"/>
  <c r="K370" i="7"/>
  <c r="L370" i="7" s="1"/>
  <c r="C371" i="7"/>
  <c r="D371" i="7"/>
  <c r="K371" i="7"/>
  <c r="M371" i="7" s="1"/>
  <c r="L371" i="7"/>
  <c r="C372" i="7"/>
  <c r="E372" i="7" s="1"/>
  <c r="D372" i="7"/>
  <c r="K372" i="7"/>
  <c r="M372" i="7" s="1"/>
  <c r="C373" i="7"/>
  <c r="E373" i="7" s="1"/>
  <c r="D373" i="7"/>
  <c r="K373" i="7"/>
  <c r="L373" i="7"/>
  <c r="M373" i="7"/>
  <c r="C374" i="7"/>
  <c r="E374" i="7" s="1"/>
  <c r="D374" i="7"/>
  <c r="K374" i="7"/>
  <c r="L374" i="7"/>
  <c r="M374" i="7"/>
  <c r="C375" i="7"/>
  <c r="D375" i="7"/>
  <c r="K375" i="7"/>
  <c r="M375" i="7" s="1"/>
  <c r="C376" i="7"/>
  <c r="E376" i="7" s="1"/>
  <c r="D376" i="7"/>
  <c r="K376" i="7"/>
  <c r="M376" i="7" s="1"/>
  <c r="C377" i="7"/>
  <c r="D377" i="7"/>
  <c r="K377" i="7"/>
  <c r="L377" i="7" s="1"/>
  <c r="C378" i="7"/>
  <c r="D378" i="7"/>
  <c r="K378" i="7"/>
  <c r="L378" i="7" s="1"/>
  <c r="M378" i="7"/>
  <c r="C379" i="7"/>
  <c r="D379" i="7"/>
  <c r="K379" i="7"/>
  <c r="M379" i="7" s="1"/>
  <c r="C380" i="7"/>
  <c r="E380" i="7" s="1"/>
  <c r="D380" i="7"/>
  <c r="K380" i="7"/>
  <c r="M380" i="7" s="1"/>
  <c r="L380" i="7"/>
  <c r="C381" i="7"/>
  <c r="E381" i="7" s="1"/>
  <c r="D381" i="7"/>
  <c r="K381" i="7"/>
  <c r="L381" i="7" s="1"/>
  <c r="M381" i="7"/>
  <c r="C382" i="7"/>
  <c r="E382" i="7" s="1"/>
  <c r="D382" i="7"/>
  <c r="K382" i="7"/>
  <c r="M382" i="7" s="1"/>
  <c r="L382" i="7"/>
  <c r="C383" i="7"/>
  <c r="E383" i="7" s="1"/>
  <c r="D383" i="7"/>
  <c r="K383" i="7"/>
  <c r="M383" i="7" s="1"/>
  <c r="C384" i="7"/>
  <c r="D384" i="7"/>
  <c r="K384" i="7"/>
  <c r="M384" i="7" s="1"/>
  <c r="C385" i="7"/>
  <c r="E385" i="7" s="1"/>
  <c r="D385" i="7"/>
  <c r="K385" i="7"/>
  <c r="L385" i="7"/>
  <c r="M385" i="7"/>
  <c r="C386" i="7"/>
  <c r="D386" i="7"/>
  <c r="K386" i="7"/>
  <c r="L386" i="7" s="1"/>
  <c r="C387" i="7"/>
  <c r="D387" i="7"/>
  <c r="K387" i="7"/>
  <c r="M387" i="7" s="1"/>
  <c r="C388" i="7"/>
  <c r="D388" i="7"/>
  <c r="K388" i="7"/>
  <c r="M388" i="7" s="1"/>
  <c r="C389" i="7"/>
  <c r="D389" i="7"/>
  <c r="K389" i="7"/>
  <c r="L389" i="7" s="1"/>
  <c r="M389" i="7"/>
  <c r="C390" i="7"/>
  <c r="E390" i="7" s="1"/>
  <c r="D390" i="7"/>
  <c r="K390" i="7"/>
  <c r="L390" i="7" s="1"/>
  <c r="M390" i="7"/>
  <c r="C391" i="7"/>
  <c r="D391" i="7"/>
  <c r="K391" i="7"/>
  <c r="M391" i="7" s="1"/>
  <c r="L391" i="7"/>
  <c r="C392" i="7"/>
  <c r="E392" i="7" s="1"/>
  <c r="D392" i="7"/>
  <c r="K392" i="7"/>
  <c r="M392" i="7" s="1"/>
  <c r="L392" i="7"/>
  <c r="C393" i="7"/>
  <c r="E393" i="7" s="1"/>
  <c r="D393" i="7"/>
  <c r="K393" i="7"/>
  <c r="M393" i="7" s="1"/>
  <c r="L393" i="7"/>
  <c r="C394" i="7"/>
  <c r="E394" i="7" s="1"/>
  <c r="D394" i="7"/>
  <c r="K394" i="7"/>
  <c r="L394" i="7" s="1"/>
  <c r="C395" i="7"/>
  <c r="D395" i="7"/>
  <c r="K395" i="7"/>
  <c r="M395" i="7" s="1"/>
  <c r="C396" i="7"/>
  <c r="D396" i="7"/>
  <c r="K396" i="7"/>
  <c r="M396" i="7" s="1"/>
  <c r="C397" i="7"/>
  <c r="D397" i="7"/>
  <c r="K397" i="7"/>
  <c r="L397" i="7" s="1"/>
  <c r="C398" i="7"/>
  <c r="E398" i="7" s="1"/>
  <c r="D398" i="7"/>
  <c r="K398" i="7"/>
  <c r="L398" i="7"/>
  <c r="M398" i="7"/>
  <c r="C399" i="7"/>
  <c r="E399" i="7" s="1"/>
  <c r="D399" i="7"/>
  <c r="K399" i="7"/>
  <c r="M399" i="7" s="1"/>
  <c r="L399" i="7"/>
  <c r="C400" i="7"/>
  <c r="E400" i="7" s="1"/>
  <c r="D400" i="7"/>
  <c r="K400" i="7"/>
  <c r="M400" i="7" s="1"/>
  <c r="C401" i="7"/>
  <c r="E401" i="7" s="1"/>
  <c r="D401" i="7"/>
  <c r="K401" i="7"/>
  <c r="L401" i="7" s="1"/>
  <c r="M401" i="7"/>
  <c r="C402" i="7"/>
  <c r="E402" i="7" s="1"/>
  <c r="D402" i="7"/>
  <c r="K402" i="7"/>
  <c r="M402" i="7" s="1"/>
  <c r="L402" i="7"/>
  <c r="C403" i="7"/>
  <c r="D403" i="7"/>
  <c r="K403" i="7"/>
  <c r="M403" i="7" s="1"/>
  <c r="C404" i="7"/>
  <c r="D404" i="7"/>
  <c r="K404" i="7"/>
  <c r="M404" i="7" s="1"/>
  <c r="C405" i="7"/>
  <c r="E405" i="7" s="1"/>
  <c r="D405" i="7"/>
  <c r="K405" i="7"/>
  <c r="L405" i="7" s="1"/>
  <c r="C39" i="7"/>
  <c r="E39" i="7" s="1"/>
  <c r="D39" i="7"/>
  <c r="K39" i="7"/>
  <c r="C40" i="7"/>
  <c r="D40" i="7"/>
  <c r="E40" i="7" s="1"/>
  <c r="K40" i="7"/>
  <c r="L40" i="7" s="1"/>
  <c r="C38" i="7"/>
  <c r="D38" i="7"/>
  <c r="K38" i="7"/>
  <c r="R36" i="11" s="1"/>
  <c r="S36" i="11" s="1"/>
  <c r="S31" i="11" l="1"/>
  <c r="T31" i="11"/>
  <c r="E361" i="7"/>
  <c r="E226" i="7"/>
  <c r="E174" i="7"/>
  <c r="E100" i="7"/>
  <c r="M405" i="7"/>
  <c r="E404" i="7"/>
  <c r="L396" i="7"/>
  <c r="M394" i="7"/>
  <c r="L387" i="7"/>
  <c r="E386" i="7"/>
  <c r="E384" i="7"/>
  <c r="E377" i="7"/>
  <c r="M369" i="7"/>
  <c r="L367" i="7"/>
  <c r="E366" i="7"/>
  <c r="L360" i="7"/>
  <c r="M358" i="7"/>
  <c r="L351" i="7"/>
  <c r="E350" i="7"/>
  <c r="E341" i="7"/>
  <c r="M338" i="7"/>
  <c r="E335" i="7"/>
  <c r="M325" i="7"/>
  <c r="L323" i="7"/>
  <c r="E322" i="7"/>
  <c r="E270" i="7"/>
  <c r="E266" i="7"/>
  <c r="M257" i="7"/>
  <c r="L255" i="7"/>
  <c r="L223" i="7"/>
  <c r="E222" i="7"/>
  <c r="M177" i="7"/>
  <c r="M171" i="7"/>
  <c r="L165" i="7"/>
  <c r="M161" i="7"/>
  <c r="M159" i="7"/>
  <c r="L154" i="7"/>
  <c r="M128" i="7"/>
  <c r="E127" i="7"/>
  <c r="L116" i="7"/>
  <c r="M109" i="7"/>
  <c r="M105" i="7"/>
  <c r="E96" i="7"/>
  <c r="M88" i="7"/>
  <c r="E87" i="7"/>
  <c r="E80" i="7"/>
  <c r="M72" i="7"/>
  <c r="E71" i="7"/>
  <c r="E64" i="7"/>
  <c r="M56" i="7"/>
  <c r="E55" i="7"/>
  <c r="L49" i="7"/>
  <c r="E48" i="7"/>
  <c r="M42" i="7"/>
  <c r="R9" i="11"/>
  <c r="S15" i="11"/>
  <c r="T15" i="11"/>
  <c r="E38" i="7"/>
  <c r="E352" i="7"/>
  <c r="E166" i="7"/>
  <c r="L403" i="7"/>
  <c r="L383" i="7"/>
  <c r="L376" i="7"/>
  <c r="L319" i="7"/>
  <c r="L269" i="7"/>
  <c r="L267" i="7"/>
  <c r="L261" i="7"/>
  <c r="L219" i="7"/>
  <c r="L175" i="7"/>
  <c r="L139" i="7"/>
  <c r="E132" i="7"/>
  <c r="L95" i="7"/>
  <c r="L86" i="7"/>
  <c r="L79" i="7"/>
  <c r="L70" i="7"/>
  <c r="L56" i="7"/>
  <c r="L54" i="7"/>
  <c r="S16" i="11"/>
  <c r="T16" i="11"/>
  <c r="L47" i="7"/>
  <c r="E397" i="7"/>
  <c r="E368" i="7"/>
  <c r="E326" i="7"/>
  <c r="S23" i="11"/>
  <c r="T23" i="11"/>
  <c r="M38" i="7"/>
  <c r="M397" i="7"/>
  <c r="E396" i="7"/>
  <c r="E389" i="7"/>
  <c r="L379" i="7"/>
  <c r="E378" i="7"/>
  <c r="L372" i="7"/>
  <c r="M370" i="7"/>
  <c r="E367" i="7"/>
  <c r="M361" i="7"/>
  <c r="E360" i="7"/>
  <c r="E353" i="7"/>
  <c r="M345" i="7"/>
  <c r="L343" i="7"/>
  <c r="E342" i="7"/>
  <c r="E340" i="7"/>
  <c r="E329" i="7"/>
  <c r="M326" i="7"/>
  <c r="E257" i="7"/>
  <c r="E247" i="7"/>
  <c r="E243" i="7"/>
  <c r="E223" i="7"/>
  <c r="E161" i="7"/>
  <c r="E143" i="7"/>
  <c r="E116" i="7"/>
  <c r="L41" i="7"/>
  <c r="R8" i="11"/>
  <c r="M62" i="7"/>
  <c r="R29" i="11"/>
  <c r="E345" i="7"/>
  <c r="M63" i="7"/>
  <c r="R30" i="11"/>
  <c r="L38" i="7"/>
  <c r="L395" i="7"/>
  <c r="L388" i="7"/>
  <c r="M386" i="7"/>
  <c r="M377" i="7"/>
  <c r="M366" i="7"/>
  <c r="L359" i="7"/>
  <c r="L352" i="7"/>
  <c r="M350" i="7"/>
  <c r="M341" i="7"/>
  <c r="L339" i="7"/>
  <c r="M322" i="7"/>
  <c r="E267" i="7"/>
  <c r="E263" i="7"/>
  <c r="E261" i="7"/>
  <c r="M256" i="7"/>
  <c r="M222" i="7"/>
  <c r="M220" i="7"/>
  <c r="E219" i="7"/>
  <c r="E177" i="7"/>
  <c r="L170" i="7"/>
  <c r="L164" i="7"/>
  <c r="L160" i="7"/>
  <c r="L155" i="7"/>
  <c r="M151" i="7"/>
  <c r="M149" i="7"/>
  <c r="M142" i="7"/>
  <c r="E135" i="7"/>
  <c r="L110" i="7"/>
  <c r="M96" i="7"/>
  <c r="E95" i="7"/>
  <c r="E88" i="7"/>
  <c r="M80" i="7"/>
  <c r="E79" i="7"/>
  <c r="E72" i="7"/>
  <c r="M64" i="7"/>
  <c r="E63" i="7"/>
  <c r="E56" i="7"/>
  <c r="M48" i="7"/>
  <c r="E47" i="7"/>
  <c r="M55" i="7"/>
  <c r="R22" i="11"/>
  <c r="E388" i="7"/>
  <c r="E370" i="7"/>
  <c r="E339" i="7"/>
  <c r="L404" i="7"/>
  <c r="L375" i="7"/>
  <c r="L335" i="7"/>
  <c r="M268" i="7"/>
  <c r="M266" i="7"/>
  <c r="L262" i="7"/>
  <c r="E236" i="7"/>
  <c r="E215" i="7"/>
  <c r="E211" i="7"/>
  <c r="E207" i="7"/>
  <c r="E203" i="7"/>
  <c r="E199" i="7"/>
  <c r="M176" i="7"/>
  <c r="L94" i="7"/>
  <c r="L87" i="7"/>
  <c r="L78" i="7"/>
  <c r="L71" i="7"/>
  <c r="L64" i="7"/>
  <c r="L62" i="7"/>
  <c r="L55" i="7"/>
  <c r="L48" i="7"/>
  <c r="L46" i="7"/>
  <c r="E41" i="7"/>
  <c r="E391" i="7"/>
  <c r="E375" i="7"/>
  <c r="E359" i="7"/>
  <c r="L324" i="7"/>
  <c r="M324" i="7"/>
  <c r="E323" i="7"/>
  <c r="L221" i="7"/>
  <c r="M221" i="7"/>
  <c r="L344" i="7"/>
  <c r="M344" i="7"/>
  <c r="L336" i="7"/>
  <c r="M336" i="7"/>
  <c r="E379" i="7"/>
  <c r="E363" i="7"/>
  <c r="E347" i="7"/>
  <c r="L316" i="7"/>
  <c r="M316" i="7"/>
  <c r="L308" i="7"/>
  <c r="M308" i="7"/>
  <c r="L300" i="7"/>
  <c r="M300" i="7"/>
  <c r="L292" i="7"/>
  <c r="M292" i="7"/>
  <c r="L284" i="7"/>
  <c r="M284" i="7"/>
  <c r="L276" i="7"/>
  <c r="M276" i="7"/>
  <c r="L246" i="7"/>
  <c r="M246" i="7"/>
  <c r="L233" i="7"/>
  <c r="M233" i="7"/>
  <c r="L213" i="7"/>
  <c r="M213" i="7"/>
  <c r="L205" i="7"/>
  <c r="M205" i="7"/>
  <c r="L197" i="7"/>
  <c r="M197" i="7"/>
  <c r="L189" i="7"/>
  <c r="M189" i="7"/>
  <c r="L263" i="7"/>
  <c r="M263" i="7"/>
  <c r="L140" i="7"/>
  <c r="M140" i="7"/>
  <c r="L104" i="7"/>
  <c r="M104" i="7"/>
  <c r="L39" i="7"/>
  <c r="R37" i="11"/>
  <c r="S37" i="11" s="1"/>
  <c r="E395" i="7"/>
  <c r="L400" i="7"/>
  <c r="L384" i="7"/>
  <c r="L368" i="7"/>
  <c r="L328" i="7"/>
  <c r="M328" i="7"/>
  <c r="L259" i="7"/>
  <c r="M259" i="7"/>
  <c r="L225" i="7"/>
  <c r="M225" i="7"/>
  <c r="L179" i="7"/>
  <c r="M179" i="7"/>
  <c r="L135" i="7"/>
  <c r="M135" i="7"/>
  <c r="M122" i="7"/>
  <c r="L122" i="7"/>
  <c r="E351" i="7"/>
  <c r="L340" i="7"/>
  <c r="M340" i="7"/>
  <c r="L271" i="7"/>
  <c r="M271" i="7"/>
  <c r="L169" i="7"/>
  <c r="M169" i="7"/>
  <c r="L113" i="7"/>
  <c r="M113" i="7"/>
  <c r="L320" i="7"/>
  <c r="M320" i="7"/>
  <c r="L217" i="7"/>
  <c r="M217" i="7"/>
  <c r="L150" i="7"/>
  <c r="M150" i="7"/>
  <c r="E403" i="7"/>
  <c r="E387" i="7"/>
  <c r="E371" i="7"/>
  <c r="E355" i="7"/>
  <c r="L332" i="7"/>
  <c r="M332" i="7"/>
  <c r="E331" i="7"/>
  <c r="L312" i="7"/>
  <c r="M312" i="7"/>
  <c r="L304" i="7"/>
  <c r="M304" i="7"/>
  <c r="L296" i="7"/>
  <c r="M296" i="7"/>
  <c r="L288" i="7"/>
  <c r="M288" i="7"/>
  <c r="L280" i="7"/>
  <c r="M280" i="7"/>
  <c r="L250" i="7"/>
  <c r="M250" i="7"/>
  <c r="L229" i="7"/>
  <c r="M229" i="7"/>
  <c r="L209" i="7"/>
  <c r="M209" i="7"/>
  <c r="L201" i="7"/>
  <c r="M201" i="7"/>
  <c r="L193" i="7"/>
  <c r="M193" i="7"/>
  <c r="L185" i="7"/>
  <c r="M185" i="7"/>
  <c r="L130" i="7"/>
  <c r="M130" i="7"/>
  <c r="E307" i="7"/>
  <c r="E299" i="7"/>
  <c r="E291" i="7"/>
  <c r="E283" i="7"/>
  <c r="E268" i="7"/>
  <c r="E262" i="7"/>
  <c r="E249" i="7"/>
  <c r="E245" i="7"/>
  <c r="E232" i="7"/>
  <c r="E228" i="7"/>
  <c r="E224" i="7"/>
  <c r="E220" i="7"/>
  <c r="E216" i="7"/>
  <c r="E212" i="7"/>
  <c r="E208" i="7"/>
  <c r="E204" i="7"/>
  <c r="E200" i="7"/>
  <c r="E196" i="7"/>
  <c r="E192" i="7"/>
  <c r="E188" i="7"/>
  <c r="E173" i="7"/>
  <c r="E158" i="7"/>
  <c r="E153" i="7"/>
  <c r="E112" i="7"/>
  <c r="E315" i="7"/>
  <c r="E311" i="7"/>
  <c r="E303" i="7"/>
  <c r="E295" i="7"/>
  <c r="E287" i="7"/>
  <c r="E279" i="7"/>
  <c r="E275" i="7"/>
  <c r="E269" i="7"/>
  <c r="E254" i="7"/>
  <c r="E250" i="7"/>
  <c r="E241" i="7"/>
  <c r="E237" i="7"/>
  <c r="E184" i="7"/>
  <c r="M182" i="7"/>
  <c r="E149" i="7"/>
  <c r="E124" i="7"/>
  <c r="M120" i="7"/>
  <c r="E107" i="7"/>
  <c r="E42" i="7"/>
  <c r="E130" i="7"/>
  <c r="E119" i="7"/>
  <c r="L106" i="7"/>
  <c r="E104" i="7"/>
  <c r="M41" i="7"/>
  <c r="E271" i="7"/>
  <c r="E255" i="7"/>
  <c r="E238" i="7"/>
  <c r="E234" i="7"/>
  <c r="M178" i="7"/>
  <c r="M173" i="7"/>
  <c r="M168" i="7"/>
  <c r="E165" i="7"/>
  <c r="M163" i="7"/>
  <c r="M153" i="7"/>
  <c r="E150" i="7"/>
  <c r="E145" i="7"/>
  <c r="M134" i="7"/>
  <c r="M121" i="7"/>
  <c r="M112" i="7"/>
  <c r="M270" i="7"/>
  <c r="M258" i="7"/>
  <c r="M254" i="7"/>
  <c r="M241" i="7"/>
  <c r="M237" i="7"/>
  <c r="E218" i="7"/>
  <c r="E214" i="7"/>
  <c r="E210" i="7"/>
  <c r="E206" i="7"/>
  <c r="E202" i="7"/>
  <c r="E198" i="7"/>
  <c r="E194" i="7"/>
  <c r="E190" i="7"/>
  <c r="E186" i="7"/>
  <c r="M174" i="7"/>
  <c r="E151" i="7"/>
  <c r="E141" i="7"/>
  <c r="E126" i="7"/>
  <c r="E111" i="7"/>
  <c r="E273" i="7"/>
  <c r="E265" i="7"/>
  <c r="E256" i="7"/>
  <c r="E252" i="7"/>
  <c r="E239" i="7"/>
  <c r="E157" i="7"/>
  <c r="E142" i="7"/>
  <c r="E137" i="7"/>
  <c r="E133" i="7"/>
  <c r="E128" i="7"/>
  <c r="E120" i="7"/>
  <c r="E103" i="7"/>
  <c r="L99" i="7"/>
  <c r="M99" i="7"/>
  <c r="E324" i="7"/>
  <c r="E320" i="7"/>
  <c r="E316" i="7"/>
  <c r="E312" i="7"/>
  <c r="E308" i="7"/>
  <c r="E304" i="7"/>
  <c r="E300" i="7"/>
  <c r="E296" i="7"/>
  <c r="E292" i="7"/>
  <c r="E288" i="7"/>
  <c r="E229" i="7"/>
  <c r="E225" i="7"/>
  <c r="E221" i="7"/>
  <c r="E217" i="7"/>
  <c r="E213" i="7"/>
  <c r="E209" i="7"/>
  <c r="E205" i="7"/>
  <c r="E201" i="7"/>
  <c r="E197" i="7"/>
  <c r="E193" i="7"/>
  <c r="E189" i="7"/>
  <c r="E185" i="7"/>
  <c r="E183" i="7"/>
  <c r="E178" i="7"/>
  <c r="E170" i="7"/>
  <c r="E162" i="7"/>
  <c r="E154" i="7"/>
  <c r="E146" i="7"/>
  <c r="E138" i="7"/>
  <c r="L111" i="7"/>
  <c r="M111" i="7"/>
  <c r="E179" i="7"/>
  <c r="E171" i="7"/>
  <c r="E163" i="7"/>
  <c r="E155" i="7"/>
  <c r="E147" i="7"/>
  <c r="E139" i="7"/>
  <c r="L123" i="7"/>
  <c r="M123" i="7"/>
  <c r="E180" i="7"/>
  <c r="E172" i="7"/>
  <c r="E164" i="7"/>
  <c r="E156" i="7"/>
  <c r="E148" i="7"/>
  <c r="E140" i="7"/>
  <c r="L103" i="7"/>
  <c r="M103" i="7"/>
  <c r="L115" i="7"/>
  <c r="M115" i="7"/>
  <c r="E175" i="7"/>
  <c r="E167" i="7"/>
  <c r="E159" i="7"/>
  <c r="L107" i="7"/>
  <c r="M107" i="7"/>
  <c r="E176" i="7"/>
  <c r="E168" i="7"/>
  <c r="E160" i="7"/>
  <c r="E152" i="7"/>
  <c r="E144" i="7"/>
  <c r="E136" i="7"/>
  <c r="L119" i="7"/>
  <c r="M119" i="7"/>
  <c r="E122" i="7"/>
  <c r="E118" i="7"/>
  <c r="E114" i="7"/>
  <c r="E110" i="7"/>
  <c r="E106" i="7"/>
  <c r="E102" i="7"/>
  <c r="E98" i="7"/>
  <c r="E94" i="7"/>
  <c r="E90" i="7"/>
  <c r="E86" i="7"/>
  <c r="E82" i="7"/>
  <c r="E78" i="7"/>
  <c r="E74" i="7"/>
  <c r="E70" i="7"/>
  <c r="E66" i="7"/>
  <c r="E62" i="7"/>
  <c r="E58" i="7"/>
  <c r="E54" i="7"/>
  <c r="E50" i="7"/>
  <c r="E46" i="7"/>
  <c r="E125" i="7"/>
  <c r="E121" i="7"/>
  <c r="E117" i="7"/>
  <c r="E113" i="7"/>
  <c r="E109" i="7"/>
  <c r="E105" i="7"/>
  <c r="E101" i="7"/>
  <c r="E97" i="7"/>
  <c r="E93" i="7"/>
  <c r="E89" i="7"/>
  <c r="E85" i="7"/>
  <c r="E81" i="7"/>
  <c r="E77" i="7"/>
  <c r="E73" i="7"/>
  <c r="E69" i="7"/>
  <c r="E65" i="7"/>
  <c r="E61" i="7"/>
  <c r="E57" i="7"/>
  <c r="E53" i="7"/>
  <c r="E49" i="7"/>
  <c r="E45" i="7"/>
  <c r="M40" i="7"/>
  <c r="M39" i="7"/>
  <c r="S30" i="11" l="1"/>
  <c r="T30" i="11"/>
  <c r="S29" i="11"/>
  <c r="T29" i="11"/>
  <c r="S8" i="11"/>
  <c r="T8" i="11"/>
  <c r="S22" i="11"/>
  <c r="T22" i="11"/>
  <c r="S9" i="11"/>
  <c r="T9" i="11"/>
  <c r="G3" i="9"/>
  <c r="H3" i="9"/>
  <c r="I3" i="9"/>
  <c r="G4" i="9"/>
  <c r="H4" i="9"/>
  <c r="I4" i="9"/>
  <c r="G5" i="9"/>
  <c r="H5" i="9"/>
  <c r="I5" i="9"/>
  <c r="G6" i="9"/>
  <c r="H6" i="9"/>
  <c r="I6" i="9"/>
  <c r="G7" i="9"/>
  <c r="H7" i="9"/>
  <c r="I7" i="9"/>
  <c r="G8" i="9"/>
  <c r="H8" i="9"/>
  <c r="I8" i="9"/>
  <c r="G9" i="9"/>
  <c r="H9" i="9"/>
  <c r="I9" i="9"/>
  <c r="G10" i="9"/>
  <c r="H10" i="9"/>
  <c r="I10" i="9"/>
  <c r="G11" i="9"/>
  <c r="H11" i="9"/>
  <c r="I11" i="9"/>
  <c r="G12" i="9"/>
  <c r="H12" i="9"/>
  <c r="I12" i="9"/>
  <c r="G13" i="9"/>
  <c r="H13" i="9"/>
  <c r="I13" i="9"/>
  <c r="G14" i="9"/>
  <c r="H14" i="9"/>
  <c r="I14" i="9"/>
  <c r="G15" i="9"/>
  <c r="H15" i="9"/>
  <c r="I15" i="9"/>
  <c r="G16" i="9"/>
  <c r="H16" i="9"/>
  <c r="I16" i="9"/>
  <c r="G17" i="9"/>
  <c r="H17" i="9"/>
  <c r="I17" i="9"/>
  <c r="G18" i="9"/>
  <c r="H18" i="9"/>
  <c r="I18" i="9"/>
  <c r="G19" i="9"/>
  <c r="H19" i="9"/>
  <c r="I19" i="9"/>
  <c r="G20" i="9"/>
  <c r="H20" i="9"/>
  <c r="I20" i="9"/>
  <c r="G21" i="9"/>
  <c r="H21" i="9"/>
  <c r="I21" i="9"/>
  <c r="G22" i="9"/>
  <c r="H22" i="9"/>
  <c r="I22" i="9"/>
  <c r="G23" i="9"/>
  <c r="H23" i="9"/>
  <c r="I23" i="9"/>
  <c r="G24" i="9"/>
  <c r="H24" i="9"/>
  <c r="I24" i="9"/>
  <c r="G25" i="9"/>
  <c r="H25" i="9"/>
  <c r="I25" i="9"/>
  <c r="G26" i="9"/>
  <c r="H26" i="9"/>
  <c r="I26" i="9"/>
  <c r="G27" i="9"/>
  <c r="H27" i="9"/>
  <c r="I27" i="9"/>
  <c r="G28" i="9"/>
  <c r="H28" i="9"/>
  <c r="I28" i="9"/>
  <c r="G29" i="9"/>
  <c r="H29" i="9"/>
  <c r="I29" i="9"/>
  <c r="G30" i="9"/>
  <c r="H30" i="9"/>
  <c r="I30" i="9"/>
  <c r="G31" i="9"/>
  <c r="H31" i="9"/>
  <c r="I31" i="9"/>
  <c r="G32" i="9"/>
  <c r="H32" i="9"/>
  <c r="I32" i="9"/>
  <c r="G33" i="9"/>
  <c r="H33" i="9"/>
  <c r="I33" i="9"/>
  <c r="G34" i="9"/>
  <c r="H34" i="9"/>
  <c r="I34" i="9"/>
  <c r="G35" i="9"/>
  <c r="H35" i="9"/>
  <c r="I35" i="9"/>
  <c r="G36" i="9"/>
  <c r="H36" i="9"/>
  <c r="I36" i="9"/>
  <c r="G37" i="9"/>
  <c r="H37" i="9"/>
  <c r="I37" i="9"/>
  <c r="G38" i="9"/>
  <c r="H38" i="9"/>
  <c r="I38" i="9"/>
  <c r="G39" i="9"/>
  <c r="H39" i="9"/>
  <c r="I39" i="9"/>
  <c r="G40" i="9"/>
  <c r="H40" i="9"/>
  <c r="I40" i="9"/>
  <c r="G41" i="9"/>
  <c r="H41" i="9"/>
  <c r="I41" i="9"/>
  <c r="G42" i="9"/>
  <c r="H42" i="9"/>
  <c r="I42" i="9"/>
  <c r="G43" i="9"/>
  <c r="H43" i="9"/>
  <c r="I43" i="9"/>
  <c r="G44" i="9"/>
  <c r="H44" i="9"/>
  <c r="I44" i="9"/>
  <c r="G45" i="9"/>
  <c r="H45" i="9"/>
  <c r="I45" i="9"/>
  <c r="G46" i="9"/>
  <c r="H46" i="9"/>
  <c r="I46" i="9"/>
  <c r="G47" i="9"/>
  <c r="H47" i="9"/>
  <c r="I47" i="9"/>
  <c r="G48" i="9"/>
  <c r="H48" i="9"/>
  <c r="I48" i="9"/>
  <c r="G49" i="9"/>
  <c r="H49" i="9"/>
  <c r="I49" i="9"/>
  <c r="G50" i="9"/>
  <c r="H50" i="9"/>
  <c r="I50" i="9"/>
  <c r="G51" i="9"/>
  <c r="H51" i="9"/>
  <c r="I51" i="9"/>
  <c r="G52" i="9"/>
  <c r="H52" i="9"/>
  <c r="I52" i="9"/>
  <c r="G53" i="9"/>
  <c r="H53" i="9"/>
  <c r="I53" i="9"/>
  <c r="G54" i="9"/>
  <c r="H54" i="9"/>
  <c r="I54" i="9"/>
  <c r="G55" i="9"/>
  <c r="H55" i="9"/>
  <c r="I55" i="9"/>
  <c r="G56" i="9"/>
  <c r="H56" i="9"/>
  <c r="I56" i="9"/>
  <c r="G57" i="9"/>
  <c r="H57" i="9"/>
  <c r="I57" i="9"/>
  <c r="G58" i="9"/>
  <c r="H58" i="9"/>
  <c r="I58" i="9"/>
  <c r="G59" i="9"/>
  <c r="H59" i="9"/>
  <c r="I59" i="9"/>
  <c r="G60" i="9"/>
  <c r="H60" i="9"/>
  <c r="I60" i="9"/>
  <c r="G61" i="9"/>
  <c r="H61" i="9"/>
  <c r="I61" i="9"/>
  <c r="G62" i="9"/>
  <c r="H62" i="9"/>
  <c r="I62" i="9"/>
  <c r="G63" i="9"/>
  <c r="H63" i="9"/>
  <c r="I63" i="9"/>
  <c r="G64" i="9"/>
  <c r="H64" i="9"/>
  <c r="I64" i="9"/>
  <c r="G65" i="9"/>
  <c r="H65" i="9"/>
  <c r="I65" i="9"/>
  <c r="G66" i="9"/>
  <c r="H66" i="9"/>
  <c r="I66" i="9"/>
  <c r="G67" i="9"/>
  <c r="H67" i="9"/>
  <c r="I67" i="9"/>
  <c r="G68" i="9"/>
  <c r="H68" i="9"/>
  <c r="I68" i="9"/>
  <c r="G69" i="9"/>
  <c r="H69" i="9"/>
  <c r="I69" i="9"/>
  <c r="G70" i="9"/>
  <c r="H70" i="9"/>
  <c r="I70" i="9"/>
  <c r="G71" i="9"/>
  <c r="H71" i="9"/>
  <c r="I71" i="9"/>
  <c r="G72" i="9"/>
  <c r="H72" i="9"/>
  <c r="G22" i="7" s="1"/>
  <c r="I72" i="9"/>
  <c r="G73" i="9"/>
  <c r="H73" i="9"/>
  <c r="I73" i="9"/>
  <c r="G74" i="9"/>
  <c r="H74" i="9"/>
  <c r="G75" i="9"/>
  <c r="H75" i="9"/>
  <c r="G76" i="9"/>
  <c r="H76" i="9"/>
  <c r="I76" i="9"/>
  <c r="G77" i="9"/>
  <c r="H77" i="9"/>
  <c r="I77" i="9"/>
  <c r="G78" i="9"/>
  <c r="H78" i="9"/>
  <c r="I78" i="9"/>
  <c r="G79" i="9"/>
  <c r="H79" i="9"/>
  <c r="I79" i="9"/>
  <c r="G80" i="9"/>
  <c r="H80" i="9"/>
  <c r="G81" i="9"/>
  <c r="H81" i="9"/>
  <c r="G82" i="9"/>
  <c r="H82" i="9"/>
  <c r="G83" i="9"/>
  <c r="H83" i="9"/>
  <c r="G84" i="9"/>
  <c r="H84" i="9"/>
  <c r="I84" i="9"/>
  <c r="G85" i="9"/>
  <c r="H85" i="9"/>
  <c r="I85" i="9"/>
  <c r="G86" i="9"/>
  <c r="H86" i="9"/>
  <c r="H40" i="7" s="1"/>
  <c r="G87" i="9"/>
  <c r="H87" i="9"/>
  <c r="H41" i="7" s="1"/>
  <c r="G88" i="9"/>
  <c r="H88" i="9"/>
  <c r="H42" i="7" s="1"/>
  <c r="G89" i="9"/>
  <c r="H89" i="9"/>
  <c r="H43" i="7" s="1"/>
  <c r="G90" i="9"/>
  <c r="H90" i="9"/>
  <c r="H44" i="7" s="1"/>
  <c r="G91" i="9"/>
  <c r="H91" i="9"/>
  <c r="H45" i="7" s="1"/>
  <c r="I91" i="9"/>
  <c r="G92" i="9"/>
  <c r="H92" i="9"/>
  <c r="H46" i="7" s="1"/>
  <c r="I92" i="9"/>
  <c r="G93" i="9"/>
  <c r="H93" i="9"/>
  <c r="H47" i="7" s="1"/>
  <c r="I93" i="9"/>
  <c r="G94" i="9"/>
  <c r="H94" i="9"/>
  <c r="H48" i="7" s="1"/>
  <c r="I94" i="9"/>
  <c r="G95" i="9"/>
  <c r="H95" i="9"/>
  <c r="H49" i="7" s="1"/>
  <c r="I95" i="9"/>
  <c r="G96" i="9"/>
  <c r="H96" i="9"/>
  <c r="H50" i="7" s="1"/>
  <c r="I96" i="9"/>
  <c r="G97" i="9"/>
  <c r="H97" i="9"/>
  <c r="H51" i="7" s="1"/>
  <c r="G98" i="9"/>
  <c r="H98" i="9"/>
  <c r="H52" i="7" s="1"/>
  <c r="I98" i="9"/>
  <c r="G99" i="9"/>
  <c r="H99" i="9"/>
  <c r="H53" i="7" s="1"/>
  <c r="I99" i="9"/>
  <c r="G100" i="9"/>
  <c r="H100" i="9"/>
  <c r="H54" i="7" s="1"/>
  <c r="G101" i="9"/>
  <c r="H101" i="9"/>
  <c r="H55" i="7" s="1"/>
  <c r="G102" i="9"/>
  <c r="H102" i="9"/>
  <c r="H56" i="7" s="1"/>
  <c r="G103" i="9"/>
  <c r="H103" i="9"/>
  <c r="H57" i="7" s="1"/>
  <c r="G104" i="9"/>
  <c r="H104" i="9"/>
  <c r="H58" i="7" s="1"/>
  <c r="G105" i="9"/>
  <c r="H105" i="9"/>
  <c r="H59" i="7" s="1"/>
  <c r="I105" i="9"/>
  <c r="G106" i="9"/>
  <c r="H106" i="9"/>
  <c r="H60" i="7" s="1"/>
  <c r="I106" i="9"/>
  <c r="G107" i="9"/>
  <c r="H107" i="9"/>
  <c r="H61" i="7" s="1"/>
  <c r="G108" i="9"/>
  <c r="H108" i="9"/>
  <c r="H62" i="7" s="1"/>
  <c r="G109" i="9"/>
  <c r="H109" i="9"/>
  <c r="H63" i="7" s="1"/>
  <c r="G110" i="9"/>
  <c r="H110" i="9"/>
  <c r="H64" i="7" s="1"/>
  <c r="G111" i="9"/>
  <c r="H111" i="9"/>
  <c r="H65" i="7" s="1"/>
  <c r="G112" i="9"/>
  <c r="H112" i="9"/>
  <c r="H66" i="7" s="1"/>
  <c r="I112" i="9"/>
  <c r="G113" i="9"/>
  <c r="H113" i="9"/>
  <c r="H67" i="7" s="1"/>
  <c r="I113" i="9"/>
  <c r="G114" i="9"/>
  <c r="H114" i="9"/>
  <c r="H68" i="7" s="1"/>
  <c r="I114" i="9"/>
  <c r="G115" i="9"/>
  <c r="H115" i="9"/>
  <c r="H69" i="7" s="1"/>
  <c r="G116" i="9"/>
  <c r="H116" i="9"/>
  <c r="H70" i="7" s="1"/>
  <c r="G117" i="9"/>
  <c r="H117" i="9"/>
  <c r="H71" i="7" s="1"/>
  <c r="I117" i="9"/>
  <c r="G118" i="9"/>
  <c r="H118" i="9"/>
  <c r="H72" i="7" s="1"/>
  <c r="I118" i="9"/>
  <c r="G119" i="9"/>
  <c r="H119" i="9"/>
  <c r="H73" i="7" s="1"/>
  <c r="I119" i="9"/>
  <c r="G120" i="9"/>
  <c r="H120" i="9"/>
  <c r="H74" i="7" s="1"/>
  <c r="I120" i="9"/>
  <c r="G121" i="9"/>
  <c r="H121" i="9"/>
  <c r="H75" i="7" s="1"/>
  <c r="G122" i="9"/>
  <c r="H122" i="9"/>
  <c r="H76" i="7" s="1"/>
  <c r="G123" i="9"/>
  <c r="H123" i="9"/>
  <c r="H77" i="7" s="1"/>
  <c r="G124" i="9"/>
  <c r="H124" i="9"/>
  <c r="H78" i="7" s="1"/>
  <c r="G125" i="9"/>
  <c r="H125" i="9"/>
  <c r="H79" i="7" s="1"/>
  <c r="G126" i="9"/>
  <c r="H126" i="9"/>
  <c r="H80" i="7" s="1"/>
  <c r="I126" i="9"/>
  <c r="G127" i="9"/>
  <c r="H127" i="9"/>
  <c r="H81" i="7" s="1"/>
  <c r="I127" i="9"/>
  <c r="G128" i="9"/>
  <c r="H128" i="9"/>
  <c r="H82" i="7" s="1"/>
  <c r="G129" i="9"/>
  <c r="H129" i="9"/>
  <c r="H83" i="7" s="1"/>
  <c r="G130" i="9"/>
  <c r="H130" i="9"/>
  <c r="H84" i="7" s="1"/>
  <c r="G131" i="9"/>
  <c r="H131" i="9"/>
  <c r="H85" i="7" s="1"/>
  <c r="I131" i="9"/>
  <c r="G132" i="9"/>
  <c r="H132" i="9"/>
  <c r="H86" i="7" s="1"/>
  <c r="I132" i="9"/>
  <c r="G133" i="9"/>
  <c r="H133" i="9"/>
  <c r="H87" i="7" s="1"/>
  <c r="I133" i="9"/>
  <c r="G134" i="9"/>
  <c r="H134" i="9"/>
  <c r="H88" i="7" s="1"/>
  <c r="I134" i="9"/>
  <c r="G135" i="9"/>
  <c r="H135" i="9"/>
  <c r="H89" i="7" s="1"/>
  <c r="I135" i="9"/>
  <c r="G136" i="9"/>
  <c r="H136" i="9"/>
  <c r="H90" i="7" s="1"/>
  <c r="I136" i="9"/>
  <c r="G137" i="9"/>
  <c r="H137" i="9"/>
  <c r="H91" i="7" s="1"/>
  <c r="I137" i="9"/>
  <c r="G138" i="9"/>
  <c r="H138" i="9"/>
  <c r="H92" i="7" s="1"/>
  <c r="I138" i="9"/>
  <c r="G139" i="9"/>
  <c r="H139" i="9"/>
  <c r="H93" i="7" s="1"/>
  <c r="I139" i="9"/>
  <c r="G140" i="9"/>
  <c r="H140" i="9"/>
  <c r="H94" i="7" s="1"/>
  <c r="I140" i="9"/>
  <c r="G141" i="9"/>
  <c r="H141" i="9"/>
  <c r="H95" i="7" s="1"/>
  <c r="I141" i="9"/>
  <c r="G142" i="9"/>
  <c r="H142" i="9"/>
  <c r="H96" i="7" s="1"/>
  <c r="I142" i="9"/>
  <c r="G143" i="9"/>
  <c r="H143" i="9"/>
  <c r="H97" i="7" s="1"/>
  <c r="I143" i="9"/>
  <c r="G144" i="9"/>
  <c r="H144" i="9"/>
  <c r="H98" i="7" s="1"/>
  <c r="I144" i="9"/>
  <c r="G145" i="9"/>
  <c r="H145" i="9"/>
  <c r="H99" i="7" s="1"/>
  <c r="I145" i="9"/>
  <c r="G146" i="9"/>
  <c r="H146" i="9"/>
  <c r="H100" i="7" s="1"/>
  <c r="I146" i="9"/>
  <c r="G147" i="9"/>
  <c r="H147" i="9"/>
  <c r="H101" i="7" s="1"/>
  <c r="I147" i="9"/>
  <c r="G148" i="9"/>
  <c r="H148" i="9"/>
  <c r="H102" i="7" s="1"/>
  <c r="I148" i="9"/>
  <c r="G149" i="9"/>
  <c r="H149" i="9"/>
  <c r="H103" i="7" s="1"/>
  <c r="I149" i="9"/>
  <c r="G150" i="9"/>
  <c r="H150" i="9"/>
  <c r="H104" i="7" s="1"/>
  <c r="I150" i="9"/>
  <c r="G151" i="9"/>
  <c r="H151" i="9"/>
  <c r="H105" i="7" s="1"/>
  <c r="I151" i="9"/>
  <c r="G152" i="9"/>
  <c r="H152" i="9"/>
  <c r="H106" i="7" s="1"/>
  <c r="I152" i="9"/>
  <c r="G153" i="9"/>
  <c r="H153" i="9"/>
  <c r="H107" i="7" s="1"/>
  <c r="I153" i="9"/>
  <c r="G154" i="9"/>
  <c r="H154" i="9"/>
  <c r="H108" i="7" s="1"/>
  <c r="I154" i="9"/>
  <c r="G155" i="9"/>
  <c r="H155" i="9"/>
  <c r="H109" i="7" s="1"/>
  <c r="I155" i="9"/>
  <c r="G156" i="9"/>
  <c r="H156" i="9"/>
  <c r="H110" i="7" s="1"/>
  <c r="I156" i="9"/>
  <c r="G157" i="9"/>
  <c r="H157" i="9"/>
  <c r="H111" i="7" s="1"/>
  <c r="I157" i="9"/>
  <c r="G158" i="9"/>
  <c r="H158" i="9"/>
  <c r="H112" i="7" s="1"/>
  <c r="I158" i="9"/>
  <c r="G159" i="9"/>
  <c r="H159" i="9"/>
  <c r="H113" i="7" s="1"/>
  <c r="I159" i="9"/>
  <c r="G160" i="9"/>
  <c r="H160" i="9"/>
  <c r="H114" i="7" s="1"/>
  <c r="I160" i="9"/>
  <c r="G161" i="9"/>
  <c r="H161" i="9"/>
  <c r="H115" i="7" s="1"/>
  <c r="I161" i="9"/>
  <c r="G162" i="9"/>
  <c r="H162" i="9"/>
  <c r="H116" i="7" s="1"/>
  <c r="I162" i="9"/>
  <c r="G163" i="9"/>
  <c r="H163" i="9"/>
  <c r="H117" i="7" s="1"/>
  <c r="I163" i="9"/>
  <c r="G164" i="9"/>
  <c r="H164" i="9"/>
  <c r="H118" i="7" s="1"/>
  <c r="I164" i="9"/>
  <c r="G165" i="9"/>
  <c r="H165" i="9"/>
  <c r="H119" i="7" s="1"/>
  <c r="I165" i="9"/>
  <c r="G166" i="9"/>
  <c r="H166" i="9"/>
  <c r="H120" i="7" s="1"/>
  <c r="I166" i="9"/>
  <c r="G167" i="9"/>
  <c r="H167" i="9"/>
  <c r="H121" i="7" s="1"/>
  <c r="I167" i="9"/>
  <c r="G168" i="9"/>
  <c r="H168" i="9"/>
  <c r="H122" i="7" s="1"/>
  <c r="I168" i="9"/>
  <c r="G169" i="9"/>
  <c r="H169" i="9"/>
  <c r="H123" i="7" s="1"/>
  <c r="I169" i="9"/>
  <c r="G170" i="9"/>
  <c r="H170" i="9"/>
  <c r="H124" i="7" s="1"/>
  <c r="I170" i="9"/>
  <c r="G171" i="9"/>
  <c r="H171" i="9"/>
  <c r="H125" i="7" s="1"/>
  <c r="I171" i="9"/>
  <c r="G172" i="9"/>
  <c r="H172" i="9"/>
  <c r="H126" i="7" s="1"/>
  <c r="I172" i="9"/>
  <c r="G173" i="9"/>
  <c r="H173" i="9"/>
  <c r="H127" i="7" s="1"/>
  <c r="I173" i="9"/>
  <c r="G174" i="9"/>
  <c r="H174" i="9"/>
  <c r="H128" i="7" s="1"/>
  <c r="I174" i="9"/>
  <c r="G175" i="9"/>
  <c r="H175" i="9"/>
  <c r="H129" i="7" s="1"/>
  <c r="I175" i="9"/>
  <c r="G176" i="9"/>
  <c r="H176" i="9"/>
  <c r="H130" i="7" s="1"/>
  <c r="I176" i="9"/>
  <c r="G177" i="9"/>
  <c r="H177" i="9"/>
  <c r="H131" i="7" s="1"/>
  <c r="I177" i="9"/>
  <c r="G178" i="9"/>
  <c r="H178" i="9"/>
  <c r="H132" i="7" s="1"/>
  <c r="I178" i="9"/>
  <c r="G179" i="9"/>
  <c r="H179" i="9"/>
  <c r="H133" i="7" s="1"/>
  <c r="I179" i="9"/>
  <c r="G180" i="9"/>
  <c r="H180" i="9"/>
  <c r="H134" i="7" s="1"/>
  <c r="I180" i="9"/>
  <c r="G181" i="9"/>
  <c r="H181" i="9"/>
  <c r="H135" i="7" s="1"/>
  <c r="I181" i="9"/>
  <c r="G182" i="9"/>
  <c r="H182" i="9"/>
  <c r="H136" i="7" s="1"/>
  <c r="I182" i="9"/>
  <c r="G183" i="9"/>
  <c r="H183" i="9"/>
  <c r="H137" i="7" s="1"/>
  <c r="I183" i="9"/>
  <c r="G184" i="9"/>
  <c r="H184" i="9"/>
  <c r="H138" i="7" s="1"/>
  <c r="I184" i="9"/>
  <c r="G185" i="9"/>
  <c r="H185" i="9"/>
  <c r="H139" i="7" s="1"/>
  <c r="I185" i="9"/>
  <c r="G186" i="9"/>
  <c r="H186" i="9"/>
  <c r="H140" i="7" s="1"/>
  <c r="I186" i="9"/>
  <c r="G187" i="9"/>
  <c r="H187" i="9"/>
  <c r="H141" i="7" s="1"/>
  <c r="I187" i="9"/>
  <c r="G188" i="9"/>
  <c r="H188" i="9"/>
  <c r="H142" i="7" s="1"/>
  <c r="I188" i="9"/>
  <c r="G189" i="9"/>
  <c r="H189" i="9"/>
  <c r="H143" i="7" s="1"/>
  <c r="I189" i="9"/>
  <c r="G190" i="9"/>
  <c r="H190" i="9"/>
  <c r="H144" i="7" s="1"/>
  <c r="I190" i="9"/>
  <c r="G191" i="9"/>
  <c r="H191" i="9"/>
  <c r="H145" i="7" s="1"/>
  <c r="I191" i="9"/>
  <c r="G192" i="9"/>
  <c r="H192" i="9"/>
  <c r="H146" i="7" s="1"/>
  <c r="I192" i="9"/>
  <c r="G193" i="9"/>
  <c r="H193" i="9"/>
  <c r="H147" i="7" s="1"/>
  <c r="I193" i="9"/>
  <c r="G194" i="9"/>
  <c r="H194" i="9"/>
  <c r="H148" i="7" s="1"/>
  <c r="I194" i="9"/>
  <c r="G195" i="9"/>
  <c r="H195" i="9"/>
  <c r="H149" i="7" s="1"/>
  <c r="I195" i="9"/>
  <c r="G196" i="9"/>
  <c r="H196" i="9"/>
  <c r="H150" i="7" s="1"/>
  <c r="I196" i="9"/>
  <c r="G197" i="9"/>
  <c r="H197" i="9"/>
  <c r="H151" i="7" s="1"/>
  <c r="I197" i="9"/>
  <c r="G198" i="9"/>
  <c r="H198" i="9"/>
  <c r="H152" i="7" s="1"/>
  <c r="I198" i="9"/>
  <c r="G199" i="9"/>
  <c r="H199" i="9"/>
  <c r="H153" i="7" s="1"/>
  <c r="I199" i="9"/>
  <c r="G200" i="9"/>
  <c r="H200" i="9"/>
  <c r="H154" i="7" s="1"/>
  <c r="I200" i="9"/>
  <c r="G201" i="9"/>
  <c r="H201" i="9"/>
  <c r="H155" i="7" s="1"/>
  <c r="I201" i="9"/>
  <c r="G202" i="9"/>
  <c r="H202" i="9"/>
  <c r="H156" i="7" s="1"/>
  <c r="I202" i="9"/>
  <c r="G203" i="9"/>
  <c r="H203" i="9"/>
  <c r="H157" i="7" s="1"/>
  <c r="I203" i="9"/>
  <c r="G204" i="9"/>
  <c r="H204" i="9"/>
  <c r="H158" i="7" s="1"/>
  <c r="I204" i="9"/>
  <c r="G205" i="9"/>
  <c r="H205" i="9"/>
  <c r="H159" i="7" s="1"/>
  <c r="I205" i="9"/>
  <c r="G206" i="9"/>
  <c r="H206" i="9"/>
  <c r="H160" i="7" s="1"/>
  <c r="I206" i="9"/>
  <c r="G207" i="9"/>
  <c r="H207" i="9"/>
  <c r="H161" i="7" s="1"/>
  <c r="I207" i="9"/>
  <c r="G208" i="9"/>
  <c r="H208" i="9"/>
  <c r="H162" i="7" s="1"/>
  <c r="I208" i="9"/>
  <c r="G209" i="9"/>
  <c r="H209" i="9"/>
  <c r="H163" i="7" s="1"/>
  <c r="I209" i="9"/>
  <c r="G210" i="9"/>
  <c r="H210" i="9"/>
  <c r="H164" i="7" s="1"/>
  <c r="I210" i="9"/>
  <c r="G211" i="9"/>
  <c r="H211" i="9"/>
  <c r="H165" i="7" s="1"/>
  <c r="I211" i="9"/>
  <c r="G212" i="9"/>
  <c r="H212" i="9"/>
  <c r="H166" i="7" s="1"/>
  <c r="I212" i="9"/>
  <c r="G213" i="9"/>
  <c r="H213" i="9"/>
  <c r="H167" i="7" s="1"/>
  <c r="I213" i="9"/>
  <c r="G214" i="9"/>
  <c r="H214" i="9"/>
  <c r="H168" i="7" s="1"/>
  <c r="I214" i="9"/>
  <c r="G215" i="9"/>
  <c r="H215" i="9"/>
  <c r="H169" i="7" s="1"/>
  <c r="I215" i="9"/>
  <c r="G216" i="9"/>
  <c r="H216" i="9"/>
  <c r="H170" i="7" s="1"/>
  <c r="I216" i="9"/>
  <c r="G217" i="9"/>
  <c r="H217" i="9"/>
  <c r="H171" i="7" s="1"/>
  <c r="I217" i="9"/>
  <c r="G218" i="9"/>
  <c r="H218" i="9"/>
  <c r="H172" i="7" s="1"/>
  <c r="I218" i="9"/>
  <c r="G219" i="9"/>
  <c r="H219" i="9"/>
  <c r="H173" i="7" s="1"/>
  <c r="I219" i="9"/>
  <c r="G220" i="9"/>
  <c r="H220" i="9"/>
  <c r="H174" i="7" s="1"/>
  <c r="I220" i="9"/>
  <c r="G221" i="9"/>
  <c r="H221" i="9"/>
  <c r="H175" i="7" s="1"/>
  <c r="I221" i="9"/>
  <c r="G222" i="9"/>
  <c r="H222" i="9"/>
  <c r="H176" i="7" s="1"/>
  <c r="I222" i="9"/>
  <c r="G223" i="9"/>
  <c r="H223" i="9"/>
  <c r="H177" i="7" s="1"/>
  <c r="I223" i="9"/>
  <c r="G224" i="9"/>
  <c r="H224" i="9"/>
  <c r="H178" i="7" s="1"/>
  <c r="I224" i="9"/>
  <c r="G225" i="9"/>
  <c r="H225" i="9"/>
  <c r="H179" i="7" s="1"/>
  <c r="I225" i="9"/>
  <c r="G226" i="9"/>
  <c r="H226" i="9"/>
  <c r="H180" i="7" s="1"/>
  <c r="I226" i="9"/>
  <c r="G227" i="9"/>
  <c r="H227" i="9"/>
  <c r="H181" i="7" s="1"/>
  <c r="I227" i="9"/>
  <c r="G228" i="9"/>
  <c r="H228" i="9"/>
  <c r="H182" i="7" s="1"/>
  <c r="I228" i="9"/>
  <c r="G229" i="9"/>
  <c r="H229" i="9"/>
  <c r="H183" i="7" s="1"/>
  <c r="I229" i="9"/>
  <c r="G230" i="9"/>
  <c r="H230" i="9"/>
  <c r="H184" i="7" s="1"/>
  <c r="I230" i="9"/>
  <c r="G231" i="9"/>
  <c r="H231" i="9"/>
  <c r="H185" i="7" s="1"/>
  <c r="I231" i="9"/>
  <c r="G232" i="9"/>
  <c r="H232" i="9"/>
  <c r="H186" i="7" s="1"/>
  <c r="I232" i="9"/>
  <c r="G233" i="9"/>
  <c r="H233" i="9"/>
  <c r="H187" i="7" s="1"/>
  <c r="I233" i="9"/>
  <c r="G234" i="9"/>
  <c r="H234" i="9"/>
  <c r="H188" i="7" s="1"/>
  <c r="I234" i="9"/>
  <c r="G235" i="9"/>
  <c r="H235" i="9"/>
  <c r="H189" i="7" s="1"/>
  <c r="I235" i="9"/>
  <c r="G236" i="9"/>
  <c r="H236" i="9"/>
  <c r="H190" i="7" s="1"/>
  <c r="I236" i="9"/>
  <c r="G237" i="9"/>
  <c r="H237" i="9"/>
  <c r="H191" i="7" s="1"/>
  <c r="I237" i="9"/>
  <c r="G238" i="9"/>
  <c r="H238" i="9"/>
  <c r="H192" i="7" s="1"/>
  <c r="I238" i="9"/>
  <c r="G239" i="9"/>
  <c r="H239" i="9"/>
  <c r="H193" i="7" s="1"/>
  <c r="I239" i="9"/>
  <c r="G240" i="9"/>
  <c r="H240" i="9"/>
  <c r="H194" i="7" s="1"/>
  <c r="I240" i="9"/>
  <c r="G241" i="9"/>
  <c r="H241" i="9"/>
  <c r="H195" i="7" s="1"/>
  <c r="I241" i="9"/>
  <c r="G242" i="9"/>
  <c r="H242" i="9"/>
  <c r="H196" i="7" s="1"/>
  <c r="I242" i="9"/>
  <c r="G243" i="9"/>
  <c r="H243" i="9"/>
  <c r="H197" i="7" s="1"/>
  <c r="I243" i="9"/>
  <c r="G244" i="9"/>
  <c r="H244" i="9"/>
  <c r="H198" i="7" s="1"/>
  <c r="I244" i="9"/>
  <c r="G245" i="9"/>
  <c r="H245" i="9"/>
  <c r="H199" i="7" s="1"/>
  <c r="I245" i="9"/>
  <c r="G246" i="9"/>
  <c r="H246" i="9"/>
  <c r="H200" i="7" s="1"/>
  <c r="I246" i="9"/>
  <c r="G247" i="9"/>
  <c r="H247" i="9"/>
  <c r="H201" i="7" s="1"/>
  <c r="I247" i="9"/>
  <c r="G248" i="9"/>
  <c r="H248" i="9"/>
  <c r="H202" i="7" s="1"/>
  <c r="I248" i="9"/>
  <c r="G249" i="9"/>
  <c r="H249" i="9"/>
  <c r="H203" i="7" s="1"/>
  <c r="I249" i="9"/>
  <c r="G250" i="9"/>
  <c r="H250" i="9"/>
  <c r="H204" i="7" s="1"/>
  <c r="I250" i="9"/>
  <c r="G251" i="9"/>
  <c r="H251" i="9"/>
  <c r="H205" i="7" s="1"/>
  <c r="I251" i="9"/>
  <c r="G252" i="9"/>
  <c r="H252" i="9"/>
  <c r="H206" i="7" s="1"/>
  <c r="I252" i="9"/>
  <c r="G253" i="9"/>
  <c r="H253" i="9"/>
  <c r="H207" i="7" s="1"/>
  <c r="I253" i="9"/>
  <c r="G254" i="9"/>
  <c r="H254" i="9"/>
  <c r="H208" i="7" s="1"/>
  <c r="I254" i="9"/>
  <c r="G255" i="9"/>
  <c r="H255" i="9"/>
  <c r="H209" i="7" s="1"/>
  <c r="I255" i="9"/>
  <c r="G256" i="9"/>
  <c r="H256" i="9"/>
  <c r="H210" i="7" s="1"/>
  <c r="I256" i="9"/>
  <c r="G257" i="9"/>
  <c r="H257" i="9"/>
  <c r="H211" i="7" s="1"/>
  <c r="I257" i="9"/>
  <c r="G258" i="9"/>
  <c r="H258" i="9"/>
  <c r="H212" i="7" s="1"/>
  <c r="I258" i="9"/>
  <c r="G259" i="9"/>
  <c r="H259" i="9"/>
  <c r="H213" i="7" s="1"/>
  <c r="I259" i="9"/>
  <c r="G260" i="9"/>
  <c r="H260" i="9"/>
  <c r="H214" i="7" s="1"/>
  <c r="I260" i="9"/>
  <c r="G261" i="9"/>
  <c r="H261" i="9"/>
  <c r="H215" i="7" s="1"/>
  <c r="I261" i="9"/>
  <c r="G262" i="9"/>
  <c r="H262" i="9"/>
  <c r="H216" i="7" s="1"/>
  <c r="I262" i="9"/>
  <c r="G263" i="9"/>
  <c r="H263" i="9"/>
  <c r="H217" i="7" s="1"/>
  <c r="I263" i="9"/>
  <c r="G264" i="9"/>
  <c r="H264" i="9"/>
  <c r="H218" i="7" s="1"/>
  <c r="I264" i="9"/>
  <c r="G265" i="9"/>
  <c r="H265" i="9"/>
  <c r="H219" i="7" s="1"/>
  <c r="I265" i="9"/>
  <c r="G266" i="9"/>
  <c r="H266" i="9"/>
  <c r="H220" i="7" s="1"/>
  <c r="I266" i="9"/>
  <c r="G267" i="9"/>
  <c r="H267" i="9"/>
  <c r="H221" i="7" s="1"/>
  <c r="I267" i="9"/>
  <c r="G268" i="9"/>
  <c r="H268" i="9"/>
  <c r="H222" i="7" s="1"/>
  <c r="I268" i="9"/>
  <c r="G269" i="9"/>
  <c r="H269" i="9"/>
  <c r="H223" i="7" s="1"/>
  <c r="I269" i="9"/>
  <c r="G270" i="9"/>
  <c r="H270" i="9"/>
  <c r="H224" i="7" s="1"/>
  <c r="I270" i="9"/>
  <c r="G271" i="9"/>
  <c r="H271" i="9"/>
  <c r="H225" i="7" s="1"/>
  <c r="I271" i="9"/>
  <c r="G272" i="9"/>
  <c r="H272" i="9"/>
  <c r="H226" i="7" s="1"/>
  <c r="I272" i="9"/>
  <c r="G273" i="9"/>
  <c r="H273" i="9"/>
  <c r="H227" i="7" s="1"/>
  <c r="I273" i="9"/>
  <c r="G274" i="9"/>
  <c r="H274" i="9"/>
  <c r="H228" i="7" s="1"/>
  <c r="I274" i="9"/>
  <c r="G275" i="9"/>
  <c r="H275" i="9"/>
  <c r="H229" i="7" s="1"/>
  <c r="I275" i="9"/>
  <c r="G276" i="9"/>
  <c r="H276" i="9"/>
  <c r="H230" i="7" s="1"/>
  <c r="I276" i="9"/>
  <c r="G277" i="9"/>
  <c r="H277" i="9"/>
  <c r="H231" i="7" s="1"/>
  <c r="I277" i="9"/>
  <c r="G278" i="9"/>
  <c r="H278" i="9"/>
  <c r="H232" i="7" s="1"/>
  <c r="I278" i="9"/>
  <c r="G279" i="9"/>
  <c r="H279" i="9"/>
  <c r="H233" i="7" s="1"/>
  <c r="I279" i="9"/>
  <c r="G280" i="9"/>
  <c r="H280" i="9"/>
  <c r="H234" i="7" s="1"/>
  <c r="I280" i="9"/>
  <c r="G281" i="9"/>
  <c r="H281" i="9"/>
  <c r="H235" i="7" s="1"/>
  <c r="I281" i="9"/>
  <c r="G282" i="9"/>
  <c r="H282" i="9"/>
  <c r="H236" i="7" s="1"/>
  <c r="I282" i="9"/>
  <c r="G283" i="9"/>
  <c r="H283" i="9"/>
  <c r="H237" i="7" s="1"/>
  <c r="I283" i="9"/>
  <c r="G284" i="9"/>
  <c r="H284" i="9"/>
  <c r="H238" i="7" s="1"/>
  <c r="I284" i="9"/>
  <c r="G285" i="9"/>
  <c r="H285" i="9"/>
  <c r="H239" i="7" s="1"/>
  <c r="I285" i="9"/>
  <c r="G286" i="9"/>
  <c r="H286" i="9"/>
  <c r="H240" i="7" s="1"/>
  <c r="I286" i="9"/>
  <c r="G287" i="9"/>
  <c r="H287" i="9"/>
  <c r="H241" i="7" s="1"/>
  <c r="I287" i="9"/>
  <c r="G288" i="9"/>
  <c r="H288" i="9"/>
  <c r="H242" i="7" s="1"/>
  <c r="I288" i="9"/>
  <c r="G289" i="9"/>
  <c r="H289" i="9"/>
  <c r="H243" i="7" s="1"/>
  <c r="I289" i="9"/>
  <c r="G290" i="9"/>
  <c r="H290" i="9"/>
  <c r="H244" i="7" s="1"/>
  <c r="I290" i="9"/>
  <c r="G291" i="9"/>
  <c r="H291" i="9"/>
  <c r="H245" i="7" s="1"/>
  <c r="I291" i="9"/>
  <c r="G292" i="9"/>
  <c r="H292" i="9"/>
  <c r="H246" i="7" s="1"/>
  <c r="I292" i="9"/>
  <c r="G293" i="9"/>
  <c r="H293" i="9"/>
  <c r="H247" i="7" s="1"/>
  <c r="I293" i="9"/>
  <c r="G294" i="9"/>
  <c r="H294" i="9"/>
  <c r="H248" i="7" s="1"/>
  <c r="I294" i="9"/>
  <c r="G295" i="9"/>
  <c r="H295" i="9"/>
  <c r="H249" i="7" s="1"/>
  <c r="I295" i="9"/>
  <c r="G296" i="9"/>
  <c r="H296" i="9"/>
  <c r="H250" i="7" s="1"/>
  <c r="I296" i="9"/>
  <c r="G297" i="9"/>
  <c r="H297" i="9"/>
  <c r="H251" i="7" s="1"/>
  <c r="I297" i="9"/>
  <c r="G298" i="9"/>
  <c r="H298" i="9"/>
  <c r="H252" i="7" s="1"/>
  <c r="I298" i="9"/>
  <c r="G299" i="9"/>
  <c r="H299" i="9"/>
  <c r="H253" i="7" s="1"/>
  <c r="I299" i="9"/>
  <c r="G300" i="9"/>
  <c r="H300" i="9"/>
  <c r="H254" i="7" s="1"/>
  <c r="I300" i="9"/>
  <c r="G301" i="9"/>
  <c r="H301" i="9"/>
  <c r="H255" i="7" s="1"/>
  <c r="I301" i="9"/>
  <c r="G302" i="9"/>
  <c r="H302" i="9"/>
  <c r="H256" i="7" s="1"/>
  <c r="I302" i="9"/>
  <c r="G303" i="9"/>
  <c r="H303" i="9"/>
  <c r="H257" i="7" s="1"/>
  <c r="I303" i="9"/>
  <c r="G304" i="9"/>
  <c r="H304" i="9"/>
  <c r="H258" i="7" s="1"/>
  <c r="I304" i="9"/>
  <c r="G305" i="9"/>
  <c r="H305" i="9"/>
  <c r="H259" i="7" s="1"/>
  <c r="I305" i="9"/>
  <c r="G306" i="9"/>
  <c r="H306" i="9"/>
  <c r="H260" i="7" s="1"/>
  <c r="I306" i="9"/>
  <c r="G307" i="9"/>
  <c r="H307" i="9"/>
  <c r="H261" i="7" s="1"/>
  <c r="I307" i="9"/>
  <c r="G308" i="9"/>
  <c r="H308" i="9"/>
  <c r="H262" i="7" s="1"/>
  <c r="I308" i="9"/>
  <c r="G309" i="9"/>
  <c r="H309" i="9"/>
  <c r="H263" i="7" s="1"/>
  <c r="I309" i="9"/>
  <c r="G310" i="9"/>
  <c r="H310" i="9"/>
  <c r="H264" i="7" s="1"/>
  <c r="I310" i="9"/>
  <c r="G311" i="9"/>
  <c r="H311" i="9"/>
  <c r="H265" i="7" s="1"/>
  <c r="I311" i="9"/>
  <c r="G312" i="9"/>
  <c r="H312" i="9"/>
  <c r="H266" i="7" s="1"/>
  <c r="I312" i="9"/>
  <c r="G313" i="9"/>
  <c r="H313" i="9"/>
  <c r="H267" i="7" s="1"/>
  <c r="I313" i="9"/>
  <c r="G314" i="9"/>
  <c r="H314" i="9"/>
  <c r="H268" i="7" s="1"/>
  <c r="I314" i="9"/>
  <c r="G315" i="9"/>
  <c r="H315" i="9"/>
  <c r="H269" i="7" s="1"/>
  <c r="I315" i="9"/>
  <c r="G316" i="9"/>
  <c r="H316" i="9"/>
  <c r="H270" i="7" s="1"/>
  <c r="I316" i="9"/>
  <c r="G317" i="9"/>
  <c r="H317" i="9"/>
  <c r="H271" i="7" s="1"/>
  <c r="I317" i="9"/>
  <c r="G318" i="9"/>
  <c r="H318" i="9"/>
  <c r="H272" i="7" s="1"/>
  <c r="I318" i="9"/>
  <c r="G319" i="9"/>
  <c r="H319" i="9"/>
  <c r="H273" i="7" s="1"/>
  <c r="I319" i="9"/>
  <c r="G320" i="9"/>
  <c r="H320" i="9"/>
  <c r="H274" i="7" s="1"/>
  <c r="I320" i="9"/>
  <c r="G321" i="9"/>
  <c r="H321" i="9"/>
  <c r="H275" i="7" s="1"/>
  <c r="I321" i="9"/>
  <c r="G322" i="9"/>
  <c r="H322" i="9"/>
  <c r="H276" i="7" s="1"/>
  <c r="I322" i="9"/>
  <c r="G323" i="9"/>
  <c r="H323" i="9"/>
  <c r="H277" i="7" s="1"/>
  <c r="I323" i="9"/>
  <c r="G324" i="9"/>
  <c r="H324" i="9"/>
  <c r="H278" i="7" s="1"/>
  <c r="I324" i="9"/>
  <c r="G325" i="9"/>
  <c r="H325" i="9"/>
  <c r="H279" i="7" s="1"/>
  <c r="I325" i="9"/>
  <c r="G326" i="9"/>
  <c r="H326" i="9"/>
  <c r="H280" i="7" s="1"/>
  <c r="I326" i="9"/>
  <c r="G327" i="9"/>
  <c r="H327" i="9"/>
  <c r="H281" i="7" s="1"/>
  <c r="I327" i="9"/>
  <c r="G328" i="9"/>
  <c r="H328" i="9"/>
  <c r="H282" i="7" s="1"/>
  <c r="I328" i="9"/>
  <c r="G329" i="9"/>
  <c r="H329" i="9"/>
  <c r="H283" i="7" s="1"/>
  <c r="I329" i="9"/>
  <c r="G330" i="9"/>
  <c r="H330" i="9"/>
  <c r="H284" i="7" s="1"/>
  <c r="I330" i="9"/>
  <c r="G331" i="9"/>
  <c r="H331" i="9"/>
  <c r="H285" i="7" s="1"/>
  <c r="I331" i="9"/>
  <c r="G332" i="9"/>
  <c r="H332" i="9"/>
  <c r="H286" i="7" s="1"/>
  <c r="I332" i="9"/>
  <c r="G333" i="9"/>
  <c r="H333" i="9"/>
  <c r="H287" i="7" s="1"/>
  <c r="I333" i="9"/>
  <c r="G334" i="9"/>
  <c r="H334" i="9"/>
  <c r="H288" i="7" s="1"/>
  <c r="I334" i="9"/>
  <c r="G335" i="9"/>
  <c r="H335" i="9"/>
  <c r="H289" i="7" s="1"/>
  <c r="I335" i="9"/>
  <c r="G336" i="9"/>
  <c r="H336" i="9"/>
  <c r="H290" i="7" s="1"/>
  <c r="I336" i="9"/>
  <c r="G337" i="9"/>
  <c r="H337" i="9"/>
  <c r="H291" i="7" s="1"/>
  <c r="I337" i="9"/>
  <c r="G338" i="9"/>
  <c r="H338" i="9"/>
  <c r="H292" i="7" s="1"/>
  <c r="I338" i="9"/>
  <c r="G339" i="9"/>
  <c r="H339" i="9"/>
  <c r="H293" i="7" s="1"/>
  <c r="I339" i="9"/>
  <c r="G340" i="9"/>
  <c r="H340" i="9"/>
  <c r="H294" i="7" s="1"/>
  <c r="I340" i="9"/>
  <c r="G341" i="9"/>
  <c r="H341" i="9"/>
  <c r="H295" i="7" s="1"/>
  <c r="I341" i="9"/>
  <c r="G342" i="9"/>
  <c r="H342" i="9"/>
  <c r="H296" i="7" s="1"/>
  <c r="I342" i="9"/>
  <c r="G343" i="9"/>
  <c r="H343" i="9"/>
  <c r="H297" i="7" s="1"/>
  <c r="I343" i="9"/>
  <c r="G344" i="9"/>
  <c r="H344" i="9"/>
  <c r="H298" i="7" s="1"/>
  <c r="I344" i="9"/>
  <c r="G345" i="9"/>
  <c r="H345" i="9"/>
  <c r="H299" i="7" s="1"/>
  <c r="I345" i="9"/>
  <c r="G346" i="9"/>
  <c r="H346" i="9"/>
  <c r="H300" i="7" s="1"/>
  <c r="I346" i="9"/>
  <c r="G347" i="9"/>
  <c r="H347" i="9"/>
  <c r="H301" i="7" s="1"/>
  <c r="I347" i="9"/>
  <c r="G348" i="9"/>
  <c r="H348" i="9"/>
  <c r="H302" i="7" s="1"/>
  <c r="I348" i="9"/>
  <c r="G349" i="9"/>
  <c r="H349" i="9"/>
  <c r="H303" i="7" s="1"/>
  <c r="I349" i="9"/>
  <c r="G350" i="9"/>
  <c r="H350" i="9"/>
  <c r="H304" i="7" s="1"/>
  <c r="I350" i="9"/>
  <c r="G351" i="9"/>
  <c r="H351" i="9"/>
  <c r="H305" i="7" s="1"/>
  <c r="I351" i="9"/>
  <c r="G352" i="9"/>
  <c r="H352" i="9"/>
  <c r="H306" i="7" s="1"/>
  <c r="I352" i="9"/>
  <c r="G353" i="9"/>
  <c r="H353" i="9"/>
  <c r="H307" i="7" s="1"/>
  <c r="I353" i="9"/>
  <c r="G354" i="9"/>
  <c r="H354" i="9"/>
  <c r="H308" i="7" s="1"/>
  <c r="I354" i="9"/>
  <c r="G355" i="9"/>
  <c r="H355" i="9"/>
  <c r="H309" i="7" s="1"/>
  <c r="I355" i="9"/>
  <c r="G356" i="9"/>
  <c r="H356" i="9"/>
  <c r="H310" i="7" s="1"/>
  <c r="I356" i="9"/>
  <c r="G357" i="9"/>
  <c r="H357" i="9"/>
  <c r="H311" i="7" s="1"/>
  <c r="I357" i="9"/>
  <c r="G358" i="9"/>
  <c r="H358" i="9"/>
  <c r="H312" i="7" s="1"/>
  <c r="I358" i="9"/>
  <c r="G359" i="9"/>
  <c r="H359" i="9"/>
  <c r="H313" i="7" s="1"/>
  <c r="I359" i="9"/>
  <c r="G360" i="9"/>
  <c r="H360" i="9"/>
  <c r="H314" i="7" s="1"/>
  <c r="I360" i="9"/>
  <c r="G361" i="9"/>
  <c r="H361" i="9"/>
  <c r="H315" i="7" s="1"/>
  <c r="I361" i="9"/>
  <c r="G362" i="9"/>
  <c r="H362" i="9"/>
  <c r="H316" i="7" s="1"/>
  <c r="I362" i="9"/>
  <c r="G363" i="9"/>
  <c r="H363" i="9"/>
  <c r="H317" i="7" s="1"/>
  <c r="I363" i="9"/>
  <c r="G364" i="9"/>
  <c r="H364" i="9"/>
  <c r="H318" i="7" s="1"/>
  <c r="I364" i="9"/>
  <c r="G365" i="9"/>
  <c r="H365" i="9"/>
  <c r="H319" i="7" s="1"/>
  <c r="I365" i="9"/>
  <c r="G366" i="9"/>
  <c r="H366" i="9"/>
  <c r="H320" i="7" s="1"/>
  <c r="I366" i="9"/>
  <c r="G367" i="9"/>
  <c r="H367" i="9"/>
  <c r="H321" i="7" s="1"/>
  <c r="I367" i="9"/>
  <c r="G368" i="9"/>
  <c r="H368" i="9"/>
  <c r="H322" i="7" s="1"/>
  <c r="I368" i="9"/>
  <c r="G369" i="9"/>
  <c r="H369" i="9"/>
  <c r="H323" i="7" s="1"/>
  <c r="I369" i="9"/>
  <c r="G370" i="9"/>
  <c r="H370" i="9"/>
  <c r="H324" i="7" s="1"/>
  <c r="I370" i="9"/>
  <c r="G371" i="9"/>
  <c r="H371" i="9"/>
  <c r="H325" i="7" s="1"/>
  <c r="I371" i="9"/>
  <c r="G372" i="9"/>
  <c r="H372" i="9"/>
  <c r="H326" i="7" s="1"/>
  <c r="I372" i="9"/>
  <c r="G373" i="9"/>
  <c r="H373" i="9"/>
  <c r="H327" i="7" s="1"/>
  <c r="I373" i="9"/>
  <c r="G374" i="9"/>
  <c r="H374" i="9"/>
  <c r="H328" i="7" s="1"/>
  <c r="I374" i="9"/>
  <c r="G375" i="9"/>
  <c r="H375" i="9"/>
  <c r="H329" i="7" s="1"/>
  <c r="I375" i="9"/>
  <c r="G376" i="9"/>
  <c r="H376" i="9"/>
  <c r="H330" i="7" s="1"/>
  <c r="I376" i="9"/>
  <c r="G377" i="9"/>
  <c r="H377" i="9"/>
  <c r="H331" i="7" s="1"/>
  <c r="I377" i="9"/>
  <c r="G378" i="9"/>
  <c r="H378" i="9"/>
  <c r="H332" i="7" s="1"/>
  <c r="I378" i="9"/>
  <c r="G379" i="9"/>
  <c r="H379" i="9"/>
  <c r="H333" i="7" s="1"/>
  <c r="I379" i="9"/>
  <c r="G380" i="9"/>
  <c r="H380" i="9"/>
  <c r="H334" i="7" s="1"/>
  <c r="I380" i="9"/>
  <c r="G381" i="9"/>
  <c r="H381" i="9"/>
  <c r="H335" i="7" s="1"/>
  <c r="I381" i="9"/>
  <c r="G382" i="9"/>
  <c r="H382" i="9"/>
  <c r="H336" i="7" s="1"/>
  <c r="I382" i="9"/>
  <c r="G383" i="9"/>
  <c r="H383" i="9"/>
  <c r="H337" i="7" s="1"/>
  <c r="I383" i="9"/>
  <c r="G384" i="9"/>
  <c r="H384" i="9"/>
  <c r="H338" i="7" s="1"/>
  <c r="I384" i="9"/>
  <c r="G385" i="9"/>
  <c r="H385" i="9"/>
  <c r="H339" i="7" s="1"/>
  <c r="I385" i="9"/>
  <c r="G386" i="9"/>
  <c r="H386" i="9"/>
  <c r="H340" i="7" s="1"/>
  <c r="I386" i="9"/>
  <c r="G387" i="9"/>
  <c r="H387" i="9"/>
  <c r="H341" i="7" s="1"/>
  <c r="I387" i="9"/>
  <c r="G388" i="9"/>
  <c r="H388" i="9"/>
  <c r="H342" i="7" s="1"/>
  <c r="I388" i="9"/>
  <c r="G389" i="9"/>
  <c r="H389" i="9"/>
  <c r="H343" i="7" s="1"/>
  <c r="I389" i="9"/>
  <c r="G390" i="9"/>
  <c r="H390" i="9"/>
  <c r="H344" i="7" s="1"/>
  <c r="I390" i="9"/>
  <c r="G391" i="9"/>
  <c r="H391" i="9"/>
  <c r="H345" i="7" s="1"/>
  <c r="I391" i="9"/>
  <c r="G392" i="9"/>
  <c r="H392" i="9"/>
  <c r="H346" i="7" s="1"/>
  <c r="I392" i="9"/>
  <c r="G393" i="9"/>
  <c r="H393" i="9"/>
  <c r="H347" i="7" s="1"/>
  <c r="I393" i="9"/>
  <c r="G394" i="9"/>
  <c r="H394" i="9"/>
  <c r="H348" i="7" s="1"/>
  <c r="I394" i="9"/>
  <c r="G395" i="9"/>
  <c r="H395" i="9"/>
  <c r="H349" i="7" s="1"/>
  <c r="I395" i="9"/>
  <c r="G396" i="9"/>
  <c r="H396" i="9"/>
  <c r="H350" i="7" s="1"/>
  <c r="I396" i="9"/>
  <c r="G397" i="9"/>
  <c r="H397" i="9"/>
  <c r="H351" i="7" s="1"/>
  <c r="I397" i="9"/>
  <c r="G398" i="9"/>
  <c r="H398" i="9"/>
  <c r="H352" i="7" s="1"/>
  <c r="I398" i="9"/>
  <c r="G399" i="9"/>
  <c r="H399" i="9"/>
  <c r="H353" i="7" s="1"/>
  <c r="I399" i="9"/>
  <c r="G400" i="9"/>
  <c r="H400" i="9"/>
  <c r="H354" i="7" s="1"/>
  <c r="I400" i="9"/>
  <c r="G401" i="9"/>
  <c r="H401" i="9"/>
  <c r="H355" i="7" s="1"/>
  <c r="I401" i="9"/>
  <c r="G402" i="9"/>
  <c r="H402" i="9"/>
  <c r="H356" i="7" s="1"/>
  <c r="I402" i="9"/>
  <c r="G403" i="9"/>
  <c r="H403" i="9"/>
  <c r="H357" i="7" s="1"/>
  <c r="I403" i="9"/>
  <c r="G404" i="9"/>
  <c r="H404" i="9"/>
  <c r="H358" i="7" s="1"/>
  <c r="I404" i="9"/>
  <c r="G405" i="9"/>
  <c r="H405" i="9"/>
  <c r="H359" i="7" s="1"/>
  <c r="I405" i="9"/>
  <c r="G406" i="9"/>
  <c r="H406" i="9"/>
  <c r="H360" i="7" s="1"/>
  <c r="I406" i="9"/>
  <c r="G407" i="9"/>
  <c r="H407" i="9"/>
  <c r="H361" i="7" s="1"/>
  <c r="I407" i="9"/>
  <c r="G408" i="9"/>
  <c r="H408" i="9"/>
  <c r="H362" i="7" s="1"/>
  <c r="I408" i="9"/>
  <c r="G409" i="9"/>
  <c r="H409" i="9"/>
  <c r="H363" i="7" s="1"/>
  <c r="I409" i="9"/>
  <c r="G410" i="9"/>
  <c r="H410" i="9"/>
  <c r="H364" i="7" s="1"/>
  <c r="I410" i="9"/>
  <c r="G411" i="9"/>
  <c r="H411" i="9"/>
  <c r="H365" i="7" s="1"/>
  <c r="I411" i="9"/>
  <c r="G412" i="9"/>
  <c r="H412" i="9"/>
  <c r="H366" i="7" s="1"/>
  <c r="I412" i="9"/>
  <c r="G413" i="9"/>
  <c r="H413" i="9"/>
  <c r="H367" i="7" s="1"/>
  <c r="I413" i="9"/>
  <c r="G414" i="9"/>
  <c r="H414" i="9"/>
  <c r="H368" i="7" s="1"/>
  <c r="I414" i="9"/>
  <c r="G415" i="9"/>
  <c r="H415" i="9"/>
  <c r="H369" i="7" s="1"/>
  <c r="I415" i="9"/>
  <c r="G416" i="9"/>
  <c r="H416" i="9"/>
  <c r="H370" i="7" s="1"/>
  <c r="I416" i="9"/>
  <c r="G417" i="9"/>
  <c r="H417" i="9"/>
  <c r="H371" i="7" s="1"/>
  <c r="I417" i="9"/>
  <c r="G418" i="9"/>
  <c r="H418" i="9"/>
  <c r="H372" i="7" s="1"/>
  <c r="I418" i="9"/>
  <c r="G419" i="9"/>
  <c r="H419" i="9"/>
  <c r="H373" i="7" s="1"/>
  <c r="I419" i="9"/>
  <c r="G420" i="9"/>
  <c r="H420" i="9"/>
  <c r="H374" i="7" s="1"/>
  <c r="I420" i="9"/>
  <c r="G421" i="9"/>
  <c r="H421" i="9"/>
  <c r="H375" i="7" s="1"/>
  <c r="I421" i="9"/>
  <c r="G422" i="9"/>
  <c r="H422" i="9"/>
  <c r="H376" i="7" s="1"/>
  <c r="I422" i="9"/>
  <c r="G423" i="9"/>
  <c r="H423" i="9"/>
  <c r="H377" i="7" s="1"/>
  <c r="I423" i="9"/>
  <c r="G424" i="9"/>
  <c r="H424" i="9"/>
  <c r="H378" i="7" s="1"/>
  <c r="I424" i="9"/>
  <c r="G425" i="9"/>
  <c r="H425" i="9"/>
  <c r="H379" i="7" s="1"/>
  <c r="I425" i="9"/>
  <c r="G426" i="9"/>
  <c r="H426" i="9"/>
  <c r="H380" i="7" s="1"/>
  <c r="I426" i="9"/>
  <c r="G427" i="9"/>
  <c r="H427" i="9"/>
  <c r="H381" i="7" s="1"/>
  <c r="I427" i="9"/>
  <c r="G428" i="9"/>
  <c r="H428" i="9"/>
  <c r="H382" i="7" s="1"/>
  <c r="I428" i="9"/>
  <c r="G429" i="9"/>
  <c r="H429" i="9"/>
  <c r="H383" i="7" s="1"/>
  <c r="I429" i="9"/>
  <c r="G430" i="9"/>
  <c r="H430" i="9"/>
  <c r="H384" i="7" s="1"/>
  <c r="I430" i="9"/>
  <c r="G431" i="9"/>
  <c r="H431" i="9"/>
  <c r="H385" i="7" s="1"/>
  <c r="I431" i="9"/>
  <c r="G432" i="9"/>
  <c r="H432" i="9"/>
  <c r="H386" i="7" s="1"/>
  <c r="I432" i="9"/>
  <c r="G433" i="9"/>
  <c r="H433" i="9"/>
  <c r="H387" i="7" s="1"/>
  <c r="I433" i="9"/>
  <c r="G434" i="9"/>
  <c r="H434" i="9"/>
  <c r="H388" i="7" s="1"/>
  <c r="I434" i="9"/>
  <c r="G435" i="9"/>
  <c r="H435" i="9"/>
  <c r="H389" i="7" s="1"/>
  <c r="I435" i="9"/>
  <c r="G436" i="9"/>
  <c r="H436" i="9"/>
  <c r="H390" i="7" s="1"/>
  <c r="I436" i="9"/>
  <c r="G437" i="9"/>
  <c r="H437" i="9"/>
  <c r="H391" i="7" s="1"/>
  <c r="I437" i="9"/>
  <c r="G438" i="9"/>
  <c r="H438" i="9"/>
  <c r="H392" i="7" s="1"/>
  <c r="I438" i="9"/>
  <c r="G439" i="9"/>
  <c r="H439" i="9"/>
  <c r="H393" i="7" s="1"/>
  <c r="I439" i="9"/>
  <c r="G440" i="9"/>
  <c r="H440" i="9"/>
  <c r="H394" i="7" s="1"/>
  <c r="I440" i="9"/>
  <c r="G441" i="9"/>
  <c r="H441" i="9"/>
  <c r="H395" i="7" s="1"/>
  <c r="I441" i="9"/>
  <c r="G442" i="9"/>
  <c r="H442" i="9"/>
  <c r="H396" i="7" s="1"/>
  <c r="I442" i="9"/>
  <c r="G443" i="9"/>
  <c r="H443" i="9"/>
  <c r="H397" i="7" s="1"/>
  <c r="I443" i="9"/>
  <c r="G444" i="9"/>
  <c r="H444" i="9"/>
  <c r="H398" i="7" s="1"/>
  <c r="I444" i="9"/>
  <c r="G445" i="9"/>
  <c r="H445" i="9"/>
  <c r="H399" i="7" s="1"/>
  <c r="I445" i="9"/>
  <c r="G446" i="9"/>
  <c r="H446" i="9"/>
  <c r="H400" i="7" s="1"/>
  <c r="I446" i="9"/>
  <c r="G447" i="9"/>
  <c r="H447" i="9"/>
  <c r="H401" i="7" s="1"/>
  <c r="I447" i="9"/>
  <c r="G448" i="9"/>
  <c r="H448" i="9"/>
  <c r="H402" i="7" s="1"/>
  <c r="I448" i="9"/>
  <c r="G449" i="9"/>
  <c r="H449" i="9"/>
  <c r="H403" i="7" s="1"/>
  <c r="I449" i="9"/>
  <c r="G450" i="9"/>
  <c r="H450" i="9"/>
  <c r="H404" i="7" s="1"/>
  <c r="I450" i="9"/>
  <c r="G451" i="9"/>
  <c r="H451" i="9"/>
  <c r="H405" i="7" s="1"/>
  <c r="I451" i="9"/>
  <c r="H2" i="9"/>
  <c r="I2" i="9"/>
  <c r="G2" i="9"/>
  <c r="H10" i="8"/>
  <c r="F18" i="11" s="1"/>
  <c r="H11" i="8"/>
  <c r="H12" i="8"/>
  <c r="H13" i="8"/>
  <c r="H14" i="8"/>
  <c r="H15" i="8"/>
  <c r="H16" i="8"/>
  <c r="H17" i="8"/>
  <c r="H18" i="8"/>
  <c r="F26" i="11" s="1"/>
  <c r="H19" i="8"/>
  <c r="H20" i="8"/>
  <c r="H21" i="8"/>
  <c r="H22" i="8"/>
  <c r="H23" i="8"/>
  <c r="H24" i="8"/>
  <c r="H25" i="8"/>
  <c r="H26" i="8"/>
  <c r="F34" i="11" s="1"/>
  <c r="J34" i="11" s="1"/>
  <c r="H27" i="8"/>
  <c r="H28" i="8"/>
  <c r="H29" i="8"/>
  <c r="F7" i="11"/>
  <c r="H31" i="8"/>
  <c r="F8" i="11" s="1"/>
  <c r="J8" i="11" s="1"/>
  <c r="H32" i="8"/>
  <c r="F9" i="11" s="1"/>
  <c r="H33" i="8"/>
  <c r="F10" i="11" s="1"/>
  <c r="H34" i="8"/>
  <c r="F11" i="11" s="1"/>
  <c r="H35" i="8"/>
  <c r="F12" i="11" s="1"/>
  <c r="J12" i="11" s="1"/>
  <c r="H36" i="8"/>
  <c r="F13" i="11" s="1"/>
  <c r="J13" i="11" s="1"/>
  <c r="H37" i="8"/>
  <c r="F14" i="11" s="1"/>
  <c r="H38" i="8"/>
  <c r="F15" i="11" s="1"/>
  <c r="H39" i="8"/>
  <c r="F16" i="11" s="1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9" i="8"/>
  <c r="F17" i="11" s="1"/>
  <c r="F36" i="11" l="1"/>
  <c r="J36" i="11" s="1"/>
  <c r="F28" i="11"/>
  <c r="F20" i="11"/>
  <c r="F35" i="11"/>
  <c r="J35" i="11" s="1"/>
  <c r="F27" i="11"/>
  <c r="F19" i="11"/>
  <c r="F33" i="11"/>
  <c r="J33" i="11" s="1"/>
  <c r="F25" i="11"/>
  <c r="F32" i="11"/>
  <c r="J32" i="11" s="1"/>
  <c r="F24" i="11"/>
  <c r="F31" i="11"/>
  <c r="F23" i="11"/>
  <c r="J23" i="11" s="1"/>
  <c r="F30" i="11"/>
  <c r="J30" i="11" s="1"/>
  <c r="F22" i="11"/>
  <c r="J22" i="11" s="1"/>
  <c r="F37" i="11"/>
  <c r="J37" i="11" s="1"/>
  <c r="F29" i="11"/>
  <c r="J29" i="11" s="1"/>
  <c r="F21" i="11"/>
  <c r="J2" i="9"/>
  <c r="H39" i="7"/>
  <c r="Q37" i="11"/>
  <c r="T37" i="11" s="1"/>
  <c r="H38" i="7"/>
  <c r="Q36" i="11"/>
  <c r="T36" i="11" s="1"/>
  <c r="J66" i="9"/>
  <c r="N25" i="9"/>
  <c r="N31" i="9"/>
  <c r="N39" i="9"/>
  <c r="N47" i="9"/>
  <c r="N49" i="9"/>
  <c r="N55" i="9"/>
  <c r="N57" i="9"/>
  <c r="N63" i="9"/>
  <c r="N71" i="9"/>
  <c r="N73" i="9"/>
  <c r="N79" i="9"/>
  <c r="N81" i="9"/>
  <c r="N86" i="9"/>
  <c r="N87" i="9"/>
  <c r="N89" i="9"/>
  <c r="N95" i="9"/>
  <c r="N97" i="9"/>
  <c r="N103" i="9"/>
  <c r="N105" i="9"/>
  <c r="N110" i="9"/>
  <c r="N111" i="9"/>
  <c r="N113" i="9"/>
  <c r="N119" i="9"/>
  <c r="N121" i="9"/>
  <c r="N127" i="9"/>
  <c r="N129" i="9"/>
  <c r="N135" i="9"/>
  <c r="N137" i="9"/>
  <c r="N143" i="9"/>
  <c r="N145" i="9"/>
  <c r="N151" i="9"/>
  <c r="N153" i="9"/>
  <c r="N159" i="9"/>
  <c r="N161" i="9"/>
  <c r="N167" i="9"/>
  <c r="N169" i="9"/>
  <c r="N175" i="9"/>
  <c r="N177" i="9"/>
  <c r="N183" i="9"/>
  <c r="N185" i="9"/>
  <c r="N191" i="9"/>
  <c r="N193" i="9"/>
  <c r="N199" i="9"/>
  <c r="N201" i="9"/>
  <c r="N207" i="9"/>
  <c r="N209" i="9"/>
  <c r="N215" i="9"/>
  <c r="N217" i="9"/>
  <c r="N223" i="9"/>
  <c r="N225" i="9"/>
  <c r="N231" i="9"/>
  <c r="N233" i="9"/>
  <c r="N239" i="9"/>
  <c r="N241" i="9"/>
  <c r="N247" i="9"/>
  <c r="N249" i="9"/>
  <c r="N255" i="9"/>
  <c r="N257" i="9"/>
  <c r="N263" i="9"/>
  <c r="N265" i="9"/>
  <c r="N271" i="9"/>
  <c r="N273" i="9"/>
  <c r="N279" i="9"/>
  <c r="N281" i="9"/>
  <c r="N287" i="9"/>
  <c r="N295" i="9"/>
  <c r="N297" i="9"/>
  <c r="N302" i="9"/>
  <c r="N303" i="9"/>
  <c r="N311" i="9"/>
  <c r="N319" i="9"/>
  <c r="N327" i="9"/>
  <c r="N335" i="9"/>
  <c r="N342" i="9"/>
  <c r="N343" i="9"/>
  <c r="N367" i="9"/>
  <c r="N383" i="9"/>
  <c r="N385" i="9"/>
  <c r="N390" i="9"/>
  <c r="N399" i="9"/>
  <c r="N407" i="9"/>
  <c r="N431" i="9"/>
  <c r="N447" i="9"/>
  <c r="N449" i="9"/>
  <c r="N6" i="9"/>
  <c r="N8" i="9"/>
  <c r="N14" i="9"/>
  <c r="N22" i="9"/>
  <c r="N24" i="9"/>
  <c r="F9" i="8"/>
  <c r="E10" i="8"/>
  <c r="E11" i="8"/>
  <c r="E12" i="8"/>
  <c r="E13" i="8"/>
  <c r="E14" i="8"/>
  <c r="G22" i="11" s="1"/>
  <c r="E15" i="8"/>
  <c r="E16" i="8"/>
  <c r="E17" i="8"/>
  <c r="E18" i="8"/>
  <c r="E19" i="8"/>
  <c r="E20" i="8"/>
  <c r="E21" i="8"/>
  <c r="E22" i="8"/>
  <c r="G30" i="11" s="1"/>
  <c r="E23" i="8"/>
  <c r="E24" i="8"/>
  <c r="E25" i="8"/>
  <c r="E26" i="8"/>
  <c r="E27" i="8"/>
  <c r="E28" i="8"/>
  <c r="E29" i="8"/>
  <c r="G7" i="11"/>
  <c r="J7" i="11" s="1"/>
  <c r="E31" i="8"/>
  <c r="G8" i="11" s="1"/>
  <c r="E32" i="8"/>
  <c r="G9" i="11" s="1"/>
  <c r="J9" i="11" s="1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9" i="8"/>
  <c r="BZ395" i="8"/>
  <c r="BZ394" i="8"/>
  <c r="BZ393" i="8"/>
  <c r="BZ392" i="8"/>
  <c r="BZ391" i="8"/>
  <c r="BZ390" i="8"/>
  <c r="BZ389" i="8"/>
  <c r="BZ388" i="8"/>
  <c r="BZ387" i="8"/>
  <c r="BZ386" i="8"/>
  <c r="BZ385" i="8"/>
  <c r="BZ384" i="8"/>
  <c r="BZ383" i="8"/>
  <c r="BZ382" i="8"/>
  <c r="BZ381" i="8"/>
  <c r="BZ380" i="8"/>
  <c r="BZ379" i="8"/>
  <c r="BZ378" i="8"/>
  <c r="BZ377" i="8"/>
  <c r="BZ376" i="8"/>
  <c r="BZ375" i="8"/>
  <c r="BZ374" i="8"/>
  <c r="BZ373" i="8"/>
  <c r="BZ372" i="8"/>
  <c r="BZ371" i="8"/>
  <c r="BZ370" i="8"/>
  <c r="BZ369" i="8"/>
  <c r="BZ368" i="8"/>
  <c r="BZ367" i="8"/>
  <c r="BZ366" i="8"/>
  <c r="BZ365" i="8"/>
  <c r="BZ364" i="8"/>
  <c r="BZ363" i="8"/>
  <c r="BZ362" i="8"/>
  <c r="BZ361" i="8"/>
  <c r="BZ360" i="8"/>
  <c r="BZ359" i="8"/>
  <c r="BZ358" i="8"/>
  <c r="BZ357" i="8"/>
  <c r="BZ356" i="8"/>
  <c r="BZ355" i="8"/>
  <c r="BZ354" i="8"/>
  <c r="BZ353" i="8"/>
  <c r="BZ352" i="8"/>
  <c r="BZ351" i="8"/>
  <c r="BZ350" i="8"/>
  <c r="BZ349" i="8"/>
  <c r="BZ348" i="8"/>
  <c r="BZ347" i="8"/>
  <c r="BZ346" i="8"/>
  <c r="BZ345" i="8"/>
  <c r="BZ344" i="8"/>
  <c r="BZ343" i="8"/>
  <c r="BZ342" i="8"/>
  <c r="BZ341" i="8"/>
  <c r="BZ340" i="8"/>
  <c r="BZ339" i="8"/>
  <c r="BZ338" i="8"/>
  <c r="BZ337" i="8"/>
  <c r="BZ336" i="8"/>
  <c r="BZ335" i="8"/>
  <c r="BZ334" i="8"/>
  <c r="BZ333" i="8"/>
  <c r="BZ332" i="8"/>
  <c r="BZ331" i="8"/>
  <c r="BZ330" i="8"/>
  <c r="BZ329" i="8"/>
  <c r="BZ328" i="8"/>
  <c r="BZ327" i="8"/>
  <c r="BZ326" i="8"/>
  <c r="BZ325" i="8"/>
  <c r="BZ324" i="8"/>
  <c r="BZ323" i="8"/>
  <c r="BZ322" i="8"/>
  <c r="BZ321" i="8"/>
  <c r="BZ320" i="8"/>
  <c r="BZ319" i="8"/>
  <c r="BZ318" i="8"/>
  <c r="BZ317" i="8"/>
  <c r="BZ316" i="8"/>
  <c r="BZ315" i="8"/>
  <c r="BZ314" i="8"/>
  <c r="BZ313" i="8"/>
  <c r="BZ312" i="8"/>
  <c r="BZ311" i="8"/>
  <c r="BZ310" i="8"/>
  <c r="BZ309" i="8"/>
  <c r="BZ308" i="8"/>
  <c r="BZ307" i="8"/>
  <c r="BZ306" i="8"/>
  <c r="BZ305" i="8"/>
  <c r="BZ304" i="8"/>
  <c r="BZ303" i="8"/>
  <c r="BZ302" i="8"/>
  <c r="BZ301" i="8"/>
  <c r="BZ300" i="8"/>
  <c r="BZ299" i="8"/>
  <c r="BZ298" i="8"/>
  <c r="BZ297" i="8"/>
  <c r="BZ296" i="8"/>
  <c r="BZ295" i="8"/>
  <c r="BZ294" i="8"/>
  <c r="BZ293" i="8"/>
  <c r="BZ292" i="8"/>
  <c r="BZ291" i="8"/>
  <c r="BZ290" i="8"/>
  <c r="BZ289" i="8"/>
  <c r="BZ288" i="8"/>
  <c r="BZ287" i="8"/>
  <c r="BZ286" i="8"/>
  <c r="BZ285" i="8"/>
  <c r="BZ284" i="8"/>
  <c r="BZ283" i="8"/>
  <c r="BZ282" i="8"/>
  <c r="BZ281" i="8"/>
  <c r="BZ280" i="8"/>
  <c r="BZ279" i="8"/>
  <c r="BZ278" i="8"/>
  <c r="BZ277" i="8"/>
  <c r="BZ276" i="8"/>
  <c r="BZ275" i="8"/>
  <c r="BZ274" i="8"/>
  <c r="BZ273" i="8"/>
  <c r="BZ272" i="8"/>
  <c r="BZ271" i="8"/>
  <c r="BZ270" i="8"/>
  <c r="BZ269" i="8"/>
  <c r="BZ268" i="8"/>
  <c r="BZ267" i="8"/>
  <c r="BZ266" i="8"/>
  <c r="BZ265" i="8"/>
  <c r="BZ264" i="8"/>
  <c r="BZ263" i="8"/>
  <c r="BZ262" i="8"/>
  <c r="BZ261" i="8"/>
  <c r="BZ260" i="8"/>
  <c r="BZ259" i="8"/>
  <c r="BZ258" i="8"/>
  <c r="BZ257" i="8"/>
  <c r="BZ256" i="8"/>
  <c r="BZ255" i="8"/>
  <c r="BZ254" i="8"/>
  <c r="BZ253" i="8"/>
  <c r="BZ252" i="8"/>
  <c r="BZ251" i="8"/>
  <c r="BZ250" i="8"/>
  <c r="BZ249" i="8"/>
  <c r="BZ248" i="8"/>
  <c r="BZ247" i="8"/>
  <c r="BZ246" i="8"/>
  <c r="BZ245" i="8"/>
  <c r="BZ244" i="8"/>
  <c r="BZ243" i="8"/>
  <c r="BZ242" i="8"/>
  <c r="BZ241" i="8"/>
  <c r="BZ240" i="8"/>
  <c r="BZ239" i="8"/>
  <c r="BZ238" i="8"/>
  <c r="BZ237" i="8"/>
  <c r="BZ236" i="8"/>
  <c r="BZ235" i="8"/>
  <c r="BZ234" i="8"/>
  <c r="BZ233" i="8"/>
  <c r="BZ232" i="8"/>
  <c r="BZ231" i="8"/>
  <c r="BZ230" i="8"/>
  <c r="BZ229" i="8"/>
  <c r="BZ228" i="8"/>
  <c r="BZ227" i="8"/>
  <c r="BZ226" i="8"/>
  <c r="BZ225" i="8"/>
  <c r="BZ224" i="8"/>
  <c r="BZ223" i="8"/>
  <c r="BZ222" i="8"/>
  <c r="BZ221" i="8"/>
  <c r="BZ220" i="8"/>
  <c r="BZ219" i="8"/>
  <c r="BZ218" i="8"/>
  <c r="BZ217" i="8"/>
  <c r="BZ216" i="8"/>
  <c r="BZ215" i="8"/>
  <c r="BZ214" i="8"/>
  <c r="BZ213" i="8"/>
  <c r="BZ212" i="8"/>
  <c r="BZ211" i="8"/>
  <c r="BZ210" i="8"/>
  <c r="BZ209" i="8"/>
  <c r="BZ208" i="8"/>
  <c r="BZ207" i="8"/>
  <c r="BZ206" i="8"/>
  <c r="BZ205" i="8"/>
  <c r="BZ204" i="8"/>
  <c r="BZ203" i="8"/>
  <c r="BZ202" i="8"/>
  <c r="BZ201" i="8"/>
  <c r="BZ200" i="8"/>
  <c r="BZ199" i="8"/>
  <c r="BZ198" i="8"/>
  <c r="BZ197" i="8"/>
  <c r="BZ196" i="8"/>
  <c r="BZ195" i="8"/>
  <c r="BZ194" i="8"/>
  <c r="BZ193" i="8"/>
  <c r="BZ192" i="8"/>
  <c r="BZ191" i="8"/>
  <c r="BZ190" i="8"/>
  <c r="BZ189" i="8"/>
  <c r="BZ188" i="8"/>
  <c r="BZ187" i="8"/>
  <c r="BZ186" i="8"/>
  <c r="BZ185" i="8"/>
  <c r="BZ184" i="8"/>
  <c r="BZ183" i="8"/>
  <c r="BZ182" i="8"/>
  <c r="BZ181" i="8"/>
  <c r="BZ180" i="8"/>
  <c r="BZ179" i="8"/>
  <c r="BZ178" i="8"/>
  <c r="BZ177" i="8"/>
  <c r="BZ176" i="8"/>
  <c r="BZ175" i="8"/>
  <c r="BZ174" i="8"/>
  <c r="BZ173" i="8"/>
  <c r="BZ172" i="8"/>
  <c r="BZ171" i="8"/>
  <c r="BZ170" i="8"/>
  <c r="BZ169" i="8"/>
  <c r="BZ168" i="8"/>
  <c r="BZ167" i="8"/>
  <c r="BZ166" i="8"/>
  <c r="BZ165" i="8"/>
  <c r="BZ164" i="8"/>
  <c r="BZ163" i="8"/>
  <c r="BZ162" i="8"/>
  <c r="BZ161" i="8"/>
  <c r="BZ160" i="8"/>
  <c r="BZ159" i="8"/>
  <c r="BZ158" i="8"/>
  <c r="BZ157" i="8"/>
  <c r="BZ156" i="8"/>
  <c r="BZ155" i="8"/>
  <c r="BZ154" i="8"/>
  <c r="BZ153" i="8"/>
  <c r="BZ152" i="8"/>
  <c r="BZ151" i="8"/>
  <c r="BZ150" i="8"/>
  <c r="BZ149" i="8"/>
  <c r="BZ148" i="8"/>
  <c r="BZ147" i="8"/>
  <c r="BZ146" i="8"/>
  <c r="BZ145" i="8"/>
  <c r="BZ144" i="8"/>
  <c r="BZ143" i="8"/>
  <c r="BZ142" i="8"/>
  <c r="BZ141" i="8"/>
  <c r="BZ140" i="8"/>
  <c r="BZ139" i="8"/>
  <c r="BZ138" i="8"/>
  <c r="BZ137" i="8"/>
  <c r="BZ136" i="8"/>
  <c r="BZ135" i="8"/>
  <c r="BZ134" i="8"/>
  <c r="BZ133" i="8"/>
  <c r="BZ132" i="8"/>
  <c r="BZ131" i="8"/>
  <c r="BZ130" i="8"/>
  <c r="BZ129" i="8"/>
  <c r="BZ128" i="8"/>
  <c r="BZ127" i="8"/>
  <c r="BZ126" i="8"/>
  <c r="BZ125" i="8"/>
  <c r="BZ124" i="8"/>
  <c r="BZ123" i="8"/>
  <c r="BZ122" i="8"/>
  <c r="BZ121" i="8"/>
  <c r="BZ120" i="8"/>
  <c r="BZ119" i="8"/>
  <c r="BZ118" i="8"/>
  <c r="BZ117" i="8"/>
  <c r="BZ116" i="8"/>
  <c r="BZ115" i="8"/>
  <c r="BZ114" i="8"/>
  <c r="BZ113" i="8"/>
  <c r="BZ112" i="8"/>
  <c r="BZ111" i="8"/>
  <c r="BZ110" i="8"/>
  <c r="BZ109" i="8"/>
  <c r="BZ108" i="8"/>
  <c r="BZ107" i="8"/>
  <c r="BZ106" i="8"/>
  <c r="BZ105" i="8"/>
  <c r="BZ104" i="8"/>
  <c r="BZ103" i="8"/>
  <c r="BZ102" i="8"/>
  <c r="BZ101" i="8"/>
  <c r="BZ100" i="8"/>
  <c r="BZ99" i="8"/>
  <c r="BZ98" i="8"/>
  <c r="BZ97" i="8"/>
  <c r="BZ96" i="8"/>
  <c r="BZ95" i="8"/>
  <c r="BZ94" i="8"/>
  <c r="BZ93" i="8"/>
  <c r="BZ92" i="8"/>
  <c r="BZ91" i="8"/>
  <c r="BZ90" i="8"/>
  <c r="BZ89" i="8"/>
  <c r="BZ88" i="8"/>
  <c r="BZ87" i="8"/>
  <c r="BZ86" i="8"/>
  <c r="BZ85" i="8"/>
  <c r="BZ84" i="8"/>
  <c r="BZ83" i="8"/>
  <c r="BZ82" i="8"/>
  <c r="BZ81" i="8"/>
  <c r="BZ80" i="8"/>
  <c r="BZ79" i="8"/>
  <c r="BZ78" i="8"/>
  <c r="BZ77" i="8"/>
  <c r="BZ76" i="8"/>
  <c r="BZ75" i="8"/>
  <c r="BZ74" i="8"/>
  <c r="BZ73" i="8"/>
  <c r="BZ72" i="8"/>
  <c r="BZ71" i="8"/>
  <c r="BZ70" i="8"/>
  <c r="BZ69" i="8"/>
  <c r="BZ68" i="8"/>
  <c r="BZ67" i="8"/>
  <c r="BZ66" i="8"/>
  <c r="BZ65" i="8"/>
  <c r="BZ64" i="8"/>
  <c r="BZ63" i="8"/>
  <c r="BZ62" i="8"/>
  <c r="BZ61" i="8"/>
  <c r="BZ60" i="8"/>
  <c r="BZ59" i="8"/>
  <c r="BZ58" i="8"/>
  <c r="BZ57" i="8"/>
  <c r="BZ56" i="8"/>
  <c r="BZ55" i="8"/>
  <c r="BZ54" i="8"/>
  <c r="BZ53" i="8"/>
  <c r="BZ52" i="8"/>
  <c r="BZ51" i="8"/>
  <c r="BZ50" i="8"/>
  <c r="BZ49" i="8"/>
  <c r="BZ48" i="8"/>
  <c r="BZ47" i="8"/>
  <c r="BZ46" i="8"/>
  <c r="BZ45" i="8"/>
  <c r="BZ44" i="8"/>
  <c r="BZ43" i="8"/>
  <c r="BZ42" i="8"/>
  <c r="BZ41" i="8"/>
  <c r="BZ40" i="8"/>
  <c r="BZ39" i="8"/>
  <c r="BZ38" i="8"/>
  <c r="BZ37" i="8"/>
  <c r="BZ36" i="8"/>
  <c r="BZ35" i="8"/>
  <c r="BZ34" i="8"/>
  <c r="BZ33" i="8"/>
  <c r="BZ32" i="8"/>
  <c r="BZ31" i="8"/>
  <c r="BZ30" i="8"/>
  <c r="BZ29" i="8"/>
  <c r="BZ28" i="8"/>
  <c r="BZ27" i="8"/>
  <c r="BZ26" i="8"/>
  <c r="BZ25" i="8"/>
  <c r="BZ24" i="8"/>
  <c r="BZ23" i="8"/>
  <c r="BZ22" i="8"/>
  <c r="BZ21" i="8"/>
  <c r="BZ20" i="8"/>
  <c r="BZ19" i="8"/>
  <c r="BZ18" i="8"/>
  <c r="BZ17" i="8"/>
  <c r="BZ16" i="8"/>
  <c r="BZ15" i="8"/>
  <c r="BZ14" i="8"/>
  <c r="BZ13" i="8"/>
  <c r="BZ12" i="8"/>
  <c r="BZ11" i="8"/>
  <c r="BZ10" i="8"/>
  <c r="CA10" i="8" s="1"/>
  <c r="BZ9" i="8"/>
  <c r="CA9" i="8" s="1"/>
  <c r="BZ8" i="8"/>
  <c r="BZ7" i="8"/>
  <c r="BZ6" i="8"/>
  <c r="BZ5" i="8"/>
  <c r="BZ4" i="8"/>
  <c r="BZ3" i="8"/>
  <c r="BZ2" i="8"/>
  <c r="BS395" i="8"/>
  <c r="BL395" i="8"/>
  <c r="BS394" i="8"/>
  <c r="BL394" i="8"/>
  <c r="BS393" i="8"/>
  <c r="BL393" i="8"/>
  <c r="BS392" i="8"/>
  <c r="BL392" i="8"/>
  <c r="BS391" i="8"/>
  <c r="BL391" i="8"/>
  <c r="BS390" i="8"/>
  <c r="BL390" i="8"/>
  <c r="BS389" i="8"/>
  <c r="BL389" i="8"/>
  <c r="BS388" i="8"/>
  <c r="BL388" i="8"/>
  <c r="BS387" i="8"/>
  <c r="BL387" i="8"/>
  <c r="BS386" i="8"/>
  <c r="BL386" i="8"/>
  <c r="BS385" i="8"/>
  <c r="BL385" i="8"/>
  <c r="BS384" i="8"/>
  <c r="BL384" i="8"/>
  <c r="BS383" i="8"/>
  <c r="BL383" i="8"/>
  <c r="BS382" i="8"/>
  <c r="BL382" i="8"/>
  <c r="BS381" i="8"/>
  <c r="BL381" i="8"/>
  <c r="BS380" i="8"/>
  <c r="BL380" i="8"/>
  <c r="BS379" i="8"/>
  <c r="BL379" i="8"/>
  <c r="BS378" i="8"/>
  <c r="BL378" i="8"/>
  <c r="BS377" i="8"/>
  <c r="BL377" i="8"/>
  <c r="BS376" i="8"/>
  <c r="BL376" i="8"/>
  <c r="BS375" i="8"/>
  <c r="BL375" i="8"/>
  <c r="BS374" i="8"/>
  <c r="BL374" i="8"/>
  <c r="BS373" i="8"/>
  <c r="BL373" i="8"/>
  <c r="BS372" i="8"/>
  <c r="BL372" i="8"/>
  <c r="BS371" i="8"/>
  <c r="BL371" i="8"/>
  <c r="BS370" i="8"/>
  <c r="BL370" i="8"/>
  <c r="BS369" i="8"/>
  <c r="BL369" i="8"/>
  <c r="BS368" i="8"/>
  <c r="BL368" i="8"/>
  <c r="BS367" i="8"/>
  <c r="BL367" i="8"/>
  <c r="BS366" i="8"/>
  <c r="BL366" i="8"/>
  <c r="BS365" i="8"/>
  <c r="BL365" i="8"/>
  <c r="BS364" i="8"/>
  <c r="BL364" i="8"/>
  <c r="BS363" i="8"/>
  <c r="BL363" i="8"/>
  <c r="BS362" i="8"/>
  <c r="BL362" i="8"/>
  <c r="BS361" i="8"/>
  <c r="BL361" i="8"/>
  <c r="BS360" i="8"/>
  <c r="BL360" i="8"/>
  <c r="BS359" i="8"/>
  <c r="BL359" i="8"/>
  <c r="BS358" i="8"/>
  <c r="BL358" i="8"/>
  <c r="BS357" i="8"/>
  <c r="BL357" i="8"/>
  <c r="BS356" i="8"/>
  <c r="BL356" i="8"/>
  <c r="BS355" i="8"/>
  <c r="BL355" i="8"/>
  <c r="BS354" i="8"/>
  <c r="BL354" i="8"/>
  <c r="BS353" i="8"/>
  <c r="BL353" i="8"/>
  <c r="BS352" i="8"/>
  <c r="BL352" i="8"/>
  <c r="BS351" i="8"/>
  <c r="BL351" i="8"/>
  <c r="BS350" i="8"/>
  <c r="BL350" i="8"/>
  <c r="BS349" i="8"/>
  <c r="BL349" i="8"/>
  <c r="BS348" i="8"/>
  <c r="BL348" i="8"/>
  <c r="BS347" i="8"/>
  <c r="BL347" i="8"/>
  <c r="BS346" i="8"/>
  <c r="BL346" i="8"/>
  <c r="BS345" i="8"/>
  <c r="BL345" i="8"/>
  <c r="BS344" i="8"/>
  <c r="BL344" i="8"/>
  <c r="BS343" i="8"/>
  <c r="BL343" i="8"/>
  <c r="BS342" i="8"/>
  <c r="BL342" i="8"/>
  <c r="BS341" i="8"/>
  <c r="BL341" i="8"/>
  <c r="BS340" i="8"/>
  <c r="BL340" i="8"/>
  <c r="BS339" i="8"/>
  <c r="BL339" i="8"/>
  <c r="BS338" i="8"/>
  <c r="BL338" i="8"/>
  <c r="BS337" i="8"/>
  <c r="BL337" i="8"/>
  <c r="BS336" i="8"/>
  <c r="BL336" i="8"/>
  <c r="BS335" i="8"/>
  <c r="BL335" i="8"/>
  <c r="BS334" i="8"/>
  <c r="BL334" i="8"/>
  <c r="BS333" i="8"/>
  <c r="BL333" i="8"/>
  <c r="BS332" i="8"/>
  <c r="BL332" i="8"/>
  <c r="BS331" i="8"/>
  <c r="BL331" i="8"/>
  <c r="BS330" i="8"/>
  <c r="BL330" i="8"/>
  <c r="BS329" i="8"/>
  <c r="BL329" i="8"/>
  <c r="BS328" i="8"/>
  <c r="BL328" i="8"/>
  <c r="BS327" i="8"/>
  <c r="BL327" i="8"/>
  <c r="BS326" i="8"/>
  <c r="BL326" i="8"/>
  <c r="BS325" i="8"/>
  <c r="BL325" i="8"/>
  <c r="BS324" i="8"/>
  <c r="BL324" i="8"/>
  <c r="BS323" i="8"/>
  <c r="BL323" i="8"/>
  <c r="BS322" i="8"/>
  <c r="BL322" i="8"/>
  <c r="BS321" i="8"/>
  <c r="BL321" i="8"/>
  <c r="BS320" i="8"/>
  <c r="BL320" i="8"/>
  <c r="BS319" i="8"/>
  <c r="BL319" i="8"/>
  <c r="BS318" i="8"/>
  <c r="BL318" i="8"/>
  <c r="BS317" i="8"/>
  <c r="BL317" i="8"/>
  <c r="BS316" i="8"/>
  <c r="BL316" i="8"/>
  <c r="BS315" i="8"/>
  <c r="BL315" i="8"/>
  <c r="BS314" i="8"/>
  <c r="BL314" i="8"/>
  <c r="BS313" i="8"/>
  <c r="BL313" i="8"/>
  <c r="BS312" i="8"/>
  <c r="BL312" i="8"/>
  <c r="BS311" i="8"/>
  <c r="BL311" i="8"/>
  <c r="BS310" i="8"/>
  <c r="BL310" i="8"/>
  <c r="BS309" i="8"/>
  <c r="BL309" i="8"/>
  <c r="BS308" i="8"/>
  <c r="BL308" i="8"/>
  <c r="BS307" i="8"/>
  <c r="BL307" i="8"/>
  <c r="BS306" i="8"/>
  <c r="BL306" i="8"/>
  <c r="BS305" i="8"/>
  <c r="BL305" i="8"/>
  <c r="BS304" i="8"/>
  <c r="BL304" i="8"/>
  <c r="BS303" i="8"/>
  <c r="BL303" i="8"/>
  <c r="BS302" i="8"/>
  <c r="BL302" i="8"/>
  <c r="BS301" i="8"/>
  <c r="BL301" i="8"/>
  <c r="BS300" i="8"/>
  <c r="BL300" i="8"/>
  <c r="BS299" i="8"/>
  <c r="BL299" i="8"/>
  <c r="BS298" i="8"/>
  <c r="BL298" i="8"/>
  <c r="BS297" i="8"/>
  <c r="BL297" i="8"/>
  <c r="BS296" i="8"/>
  <c r="BL296" i="8"/>
  <c r="BS295" i="8"/>
  <c r="BL295" i="8"/>
  <c r="BS294" i="8"/>
  <c r="BL294" i="8"/>
  <c r="BS293" i="8"/>
  <c r="BL293" i="8"/>
  <c r="BS292" i="8"/>
  <c r="BL292" i="8"/>
  <c r="BS291" i="8"/>
  <c r="BL291" i="8"/>
  <c r="BS290" i="8"/>
  <c r="BL290" i="8"/>
  <c r="BS289" i="8"/>
  <c r="BL289" i="8"/>
  <c r="BS288" i="8"/>
  <c r="BL288" i="8"/>
  <c r="BS287" i="8"/>
  <c r="BL287" i="8"/>
  <c r="BS286" i="8"/>
  <c r="BL286" i="8"/>
  <c r="BS285" i="8"/>
  <c r="BL285" i="8"/>
  <c r="BS284" i="8"/>
  <c r="BL284" i="8"/>
  <c r="BS283" i="8"/>
  <c r="BL283" i="8"/>
  <c r="BS282" i="8"/>
  <c r="BL282" i="8"/>
  <c r="BS281" i="8"/>
  <c r="BL281" i="8"/>
  <c r="BS280" i="8"/>
  <c r="BL280" i="8"/>
  <c r="BS279" i="8"/>
  <c r="BL279" i="8"/>
  <c r="BS278" i="8"/>
  <c r="BL278" i="8"/>
  <c r="BS277" i="8"/>
  <c r="BL277" i="8"/>
  <c r="BS276" i="8"/>
  <c r="BL276" i="8"/>
  <c r="BS275" i="8"/>
  <c r="BL275" i="8"/>
  <c r="BS274" i="8"/>
  <c r="BL274" i="8"/>
  <c r="BS273" i="8"/>
  <c r="BL273" i="8"/>
  <c r="BS272" i="8"/>
  <c r="BL272" i="8"/>
  <c r="BS271" i="8"/>
  <c r="BL271" i="8"/>
  <c r="BS270" i="8"/>
  <c r="BL270" i="8"/>
  <c r="BS269" i="8"/>
  <c r="BL269" i="8"/>
  <c r="BS268" i="8"/>
  <c r="BL268" i="8"/>
  <c r="BS267" i="8"/>
  <c r="BL267" i="8"/>
  <c r="BS266" i="8"/>
  <c r="BL266" i="8"/>
  <c r="BS265" i="8"/>
  <c r="BL265" i="8"/>
  <c r="BS264" i="8"/>
  <c r="BL264" i="8"/>
  <c r="BS263" i="8"/>
  <c r="BL263" i="8"/>
  <c r="BS262" i="8"/>
  <c r="BL262" i="8"/>
  <c r="BS261" i="8"/>
  <c r="BL261" i="8"/>
  <c r="BS260" i="8"/>
  <c r="BL260" i="8"/>
  <c r="BS259" i="8"/>
  <c r="BL259" i="8"/>
  <c r="BS258" i="8"/>
  <c r="BL258" i="8"/>
  <c r="BS257" i="8"/>
  <c r="BL257" i="8"/>
  <c r="BS256" i="8"/>
  <c r="BL256" i="8"/>
  <c r="BS255" i="8"/>
  <c r="BL255" i="8"/>
  <c r="BS254" i="8"/>
  <c r="BL254" i="8"/>
  <c r="BS253" i="8"/>
  <c r="BL253" i="8"/>
  <c r="BS252" i="8"/>
  <c r="BL252" i="8"/>
  <c r="BS251" i="8"/>
  <c r="BL251" i="8"/>
  <c r="BS250" i="8"/>
  <c r="BL250" i="8"/>
  <c r="BS249" i="8"/>
  <c r="BL249" i="8"/>
  <c r="BS248" i="8"/>
  <c r="BL248" i="8"/>
  <c r="BS247" i="8"/>
  <c r="BL247" i="8"/>
  <c r="BS246" i="8"/>
  <c r="BL246" i="8"/>
  <c r="BS245" i="8"/>
  <c r="BL245" i="8"/>
  <c r="BS244" i="8"/>
  <c r="BL244" i="8"/>
  <c r="BS243" i="8"/>
  <c r="BL243" i="8"/>
  <c r="BS242" i="8"/>
  <c r="BL242" i="8"/>
  <c r="BS241" i="8"/>
  <c r="BL241" i="8"/>
  <c r="BS240" i="8"/>
  <c r="BL240" i="8"/>
  <c r="BS239" i="8"/>
  <c r="BL239" i="8"/>
  <c r="BS238" i="8"/>
  <c r="BL238" i="8"/>
  <c r="BS237" i="8"/>
  <c r="BL237" i="8"/>
  <c r="BS236" i="8"/>
  <c r="BL236" i="8"/>
  <c r="BS235" i="8"/>
  <c r="BL235" i="8"/>
  <c r="BS234" i="8"/>
  <c r="BL234" i="8"/>
  <c r="BS233" i="8"/>
  <c r="BL233" i="8"/>
  <c r="BS232" i="8"/>
  <c r="BL232" i="8"/>
  <c r="BS231" i="8"/>
  <c r="BL231" i="8"/>
  <c r="BS230" i="8"/>
  <c r="BL230" i="8"/>
  <c r="BS229" i="8"/>
  <c r="BL229" i="8"/>
  <c r="BS228" i="8"/>
  <c r="BL228" i="8"/>
  <c r="BS227" i="8"/>
  <c r="BL227" i="8"/>
  <c r="BS226" i="8"/>
  <c r="BL226" i="8"/>
  <c r="BS225" i="8"/>
  <c r="BL225" i="8"/>
  <c r="BS224" i="8"/>
  <c r="BL224" i="8"/>
  <c r="BS223" i="8"/>
  <c r="BL223" i="8"/>
  <c r="BS222" i="8"/>
  <c r="BL222" i="8"/>
  <c r="BS221" i="8"/>
  <c r="BL221" i="8"/>
  <c r="BS220" i="8"/>
  <c r="BL220" i="8"/>
  <c r="BS219" i="8"/>
  <c r="BL219" i="8"/>
  <c r="BS218" i="8"/>
  <c r="BL218" i="8"/>
  <c r="BS217" i="8"/>
  <c r="BL217" i="8"/>
  <c r="BS216" i="8"/>
  <c r="BL216" i="8"/>
  <c r="BS215" i="8"/>
  <c r="BL215" i="8"/>
  <c r="BS214" i="8"/>
  <c r="BL214" i="8"/>
  <c r="BS213" i="8"/>
  <c r="BL213" i="8"/>
  <c r="BS212" i="8"/>
  <c r="BL212" i="8"/>
  <c r="BS211" i="8"/>
  <c r="BL211" i="8"/>
  <c r="BS210" i="8"/>
  <c r="BL210" i="8"/>
  <c r="BS209" i="8"/>
  <c r="BL209" i="8"/>
  <c r="BS208" i="8"/>
  <c r="BL208" i="8"/>
  <c r="BS207" i="8"/>
  <c r="BL207" i="8"/>
  <c r="BS206" i="8"/>
  <c r="BL206" i="8"/>
  <c r="BS205" i="8"/>
  <c r="BL205" i="8"/>
  <c r="BS204" i="8"/>
  <c r="BL204" i="8"/>
  <c r="BS203" i="8"/>
  <c r="BL203" i="8"/>
  <c r="BS202" i="8"/>
  <c r="BL202" i="8"/>
  <c r="BS201" i="8"/>
  <c r="BL201" i="8"/>
  <c r="BS200" i="8"/>
  <c r="BL200" i="8"/>
  <c r="BS199" i="8"/>
  <c r="BL199" i="8"/>
  <c r="BS198" i="8"/>
  <c r="BL198" i="8"/>
  <c r="BS197" i="8"/>
  <c r="BL197" i="8"/>
  <c r="BS196" i="8"/>
  <c r="BL196" i="8"/>
  <c r="BS195" i="8"/>
  <c r="BL195" i="8"/>
  <c r="BS194" i="8"/>
  <c r="BL194" i="8"/>
  <c r="BS193" i="8"/>
  <c r="BL193" i="8"/>
  <c r="BS192" i="8"/>
  <c r="BL192" i="8"/>
  <c r="BS191" i="8"/>
  <c r="BL191" i="8"/>
  <c r="BS190" i="8"/>
  <c r="BL190" i="8"/>
  <c r="BS189" i="8"/>
  <c r="BL189" i="8"/>
  <c r="BS188" i="8"/>
  <c r="BL188" i="8"/>
  <c r="BS187" i="8"/>
  <c r="BL187" i="8"/>
  <c r="BS186" i="8"/>
  <c r="BL186" i="8"/>
  <c r="BS185" i="8"/>
  <c r="BL185" i="8"/>
  <c r="BS184" i="8"/>
  <c r="BL184" i="8"/>
  <c r="BS183" i="8"/>
  <c r="BL183" i="8"/>
  <c r="BS182" i="8"/>
  <c r="BL182" i="8"/>
  <c r="BS181" i="8"/>
  <c r="BL181" i="8"/>
  <c r="BS180" i="8"/>
  <c r="BL180" i="8"/>
  <c r="BS179" i="8"/>
  <c r="BL179" i="8"/>
  <c r="BS178" i="8"/>
  <c r="BL178" i="8"/>
  <c r="BS177" i="8"/>
  <c r="BL177" i="8"/>
  <c r="BS176" i="8"/>
  <c r="BL176" i="8"/>
  <c r="BS175" i="8"/>
  <c r="BL175" i="8"/>
  <c r="BS174" i="8"/>
  <c r="BL174" i="8"/>
  <c r="BS173" i="8"/>
  <c r="BL173" i="8"/>
  <c r="BS172" i="8"/>
  <c r="BL172" i="8"/>
  <c r="BS171" i="8"/>
  <c r="BL171" i="8"/>
  <c r="BS170" i="8"/>
  <c r="BL170" i="8"/>
  <c r="BS169" i="8"/>
  <c r="BL169" i="8"/>
  <c r="BS168" i="8"/>
  <c r="BL168" i="8"/>
  <c r="BS167" i="8"/>
  <c r="BL167" i="8"/>
  <c r="BS166" i="8"/>
  <c r="BL166" i="8"/>
  <c r="BS165" i="8"/>
  <c r="BL165" i="8"/>
  <c r="BS164" i="8"/>
  <c r="BL164" i="8"/>
  <c r="BS163" i="8"/>
  <c r="BL163" i="8"/>
  <c r="BS162" i="8"/>
  <c r="BL162" i="8"/>
  <c r="BS161" i="8"/>
  <c r="BL161" i="8"/>
  <c r="BS160" i="8"/>
  <c r="BL160" i="8"/>
  <c r="BS159" i="8"/>
  <c r="BL159" i="8"/>
  <c r="BS158" i="8"/>
  <c r="BL158" i="8"/>
  <c r="BS157" i="8"/>
  <c r="BL157" i="8"/>
  <c r="BS156" i="8"/>
  <c r="BL156" i="8"/>
  <c r="BS155" i="8"/>
  <c r="BL155" i="8"/>
  <c r="BS154" i="8"/>
  <c r="BL154" i="8"/>
  <c r="BS153" i="8"/>
  <c r="BL153" i="8"/>
  <c r="BS152" i="8"/>
  <c r="BL152" i="8"/>
  <c r="BS151" i="8"/>
  <c r="BL151" i="8"/>
  <c r="BS150" i="8"/>
  <c r="BL150" i="8"/>
  <c r="BS149" i="8"/>
  <c r="BL149" i="8"/>
  <c r="BS148" i="8"/>
  <c r="BL148" i="8"/>
  <c r="BS147" i="8"/>
  <c r="BL147" i="8"/>
  <c r="BS146" i="8"/>
  <c r="BL146" i="8"/>
  <c r="BS145" i="8"/>
  <c r="BL145" i="8"/>
  <c r="BS144" i="8"/>
  <c r="BL144" i="8"/>
  <c r="BS143" i="8"/>
  <c r="BL143" i="8"/>
  <c r="BS142" i="8"/>
  <c r="BL142" i="8"/>
  <c r="BS141" i="8"/>
  <c r="BL141" i="8"/>
  <c r="BS140" i="8"/>
  <c r="BL140" i="8"/>
  <c r="BS139" i="8"/>
  <c r="BL139" i="8"/>
  <c r="BS138" i="8"/>
  <c r="BL138" i="8"/>
  <c r="BS137" i="8"/>
  <c r="BL137" i="8"/>
  <c r="BS136" i="8"/>
  <c r="BL136" i="8"/>
  <c r="BS135" i="8"/>
  <c r="BL135" i="8"/>
  <c r="BS134" i="8"/>
  <c r="BL134" i="8"/>
  <c r="BS133" i="8"/>
  <c r="BL133" i="8"/>
  <c r="BS132" i="8"/>
  <c r="BL132" i="8"/>
  <c r="BS131" i="8"/>
  <c r="BL131" i="8"/>
  <c r="BS130" i="8"/>
  <c r="BL130" i="8"/>
  <c r="BS129" i="8"/>
  <c r="BL129" i="8"/>
  <c r="BS128" i="8"/>
  <c r="BL128" i="8"/>
  <c r="BS127" i="8"/>
  <c r="BL127" i="8"/>
  <c r="BS126" i="8"/>
  <c r="BL126" i="8"/>
  <c r="BS125" i="8"/>
  <c r="BL125" i="8"/>
  <c r="BS124" i="8"/>
  <c r="BL124" i="8"/>
  <c r="BS123" i="8"/>
  <c r="BL123" i="8"/>
  <c r="BS122" i="8"/>
  <c r="BL122" i="8"/>
  <c r="BS121" i="8"/>
  <c r="BL121" i="8"/>
  <c r="BS120" i="8"/>
  <c r="BL120" i="8"/>
  <c r="BS119" i="8"/>
  <c r="BL119" i="8"/>
  <c r="BS118" i="8"/>
  <c r="BL118" i="8"/>
  <c r="BS117" i="8"/>
  <c r="BL117" i="8"/>
  <c r="BS116" i="8"/>
  <c r="BL116" i="8"/>
  <c r="BS115" i="8"/>
  <c r="BL115" i="8"/>
  <c r="BS114" i="8"/>
  <c r="BL114" i="8"/>
  <c r="BS113" i="8"/>
  <c r="BL113" i="8"/>
  <c r="BS112" i="8"/>
  <c r="BL112" i="8"/>
  <c r="BS111" i="8"/>
  <c r="BL111" i="8"/>
  <c r="BS110" i="8"/>
  <c r="BL110" i="8"/>
  <c r="BS109" i="8"/>
  <c r="BL109" i="8"/>
  <c r="BS108" i="8"/>
  <c r="BL108" i="8"/>
  <c r="BS107" i="8"/>
  <c r="BL107" i="8"/>
  <c r="BS106" i="8"/>
  <c r="BL106" i="8"/>
  <c r="BS105" i="8"/>
  <c r="BL105" i="8"/>
  <c r="BS104" i="8"/>
  <c r="BL104" i="8"/>
  <c r="BS103" i="8"/>
  <c r="BL103" i="8"/>
  <c r="BS102" i="8"/>
  <c r="BL102" i="8"/>
  <c r="BS101" i="8"/>
  <c r="BL101" i="8"/>
  <c r="BS100" i="8"/>
  <c r="BL100" i="8"/>
  <c r="BS99" i="8"/>
  <c r="BL99" i="8"/>
  <c r="BS98" i="8"/>
  <c r="BL98" i="8"/>
  <c r="BS97" i="8"/>
  <c r="BL97" i="8"/>
  <c r="BS96" i="8"/>
  <c r="BL96" i="8"/>
  <c r="BS95" i="8"/>
  <c r="BL95" i="8"/>
  <c r="BS94" i="8"/>
  <c r="BL94" i="8"/>
  <c r="BS93" i="8"/>
  <c r="BL93" i="8"/>
  <c r="BS92" i="8"/>
  <c r="BL92" i="8"/>
  <c r="BS91" i="8"/>
  <c r="BL91" i="8"/>
  <c r="BS90" i="8"/>
  <c r="BL90" i="8"/>
  <c r="BS89" i="8"/>
  <c r="BL89" i="8"/>
  <c r="BS88" i="8"/>
  <c r="BL88" i="8"/>
  <c r="BS87" i="8"/>
  <c r="BL87" i="8"/>
  <c r="BS86" i="8"/>
  <c r="BL86" i="8"/>
  <c r="BS85" i="8"/>
  <c r="BL85" i="8"/>
  <c r="BS84" i="8"/>
  <c r="BL84" i="8"/>
  <c r="BS83" i="8"/>
  <c r="BL83" i="8"/>
  <c r="BS82" i="8"/>
  <c r="BL82" i="8"/>
  <c r="BS81" i="8"/>
  <c r="BL81" i="8"/>
  <c r="BS80" i="8"/>
  <c r="BL80" i="8"/>
  <c r="BS79" i="8"/>
  <c r="BL79" i="8"/>
  <c r="BS78" i="8"/>
  <c r="BL78" i="8"/>
  <c r="BS77" i="8"/>
  <c r="BL77" i="8"/>
  <c r="BS76" i="8"/>
  <c r="BL76" i="8"/>
  <c r="BS75" i="8"/>
  <c r="BL75" i="8"/>
  <c r="BS74" i="8"/>
  <c r="BL74" i="8"/>
  <c r="BS73" i="8"/>
  <c r="BL73" i="8"/>
  <c r="BS72" i="8"/>
  <c r="BL72" i="8"/>
  <c r="BS71" i="8"/>
  <c r="BL71" i="8"/>
  <c r="BS70" i="8"/>
  <c r="BL70" i="8"/>
  <c r="BS69" i="8"/>
  <c r="BL69" i="8"/>
  <c r="BS68" i="8"/>
  <c r="BL68" i="8"/>
  <c r="BS67" i="8"/>
  <c r="BL67" i="8"/>
  <c r="BS66" i="8"/>
  <c r="BL66" i="8"/>
  <c r="BS65" i="8"/>
  <c r="BL65" i="8"/>
  <c r="BS64" i="8"/>
  <c r="BL64" i="8"/>
  <c r="BS63" i="8"/>
  <c r="BL63" i="8"/>
  <c r="BS62" i="8"/>
  <c r="BL62" i="8"/>
  <c r="BS61" i="8"/>
  <c r="BL61" i="8"/>
  <c r="BS60" i="8"/>
  <c r="BL60" i="8"/>
  <c r="BS59" i="8"/>
  <c r="BL59" i="8"/>
  <c r="BS58" i="8"/>
  <c r="BL58" i="8"/>
  <c r="BS57" i="8"/>
  <c r="BL57" i="8"/>
  <c r="BS56" i="8"/>
  <c r="BL56" i="8"/>
  <c r="BS55" i="8"/>
  <c r="BL55" i="8"/>
  <c r="BS54" i="8"/>
  <c r="BL54" i="8"/>
  <c r="BS53" i="8"/>
  <c r="BL53" i="8"/>
  <c r="BS52" i="8"/>
  <c r="BL52" i="8"/>
  <c r="BS51" i="8"/>
  <c r="BL51" i="8"/>
  <c r="BS50" i="8"/>
  <c r="BL50" i="8"/>
  <c r="BS49" i="8"/>
  <c r="BL49" i="8"/>
  <c r="BS48" i="8"/>
  <c r="BL48" i="8"/>
  <c r="BS47" i="8"/>
  <c r="BL47" i="8"/>
  <c r="BS46" i="8"/>
  <c r="BL46" i="8"/>
  <c r="BS45" i="8"/>
  <c r="BL45" i="8"/>
  <c r="BS44" i="8"/>
  <c r="BL44" i="8"/>
  <c r="BS43" i="8"/>
  <c r="BL43" i="8"/>
  <c r="BS42" i="8"/>
  <c r="BL42" i="8"/>
  <c r="BS41" i="8"/>
  <c r="BL41" i="8"/>
  <c r="BS40" i="8"/>
  <c r="BL40" i="8"/>
  <c r="BS39" i="8"/>
  <c r="BL39" i="8"/>
  <c r="BM39" i="8" s="1"/>
  <c r="BS38" i="8"/>
  <c r="BT38" i="8" s="1"/>
  <c r="BL38" i="8"/>
  <c r="BM38" i="8" s="1"/>
  <c r="BS37" i="8"/>
  <c r="BL37" i="8"/>
  <c r="BS36" i="8"/>
  <c r="BL36" i="8"/>
  <c r="BS35" i="8"/>
  <c r="BL35" i="8"/>
  <c r="BS34" i="8"/>
  <c r="BL34" i="8"/>
  <c r="BS33" i="8"/>
  <c r="BL33" i="8"/>
  <c r="BS32" i="8"/>
  <c r="BL32" i="8"/>
  <c r="BS31" i="8"/>
  <c r="BL31" i="8"/>
  <c r="BS30" i="8"/>
  <c r="BL30" i="8"/>
  <c r="BS29" i="8"/>
  <c r="BL29" i="8"/>
  <c r="BS28" i="8"/>
  <c r="BL28" i="8"/>
  <c r="BS27" i="8"/>
  <c r="BL27" i="8"/>
  <c r="BS26" i="8"/>
  <c r="BL26" i="8"/>
  <c r="BS25" i="8"/>
  <c r="BL25" i="8"/>
  <c r="BS24" i="8"/>
  <c r="BL24" i="8"/>
  <c r="BS23" i="8"/>
  <c r="BL23" i="8"/>
  <c r="BS22" i="8"/>
  <c r="BL22" i="8"/>
  <c r="BS21" i="8"/>
  <c r="BL21" i="8"/>
  <c r="BS20" i="8"/>
  <c r="BL20" i="8"/>
  <c r="BS19" i="8"/>
  <c r="BT19" i="8" s="1"/>
  <c r="BL19" i="8"/>
  <c r="BM19" i="8" s="1"/>
  <c r="BS18" i="8"/>
  <c r="BL18" i="8"/>
  <c r="BM18" i="8" s="1"/>
  <c r="BS17" i="8"/>
  <c r="BT17" i="8" s="1"/>
  <c r="BL17" i="8"/>
  <c r="BM17" i="8" s="1"/>
  <c r="BS16" i="8"/>
  <c r="BL16" i="8"/>
  <c r="BS15" i="8"/>
  <c r="BL15" i="8"/>
  <c r="BS14" i="8"/>
  <c r="BL14" i="8"/>
  <c r="BS13" i="8"/>
  <c r="BL13" i="8"/>
  <c r="BM13" i="8" s="1"/>
  <c r="BS12" i="8"/>
  <c r="BT12" i="8" s="1"/>
  <c r="BL12" i="8"/>
  <c r="BM12" i="8" s="1"/>
  <c r="BS11" i="8"/>
  <c r="BL11" i="8"/>
  <c r="BS10" i="8"/>
  <c r="BT10" i="8" s="1"/>
  <c r="BL10" i="8"/>
  <c r="BM10" i="8" s="1"/>
  <c r="BS9" i="8"/>
  <c r="BT9" i="8" s="1"/>
  <c r="BL9" i="8"/>
  <c r="BM9" i="8" s="1"/>
  <c r="BL8" i="8"/>
  <c r="BL7" i="8"/>
  <c r="BL6" i="8"/>
  <c r="BL5" i="8"/>
  <c r="BL4" i="8"/>
  <c r="BL3" i="8"/>
  <c r="BL2" i="8"/>
  <c r="BE10" i="8"/>
  <c r="BF10" i="8" s="1"/>
  <c r="BE11" i="8"/>
  <c r="BF11" i="8" s="1"/>
  <c r="BE12" i="8"/>
  <c r="BF12" i="8" s="1"/>
  <c r="BE13" i="8"/>
  <c r="BF13" i="8" s="1"/>
  <c r="BE14" i="8"/>
  <c r="BE15" i="8"/>
  <c r="BE16" i="8"/>
  <c r="BE17" i="8"/>
  <c r="BF17" i="8" s="1"/>
  <c r="BE18" i="8"/>
  <c r="BF18" i="8" s="1"/>
  <c r="BE19" i="8"/>
  <c r="BF19" i="8" s="1"/>
  <c r="BE20" i="8"/>
  <c r="BE21" i="8"/>
  <c r="BE22" i="8"/>
  <c r="BE23" i="8"/>
  <c r="BE24" i="8"/>
  <c r="BE25" i="8"/>
  <c r="BE26" i="8"/>
  <c r="BE27" i="8"/>
  <c r="BE28" i="8"/>
  <c r="BE29" i="8"/>
  <c r="BE30" i="8"/>
  <c r="BE31" i="8"/>
  <c r="BE33" i="8"/>
  <c r="BE34" i="8"/>
  <c r="BE35" i="8"/>
  <c r="BE36" i="8"/>
  <c r="BE37" i="8"/>
  <c r="BE38" i="8"/>
  <c r="BF38" i="8" s="1"/>
  <c r="BE39" i="8"/>
  <c r="BF39" i="8" s="1"/>
  <c r="BE40" i="8"/>
  <c r="BE41" i="8"/>
  <c r="BE42" i="8"/>
  <c r="BE43" i="8"/>
  <c r="BE44" i="8"/>
  <c r="BE45" i="8"/>
  <c r="BE46" i="8"/>
  <c r="BE47" i="8"/>
  <c r="BE48" i="8"/>
  <c r="BE49" i="8"/>
  <c r="BE50" i="8"/>
  <c r="BE51" i="8"/>
  <c r="BE52" i="8"/>
  <c r="BE53" i="8"/>
  <c r="BE54" i="8"/>
  <c r="BE55" i="8"/>
  <c r="BE56" i="8"/>
  <c r="BE57" i="8"/>
  <c r="BE58" i="8"/>
  <c r="BE59" i="8"/>
  <c r="BE60" i="8"/>
  <c r="BE61" i="8"/>
  <c r="BE62" i="8"/>
  <c r="BE63" i="8"/>
  <c r="BE64" i="8"/>
  <c r="BE65" i="8"/>
  <c r="BE66" i="8"/>
  <c r="BE67" i="8"/>
  <c r="BE68" i="8"/>
  <c r="BE69" i="8"/>
  <c r="BE70" i="8"/>
  <c r="BE71" i="8"/>
  <c r="BE72" i="8"/>
  <c r="BE73" i="8"/>
  <c r="BE74" i="8"/>
  <c r="BE75" i="8"/>
  <c r="BE76" i="8"/>
  <c r="BE77" i="8"/>
  <c r="BE78" i="8"/>
  <c r="BE79" i="8"/>
  <c r="BE80" i="8"/>
  <c r="BE81" i="8"/>
  <c r="BE82" i="8"/>
  <c r="BE83" i="8"/>
  <c r="BE84" i="8"/>
  <c r="BE85" i="8"/>
  <c r="BE86" i="8"/>
  <c r="BE87" i="8"/>
  <c r="BE88" i="8"/>
  <c r="BE89" i="8"/>
  <c r="BE90" i="8"/>
  <c r="BE91" i="8"/>
  <c r="BE92" i="8"/>
  <c r="BE93" i="8"/>
  <c r="BE94" i="8"/>
  <c r="BE95" i="8"/>
  <c r="BE96" i="8"/>
  <c r="BE97" i="8"/>
  <c r="BE98" i="8"/>
  <c r="BE99" i="8"/>
  <c r="BE100" i="8"/>
  <c r="BE101" i="8"/>
  <c r="BE102" i="8"/>
  <c r="BE103" i="8"/>
  <c r="BE104" i="8"/>
  <c r="BE105" i="8"/>
  <c r="BE106" i="8"/>
  <c r="BE107" i="8"/>
  <c r="BE108" i="8"/>
  <c r="BE109" i="8"/>
  <c r="BE110" i="8"/>
  <c r="BE111" i="8"/>
  <c r="BE112" i="8"/>
  <c r="BE113" i="8"/>
  <c r="BE114" i="8"/>
  <c r="BE115" i="8"/>
  <c r="BE116" i="8"/>
  <c r="BE117" i="8"/>
  <c r="BE118" i="8"/>
  <c r="BE119" i="8"/>
  <c r="BE120" i="8"/>
  <c r="BE121" i="8"/>
  <c r="BE122" i="8"/>
  <c r="BE123" i="8"/>
  <c r="BE124" i="8"/>
  <c r="BE125" i="8"/>
  <c r="BE126" i="8"/>
  <c r="BE127" i="8"/>
  <c r="BE128" i="8"/>
  <c r="BE129" i="8"/>
  <c r="BE130" i="8"/>
  <c r="BE131" i="8"/>
  <c r="BE132" i="8"/>
  <c r="BE133" i="8"/>
  <c r="BE134" i="8"/>
  <c r="BE135" i="8"/>
  <c r="BE136" i="8"/>
  <c r="BE137" i="8"/>
  <c r="BE138" i="8"/>
  <c r="BE139" i="8"/>
  <c r="BE140" i="8"/>
  <c r="BE141" i="8"/>
  <c r="BE142" i="8"/>
  <c r="BE143" i="8"/>
  <c r="BE144" i="8"/>
  <c r="BE145" i="8"/>
  <c r="BE146" i="8"/>
  <c r="BE147" i="8"/>
  <c r="BE148" i="8"/>
  <c r="BE149" i="8"/>
  <c r="BE150" i="8"/>
  <c r="BE151" i="8"/>
  <c r="BE152" i="8"/>
  <c r="BE153" i="8"/>
  <c r="BE154" i="8"/>
  <c r="BE155" i="8"/>
  <c r="BE156" i="8"/>
  <c r="BE157" i="8"/>
  <c r="BE158" i="8"/>
  <c r="BE159" i="8"/>
  <c r="BE160" i="8"/>
  <c r="BE161" i="8"/>
  <c r="BE162" i="8"/>
  <c r="BE163" i="8"/>
  <c r="BE164" i="8"/>
  <c r="BE165" i="8"/>
  <c r="BE166" i="8"/>
  <c r="BE167" i="8"/>
  <c r="BE168" i="8"/>
  <c r="BE169" i="8"/>
  <c r="BE170" i="8"/>
  <c r="BE171" i="8"/>
  <c r="BE172" i="8"/>
  <c r="BE173" i="8"/>
  <c r="BE174" i="8"/>
  <c r="BE175" i="8"/>
  <c r="BE176" i="8"/>
  <c r="BE177" i="8"/>
  <c r="BE178" i="8"/>
  <c r="BE179" i="8"/>
  <c r="BE180" i="8"/>
  <c r="BE181" i="8"/>
  <c r="BE182" i="8"/>
  <c r="BE183" i="8"/>
  <c r="BE184" i="8"/>
  <c r="BE185" i="8"/>
  <c r="BE186" i="8"/>
  <c r="BE187" i="8"/>
  <c r="BE188" i="8"/>
  <c r="BE189" i="8"/>
  <c r="BE190" i="8"/>
  <c r="BE191" i="8"/>
  <c r="BE192" i="8"/>
  <c r="BE193" i="8"/>
  <c r="BE194" i="8"/>
  <c r="BE195" i="8"/>
  <c r="BE196" i="8"/>
  <c r="BE197" i="8"/>
  <c r="BE198" i="8"/>
  <c r="BE199" i="8"/>
  <c r="BE200" i="8"/>
  <c r="BE201" i="8"/>
  <c r="BE202" i="8"/>
  <c r="BE203" i="8"/>
  <c r="BE204" i="8"/>
  <c r="BE205" i="8"/>
  <c r="BE206" i="8"/>
  <c r="BE207" i="8"/>
  <c r="BE208" i="8"/>
  <c r="BE209" i="8"/>
  <c r="BE210" i="8"/>
  <c r="BE211" i="8"/>
  <c r="BE212" i="8"/>
  <c r="BE213" i="8"/>
  <c r="BE214" i="8"/>
  <c r="BE215" i="8"/>
  <c r="BE216" i="8"/>
  <c r="BE217" i="8"/>
  <c r="BE218" i="8"/>
  <c r="BE219" i="8"/>
  <c r="BE220" i="8"/>
  <c r="BE221" i="8"/>
  <c r="BE222" i="8"/>
  <c r="BE223" i="8"/>
  <c r="BE224" i="8"/>
  <c r="BE225" i="8"/>
  <c r="BE226" i="8"/>
  <c r="BE227" i="8"/>
  <c r="BE228" i="8"/>
  <c r="BE229" i="8"/>
  <c r="BE230" i="8"/>
  <c r="BE231" i="8"/>
  <c r="BE232" i="8"/>
  <c r="BE233" i="8"/>
  <c r="BE234" i="8"/>
  <c r="BE235" i="8"/>
  <c r="BE236" i="8"/>
  <c r="BE237" i="8"/>
  <c r="BE238" i="8"/>
  <c r="BE239" i="8"/>
  <c r="BE240" i="8"/>
  <c r="BE241" i="8"/>
  <c r="BE242" i="8"/>
  <c r="BE243" i="8"/>
  <c r="BE244" i="8"/>
  <c r="BE245" i="8"/>
  <c r="BE246" i="8"/>
  <c r="BE247" i="8"/>
  <c r="BE248" i="8"/>
  <c r="BE249" i="8"/>
  <c r="BE250" i="8"/>
  <c r="BE251" i="8"/>
  <c r="BE252" i="8"/>
  <c r="BE253" i="8"/>
  <c r="BE254" i="8"/>
  <c r="BE255" i="8"/>
  <c r="BE256" i="8"/>
  <c r="BE257" i="8"/>
  <c r="BE258" i="8"/>
  <c r="BE259" i="8"/>
  <c r="BE260" i="8"/>
  <c r="BE261" i="8"/>
  <c r="BE262" i="8"/>
  <c r="BE263" i="8"/>
  <c r="BE264" i="8"/>
  <c r="BE265" i="8"/>
  <c r="BE266" i="8"/>
  <c r="BE267" i="8"/>
  <c r="BE268" i="8"/>
  <c r="BE269" i="8"/>
  <c r="BE270" i="8"/>
  <c r="BE271" i="8"/>
  <c r="BE272" i="8"/>
  <c r="BE273" i="8"/>
  <c r="BE274" i="8"/>
  <c r="BE275" i="8"/>
  <c r="BE276" i="8"/>
  <c r="BE277" i="8"/>
  <c r="BE278" i="8"/>
  <c r="BE279" i="8"/>
  <c r="BE280" i="8"/>
  <c r="BE281" i="8"/>
  <c r="BE282" i="8"/>
  <c r="BE283" i="8"/>
  <c r="BE284" i="8"/>
  <c r="BE285" i="8"/>
  <c r="BE286" i="8"/>
  <c r="BE287" i="8"/>
  <c r="BE288" i="8"/>
  <c r="BE289" i="8"/>
  <c r="BE290" i="8"/>
  <c r="BE291" i="8"/>
  <c r="BE292" i="8"/>
  <c r="BE293" i="8"/>
  <c r="BE294" i="8"/>
  <c r="BE295" i="8"/>
  <c r="BE296" i="8"/>
  <c r="BE297" i="8"/>
  <c r="BE298" i="8"/>
  <c r="BE299" i="8"/>
  <c r="BE300" i="8"/>
  <c r="BE301" i="8"/>
  <c r="BE302" i="8"/>
  <c r="BE303" i="8"/>
  <c r="BE304" i="8"/>
  <c r="BE305" i="8"/>
  <c r="BE306" i="8"/>
  <c r="BE307" i="8"/>
  <c r="BE308" i="8"/>
  <c r="BE309" i="8"/>
  <c r="BE310" i="8"/>
  <c r="BE311" i="8"/>
  <c r="BE312" i="8"/>
  <c r="BE313" i="8"/>
  <c r="BE314" i="8"/>
  <c r="BE315" i="8"/>
  <c r="BE316" i="8"/>
  <c r="BE317" i="8"/>
  <c r="BE318" i="8"/>
  <c r="BE319" i="8"/>
  <c r="BE320" i="8"/>
  <c r="BE321" i="8"/>
  <c r="BE322" i="8"/>
  <c r="BE323" i="8"/>
  <c r="BE324" i="8"/>
  <c r="BE325" i="8"/>
  <c r="BE326" i="8"/>
  <c r="BE327" i="8"/>
  <c r="BE328" i="8"/>
  <c r="BE329" i="8"/>
  <c r="BE330" i="8"/>
  <c r="BE331" i="8"/>
  <c r="BE332" i="8"/>
  <c r="BE333" i="8"/>
  <c r="BE334" i="8"/>
  <c r="BE335" i="8"/>
  <c r="BE336" i="8"/>
  <c r="BE337" i="8"/>
  <c r="BE338" i="8"/>
  <c r="BE339" i="8"/>
  <c r="BE340" i="8"/>
  <c r="BE341" i="8"/>
  <c r="BE342" i="8"/>
  <c r="BE343" i="8"/>
  <c r="BE344" i="8"/>
  <c r="BE345" i="8"/>
  <c r="BE346" i="8"/>
  <c r="BE347" i="8"/>
  <c r="BE348" i="8"/>
  <c r="BE349" i="8"/>
  <c r="BE350" i="8"/>
  <c r="BE351" i="8"/>
  <c r="BE352" i="8"/>
  <c r="BE353" i="8"/>
  <c r="BE354" i="8"/>
  <c r="BE355" i="8"/>
  <c r="BE356" i="8"/>
  <c r="BE357" i="8"/>
  <c r="BE358" i="8"/>
  <c r="BE359" i="8"/>
  <c r="BE360" i="8"/>
  <c r="BE361" i="8"/>
  <c r="BE362" i="8"/>
  <c r="BE363" i="8"/>
  <c r="BE364" i="8"/>
  <c r="BE365" i="8"/>
  <c r="BE366" i="8"/>
  <c r="BE367" i="8"/>
  <c r="BE368" i="8"/>
  <c r="BE369" i="8"/>
  <c r="BE370" i="8"/>
  <c r="BE371" i="8"/>
  <c r="BE372" i="8"/>
  <c r="BE373" i="8"/>
  <c r="BE374" i="8"/>
  <c r="BE375" i="8"/>
  <c r="BE376" i="8"/>
  <c r="BE377" i="8"/>
  <c r="BE378" i="8"/>
  <c r="BE379" i="8"/>
  <c r="BE380" i="8"/>
  <c r="BE381" i="8"/>
  <c r="BE382" i="8"/>
  <c r="BE383" i="8"/>
  <c r="BE384" i="8"/>
  <c r="BE385" i="8"/>
  <c r="BE386" i="8"/>
  <c r="BE387" i="8"/>
  <c r="BE388" i="8"/>
  <c r="BE389" i="8"/>
  <c r="BE390" i="8"/>
  <c r="BE391" i="8"/>
  <c r="BE392" i="8"/>
  <c r="BE393" i="8"/>
  <c r="BE394" i="8"/>
  <c r="BE395" i="8"/>
  <c r="BE9" i="8"/>
  <c r="BF9" i="8" s="1"/>
  <c r="K18" i="4"/>
  <c r="M18" i="11" s="1"/>
  <c r="N18" i="11" s="1"/>
  <c r="K19" i="4"/>
  <c r="M19" i="11" s="1"/>
  <c r="N19" i="11" s="1"/>
  <c r="K20" i="4"/>
  <c r="K21" i="4"/>
  <c r="K22" i="4"/>
  <c r="K23" i="4"/>
  <c r="K24" i="4"/>
  <c r="K25" i="4"/>
  <c r="K26" i="4"/>
  <c r="K27" i="4"/>
  <c r="M32" i="11" s="1"/>
  <c r="N32" i="11" s="1"/>
  <c r="K28" i="4"/>
  <c r="K29" i="4"/>
  <c r="K30" i="4"/>
  <c r="K31" i="4"/>
  <c r="L31" i="4" s="1"/>
  <c r="K32" i="4"/>
  <c r="L32" i="4" s="1"/>
  <c r="K33" i="4"/>
  <c r="L33" i="4" s="1"/>
  <c r="K34" i="4"/>
  <c r="L34" i="4" s="1"/>
  <c r="K35" i="4"/>
  <c r="K36" i="4"/>
  <c r="L36" i="4" s="1"/>
  <c r="K37" i="4"/>
  <c r="M37" i="4" s="1"/>
  <c r="K38" i="4"/>
  <c r="L38" i="4" s="1"/>
  <c r="K39" i="4"/>
  <c r="K40" i="4"/>
  <c r="K41" i="4"/>
  <c r="K42" i="4"/>
  <c r="L42" i="4" s="1"/>
  <c r="K43" i="4"/>
  <c r="L43" i="4" s="1"/>
  <c r="K44" i="4"/>
  <c r="L44" i="4" s="1"/>
  <c r="K45" i="4"/>
  <c r="M45" i="4" s="1"/>
  <c r="K46" i="4"/>
  <c r="L46" i="4" s="1"/>
  <c r="K47" i="4"/>
  <c r="K48" i="4"/>
  <c r="M48" i="4" s="1"/>
  <c r="K49" i="4"/>
  <c r="L49" i="4" s="1"/>
  <c r="K50" i="4"/>
  <c r="L50" i="4" s="1"/>
  <c r="K51" i="4"/>
  <c r="L51" i="4" s="1"/>
  <c r="K52" i="4"/>
  <c r="L52" i="4" s="1"/>
  <c r="K53" i="4"/>
  <c r="L53" i="4" s="1"/>
  <c r="K54" i="4"/>
  <c r="M54" i="4" s="1"/>
  <c r="K55" i="4"/>
  <c r="M55" i="4" s="1"/>
  <c r="L55" i="4"/>
  <c r="K56" i="4"/>
  <c r="L56" i="4" s="1"/>
  <c r="K57" i="4"/>
  <c r="L57" i="4" s="1"/>
  <c r="K58" i="4"/>
  <c r="L58" i="4" s="1"/>
  <c r="K59" i="4"/>
  <c r="M59" i="4" s="1"/>
  <c r="K60" i="4"/>
  <c r="M60" i="4" s="1"/>
  <c r="K61" i="4"/>
  <c r="L61" i="4" s="1"/>
  <c r="K62" i="4"/>
  <c r="L62" i="4" s="1"/>
  <c r="K63" i="4"/>
  <c r="K64" i="4"/>
  <c r="M64" i="4" s="1"/>
  <c r="K65" i="4"/>
  <c r="M65" i="4" s="1"/>
  <c r="K66" i="4"/>
  <c r="M66" i="4" s="1"/>
  <c r="K67" i="4"/>
  <c r="L67" i="4" s="1"/>
  <c r="K68" i="4"/>
  <c r="L68" i="4" s="1"/>
  <c r="K69" i="4"/>
  <c r="K70" i="4"/>
  <c r="M70" i="4" s="1"/>
  <c r="K71" i="4"/>
  <c r="M71" i="4" s="1"/>
  <c r="K72" i="4"/>
  <c r="M72" i="4" s="1"/>
  <c r="K73" i="4"/>
  <c r="L73" i="4" s="1"/>
  <c r="K74" i="4"/>
  <c r="L74" i="4" s="1"/>
  <c r="K75" i="4"/>
  <c r="K76" i="4"/>
  <c r="L76" i="4" s="1"/>
  <c r="K77" i="4"/>
  <c r="M77" i="4" s="1"/>
  <c r="K78" i="4"/>
  <c r="M78" i="4" s="1"/>
  <c r="K79" i="4"/>
  <c r="L79" i="4" s="1"/>
  <c r="K80" i="4"/>
  <c r="L80" i="4" s="1"/>
  <c r="K81" i="4"/>
  <c r="K82" i="4"/>
  <c r="M82" i="4" s="1"/>
  <c r="K83" i="4"/>
  <c r="M83" i="4" s="1"/>
  <c r="K84" i="4"/>
  <c r="L84" i="4" s="1"/>
  <c r="K85" i="4"/>
  <c r="M85" i="4" s="1"/>
  <c r="K86" i="4"/>
  <c r="L86" i="4" s="1"/>
  <c r="K87" i="4"/>
  <c r="K88" i="4"/>
  <c r="M88" i="4" s="1"/>
  <c r="K89" i="4"/>
  <c r="L89" i="4" s="1"/>
  <c r="K90" i="4"/>
  <c r="L90" i="4" s="1"/>
  <c r="K91" i="4"/>
  <c r="L91" i="4" s="1"/>
  <c r="K92" i="4"/>
  <c r="L92" i="4" s="1"/>
  <c r="K93" i="4"/>
  <c r="L93" i="4" s="1"/>
  <c r="K94" i="4"/>
  <c r="M94" i="4" s="1"/>
  <c r="K95" i="4"/>
  <c r="M95" i="4" s="1"/>
  <c r="K96" i="4"/>
  <c r="L96" i="4" s="1"/>
  <c r="K97" i="4"/>
  <c r="L97" i="4" s="1"/>
  <c r="K98" i="4"/>
  <c r="L98" i="4" s="1"/>
  <c r="K99" i="4"/>
  <c r="L99" i="4" s="1"/>
  <c r="K100" i="4"/>
  <c r="M100" i="4" s="1"/>
  <c r="K101" i="4"/>
  <c r="L101" i="4" s="1"/>
  <c r="K102" i="4"/>
  <c r="L102" i="4" s="1"/>
  <c r="K103" i="4"/>
  <c r="K104" i="4"/>
  <c r="M104" i="4" s="1"/>
  <c r="K105" i="4"/>
  <c r="L105" i="4" s="1"/>
  <c r="K106" i="4"/>
  <c r="M106" i="4" s="1"/>
  <c r="K107" i="4"/>
  <c r="L107" i="4" s="1"/>
  <c r="K108" i="4"/>
  <c r="L108" i="4" s="1"/>
  <c r="K109" i="4"/>
  <c r="K110" i="4"/>
  <c r="L110" i="4" s="1"/>
  <c r="K111" i="4"/>
  <c r="M111" i="4" s="1"/>
  <c r="K112" i="4"/>
  <c r="M112" i="4" s="1"/>
  <c r="K113" i="4"/>
  <c r="M113" i="4" s="1"/>
  <c r="K114" i="4"/>
  <c r="L114" i="4" s="1"/>
  <c r="K115" i="4"/>
  <c r="K116" i="4"/>
  <c r="L116" i="4" s="1"/>
  <c r="K117" i="4"/>
  <c r="M117" i="4" s="1"/>
  <c r="K118" i="4"/>
  <c r="L118" i="4" s="1"/>
  <c r="K119" i="4"/>
  <c r="M119" i="4" s="1"/>
  <c r="K120" i="4"/>
  <c r="L120" i="4" s="1"/>
  <c r="K121" i="4"/>
  <c r="K122" i="4"/>
  <c r="L122" i="4" s="1"/>
  <c r="K123" i="4"/>
  <c r="L123" i="4" s="1"/>
  <c r="K124" i="4"/>
  <c r="L124" i="4" s="1"/>
  <c r="K125" i="4"/>
  <c r="M125" i="4" s="1"/>
  <c r="K126" i="4"/>
  <c r="L126" i="4" s="1"/>
  <c r="K127" i="4"/>
  <c r="K128" i="4"/>
  <c r="M128" i="4" s="1"/>
  <c r="K129" i="4"/>
  <c r="L129" i="4" s="1"/>
  <c r="K130" i="4"/>
  <c r="M130" i="4" s="1"/>
  <c r="K131" i="4"/>
  <c r="L131" i="4" s="1"/>
  <c r="K132" i="4"/>
  <c r="L132" i="4" s="1"/>
  <c r="K133" i="4"/>
  <c r="L133" i="4" s="1"/>
  <c r="K134" i="4"/>
  <c r="M134" i="4" s="1"/>
  <c r="K135" i="4"/>
  <c r="L135" i="4" s="1"/>
  <c r="K136" i="4"/>
  <c r="L136" i="4" s="1"/>
  <c r="K137" i="4"/>
  <c r="L137" i="4" s="1"/>
  <c r="K138" i="4"/>
  <c r="L138" i="4" s="1"/>
  <c r="K139" i="4"/>
  <c r="L139" i="4" s="1"/>
  <c r="K140" i="4"/>
  <c r="M140" i="4" s="1"/>
  <c r="K141" i="4"/>
  <c r="L141" i="4" s="1"/>
  <c r="K142" i="4"/>
  <c r="L142" i="4" s="1"/>
  <c r="K143" i="4"/>
  <c r="K144" i="4"/>
  <c r="M144" i="4" s="1"/>
  <c r="K145" i="4"/>
  <c r="L145" i="4" s="1"/>
  <c r="K146" i="4"/>
  <c r="M146" i="4" s="1"/>
  <c r="K147" i="4"/>
  <c r="L147" i="4" s="1"/>
  <c r="K148" i="4"/>
  <c r="L148" i="4" s="1"/>
  <c r="K149" i="4"/>
  <c r="K150" i="4"/>
  <c r="L150" i="4" s="1"/>
  <c r="K151" i="4"/>
  <c r="M151" i="4" s="1"/>
  <c r="K152" i="4"/>
  <c r="M152" i="4" s="1"/>
  <c r="K153" i="4"/>
  <c r="L153" i="4" s="1"/>
  <c r="K154" i="4"/>
  <c r="L154" i="4" s="1"/>
  <c r="K155" i="4"/>
  <c r="K156" i="4"/>
  <c r="L156" i="4" s="1"/>
  <c r="K157" i="4"/>
  <c r="L157" i="4" s="1"/>
  <c r="K158" i="4"/>
  <c r="L158" i="4" s="1"/>
  <c r="K159" i="4"/>
  <c r="L159" i="4" s="1"/>
  <c r="K160" i="4"/>
  <c r="L160" i="4" s="1"/>
  <c r="K161" i="4"/>
  <c r="K162" i="4"/>
  <c r="M162" i="4" s="1"/>
  <c r="K163" i="4"/>
  <c r="L163" i="4" s="1"/>
  <c r="K164" i="4"/>
  <c r="L164" i="4" s="1"/>
  <c r="K165" i="4"/>
  <c r="L165" i="4" s="1"/>
  <c r="K166" i="4"/>
  <c r="K167" i="4"/>
  <c r="K168" i="4"/>
  <c r="M168" i="4" s="1"/>
  <c r="K169" i="4"/>
  <c r="L169" i="4" s="1"/>
  <c r="K170" i="4"/>
  <c r="L170" i="4" s="1"/>
  <c r="K171" i="4"/>
  <c r="L171" i="4" s="1"/>
  <c r="K172" i="4"/>
  <c r="K173" i="4"/>
  <c r="L173" i="4" s="1"/>
  <c r="K174" i="4"/>
  <c r="M174" i="4" s="1"/>
  <c r="K175" i="4"/>
  <c r="L175" i="4" s="1"/>
  <c r="K176" i="4"/>
  <c r="L176" i="4" s="1"/>
  <c r="K177" i="4"/>
  <c r="M177" i="4" s="1"/>
  <c r="L177" i="4"/>
  <c r="K178" i="4"/>
  <c r="L178" i="4" s="1"/>
  <c r="K179" i="4"/>
  <c r="L179" i="4" s="1"/>
  <c r="K180" i="4"/>
  <c r="M180" i="4" s="1"/>
  <c r="K181" i="4"/>
  <c r="L181" i="4" s="1"/>
  <c r="K182" i="4"/>
  <c r="M182" i="4" s="1"/>
  <c r="K183" i="4"/>
  <c r="K184" i="4"/>
  <c r="L184" i="4" s="1"/>
  <c r="K185" i="4"/>
  <c r="L185" i="4" s="1"/>
  <c r="K186" i="4"/>
  <c r="M186" i="4" s="1"/>
  <c r="K187" i="4"/>
  <c r="L187" i="4" s="1"/>
  <c r="K188" i="4"/>
  <c r="M188" i="4" s="1"/>
  <c r="K189" i="4"/>
  <c r="L189" i="4" s="1"/>
  <c r="K190" i="4"/>
  <c r="L190" i="4" s="1"/>
  <c r="K191" i="4"/>
  <c r="L191" i="4" s="1"/>
  <c r="K192" i="4"/>
  <c r="M192" i="4" s="1"/>
  <c r="K193" i="4"/>
  <c r="L193" i="4" s="1"/>
  <c r="K194" i="4"/>
  <c r="M194" i="4" s="1"/>
  <c r="K195" i="4"/>
  <c r="L195" i="4" s="1"/>
  <c r="K196" i="4"/>
  <c r="L196" i="4" s="1"/>
  <c r="K197" i="4"/>
  <c r="L197" i="4" s="1"/>
  <c r="K198" i="4"/>
  <c r="L198" i="4" s="1"/>
  <c r="K199" i="4"/>
  <c r="L199" i="4" s="1"/>
  <c r="K200" i="4"/>
  <c r="M200" i="4" s="1"/>
  <c r="K201" i="4"/>
  <c r="L201" i="4" s="1"/>
  <c r="K202" i="4"/>
  <c r="L202" i="4" s="1"/>
  <c r="K203" i="4"/>
  <c r="L203" i="4" s="1"/>
  <c r="K204" i="4"/>
  <c r="L204" i="4" s="1"/>
  <c r="K205" i="4"/>
  <c r="L205" i="4" s="1"/>
  <c r="K206" i="4"/>
  <c r="M206" i="4" s="1"/>
  <c r="K207" i="4"/>
  <c r="L207" i="4" s="1"/>
  <c r="K208" i="4"/>
  <c r="M208" i="4" s="1"/>
  <c r="K209" i="4"/>
  <c r="L209" i="4" s="1"/>
  <c r="K210" i="4"/>
  <c r="L210" i="4" s="1"/>
  <c r="K211" i="4"/>
  <c r="L211" i="4" s="1"/>
  <c r="K212" i="4"/>
  <c r="M212" i="4" s="1"/>
  <c r="K213" i="4"/>
  <c r="L213" i="4" s="1"/>
  <c r="K214" i="4"/>
  <c r="M214" i="4" s="1"/>
  <c r="K215" i="4"/>
  <c r="L215" i="4" s="1"/>
  <c r="K216" i="4"/>
  <c r="L216" i="4" s="1"/>
  <c r="K217" i="4"/>
  <c r="L217" i="4" s="1"/>
  <c r="K218" i="4"/>
  <c r="L218" i="4" s="1"/>
  <c r="K219" i="4"/>
  <c r="L219" i="4" s="1"/>
  <c r="K220" i="4"/>
  <c r="M220" i="4" s="1"/>
  <c r="K221" i="4"/>
  <c r="L221" i="4" s="1"/>
  <c r="K222" i="4"/>
  <c r="L222" i="4" s="1"/>
  <c r="K223" i="4"/>
  <c r="L223" i="4" s="1"/>
  <c r="K224" i="4"/>
  <c r="L224" i="4" s="1"/>
  <c r="K225" i="4"/>
  <c r="L225" i="4" s="1"/>
  <c r="K226" i="4"/>
  <c r="M226" i="4" s="1"/>
  <c r="K227" i="4"/>
  <c r="L227" i="4" s="1"/>
  <c r="K228" i="4"/>
  <c r="L228" i="4" s="1"/>
  <c r="K229" i="4"/>
  <c r="L229" i="4" s="1"/>
  <c r="K230" i="4"/>
  <c r="L230" i="4" s="1"/>
  <c r="K231" i="4"/>
  <c r="L231" i="4" s="1"/>
  <c r="K232" i="4"/>
  <c r="M232" i="4" s="1"/>
  <c r="K233" i="4"/>
  <c r="L233" i="4" s="1"/>
  <c r="K234" i="4"/>
  <c r="L234" i="4" s="1"/>
  <c r="K235" i="4"/>
  <c r="L235" i="4" s="1"/>
  <c r="K236" i="4"/>
  <c r="M236" i="4" s="1"/>
  <c r="K237" i="4"/>
  <c r="L237" i="4" s="1"/>
  <c r="K238" i="4"/>
  <c r="L238" i="4" s="1"/>
  <c r="K239" i="4"/>
  <c r="L239" i="4" s="1"/>
  <c r="K240" i="4"/>
  <c r="L240" i="4" s="1"/>
  <c r="K241" i="4"/>
  <c r="L241" i="4" s="1"/>
  <c r="K242" i="4"/>
  <c r="L242" i="4" s="1"/>
  <c r="K243" i="4"/>
  <c r="L243" i="4" s="1"/>
  <c r="K244" i="4"/>
  <c r="L244" i="4" s="1"/>
  <c r="K245" i="4"/>
  <c r="L245" i="4" s="1"/>
  <c r="K246" i="4"/>
  <c r="L246" i="4" s="1"/>
  <c r="K247" i="4"/>
  <c r="L247" i="4" s="1"/>
  <c r="K248" i="4"/>
  <c r="M248" i="4" s="1"/>
  <c r="K249" i="4"/>
  <c r="L249" i="4" s="1"/>
  <c r="K250" i="4"/>
  <c r="L250" i="4" s="1"/>
  <c r="K251" i="4"/>
  <c r="M251" i="4" s="1"/>
  <c r="K252" i="4"/>
  <c r="L252" i="4" s="1"/>
  <c r="K253" i="4"/>
  <c r="L253" i="4" s="1"/>
  <c r="K254" i="4"/>
  <c r="M254" i="4" s="1"/>
  <c r="K255" i="4"/>
  <c r="L255" i="4" s="1"/>
  <c r="K256" i="4"/>
  <c r="L256" i="4" s="1"/>
  <c r="K257" i="4"/>
  <c r="L257" i="4" s="1"/>
  <c r="K258" i="4"/>
  <c r="L258" i="4" s="1"/>
  <c r="K259" i="4"/>
  <c r="L259" i="4" s="1"/>
  <c r="K260" i="4"/>
  <c r="M260" i="4" s="1"/>
  <c r="K261" i="4"/>
  <c r="L261" i="4" s="1"/>
  <c r="K262" i="4"/>
  <c r="L262" i="4" s="1"/>
  <c r="K263" i="4"/>
  <c r="L263" i="4" s="1"/>
  <c r="K264" i="4"/>
  <c r="L264" i="4" s="1"/>
  <c r="K265" i="4"/>
  <c r="L265" i="4" s="1"/>
  <c r="K266" i="4"/>
  <c r="M266" i="4" s="1"/>
  <c r="K267" i="4"/>
  <c r="L267" i="4" s="1"/>
  <c r="K268" i="4"/>
  <c r="L268" i="4" s="1"/>
  <c r="K269" i="4"/>
  <c r="L269" i="4" s="1"/>
  <c r="K270" i="4"/>
  <c r="L270" i="4" s="1"/>
  <c r="K271" i="4"/>
  <c r="M271" i="4" s="1"/>
  <c r="K272" i="4"/>
  <c r="M272" i="4" s="1"/>
  <c r="K273" i="4"/>
  <c r="L273" i="4" s="1"/>
  <c r="K274" i="4"/>
  <c r="L274" i="4" s="1"/>
  <c r="K275" i="4"/>
  <c r="L275" i="4" s="1"/>
  <c r="K276" i="4"/>
  <c r="M276" i="4" s="1"/>
  <c r="K277" i="4"/>
  <c r="L277" i="4" s="1"/>
  <c r="K278" i="4"/>
  <c r="L278" i="4" s="1"/>
  <c r="K279" i="4"/>
  <c r="L279" i="4" s="1"/>
  <c r="K280" i="4"/>
  <c r="L280" i="4" s="1"/>
  <c r="K281" i="4"/>
  <c r="L281" i="4" s="1"/>
  <c r="K282" i="4"/>
  <c r="M282" i="4" s="1"/>
  <c r="K283" i="4"/>
  <c r="L283" i="4" s="1"/>
  <c r="K284" i="4"/>
  <c r="L284" i="4" s="1"/>
  <c r="K285" i="4"/>
  <c r="M285" i="4" s="1"/>
  <c r="K286" i="4"/>
  <c r="L286" i="4" s="1"/>
  <c r="K287" i="4"/>
  <c r="L287" i="4" s="1"/>
  <c r="K288" i="4"/>
  <c r="M288" i="4" s="1"/>
  <c r="K289" i="4"/>
  <c r="L289" i="4" s="1"/>
  <c r="K290" i="4"/>
  <c r="L290" i="4" s="1"/>
  <c r="K291" i="4"/>
  <c r="L291" i="4" s="1"/>
  <c r="K292" i="4"/>
  <c r="L292" i="4" s="1"/>
  <c r="K293" i="4"/>
  <c r="M293" i="4" s="1"/>
  <c r="K294" i="4"/>
  <c r="M294" i="4" s="1"/>
  <c r="K295" i="4"/>
  <c r="L295" i="4" s="1"/>
  <c r="K296" i="4"/>
  <c r="L296" i="4" s="1"/>
  <c r="K297" i="4"/>
  <c r="L297" i="4" s="1"/>
  <c r="K298" i="4"/>
  <c r="M298" i="4" s="1"/>
  <c r="K299" i="4"/>
  <c r="L299" i="4" s="1"/>
  <c r="B38" i="4"/>
  <c r="E38" i="4" s="1"/>
  <c r="C38" i="4"/>
  <c r="B39" i="4"/>
  <c r="C39" i="4"/>
  <c r="B40" i="4"/>
  <c r="C40" i="4"/>
  <c r="B41" i="4"/>
  <c r="C41" i="4"/>
  <c r="B42" i="4"/>
  <c r="E42" i="4" s="1"/>
  <c r="C42" i="4"/>
  <c r="B43" i="4"/>
  <c r="C43" i="4"/>
  <c r="B44" i="4"/>
  <c r="C44" i="4"/>
  <c r="B45" i="4"/>
  <c r="C45" i="4"/>
  <c r="B46" i="4"/>
  <c r="E46" i="4" s="1"/>
  <c r="C46" i="4"/>
  <c r="B47" i="4"/>
  <c r="C47" i="4"/>
  <c r="B48" i="4"/>
  <c r="C48" i="4"/>
  <c r="B49" i="4"/>
  <c r="C49" i="4"/>
  <c r="B50" i="4"/>
  <c r="E50" i="4" s="1"/>
  <c r="C50" i="4"/>
  <c r="B51" i="4"/>
  <c r="C51" i="4"/>
  <c r="B52" i="4"/>
  <c r="C52" i="4"/>
  <c r="B53" i="4"/>
  <c r="C53" i="4"/>
  <c r="B54" i="4"/>
  <c r="E54" i="4" s="1"/>
  <c r="C54" i="4"/>
  <c r="B55" i="4"/>
  <c r="C55" i="4"/>
  <c r="B56" i="4"/>
  <c r="C56" i="4"/>
  <c r="B57" i="4"/>
  <c r="C57" i="4"/>
  <c r="B58" i="4"/>
  <c r="E58" i="4" s="1"/>
  <c r="C58" i="4"/>
  <c r="B59" i="4"/>
  <c r="C59" i="4"/>
  <c r="B60" i="4"/>
  <c r="C60" i="4"/>
  <c r="B61" i="4"/>
  <c r="C61" i="4"/>
  <c r="B62" i="4"/>
  <c r="C62" i="4"/>
  <c r="B63" i="4"/>
  <c r="C63" i="4"/>
  <c r="B64" i="4"/>
  <c r="C64" i="4"/>
  <c r="B65" i="4"/>
  <c r="C65" i="4"/>
  <c r="B66" i="4"/>
  <c r="C66" i="4"/>
  <c r="B67" i="4"/>
  <c r="C67" i="4"/>
  <c r="B68" i="4"/>
  <c r="C68" i="4"/>
  <c r="B69" i="4"/>
  <c r="C69" i="4"/>
  <c r="B70" i="4"/>
  <c r="C70" i="4"/>
  <c r="B71" i="4"/>
  <c r="C71" i="4"/>
  <c r="B72" i="4"/>
  <c r="C72" i="4"/>
  <c r="B73" i="4"/>
  <c r="C73" i="4"/>
  <c r="B74" i="4"/>
  <c r="C74" i="4"/>
  <c r="B75" i="4"/>
  <c r="C75" i="4"/>
  <c r="B76" i="4"/>
  <c r="C76" i="4"/>
  <c r="B77" i="4"/>
  <c r="C77" i="4"/>
  <c r="B78" i="4"/>
  <c r="C78" i="4"/>
  <c r="B79" i="4"/>
  <c r="C79" i="4"/>
  <c r="B80" i="4"/>
  <c r="C80" i="4"/>
  <c r="B81" i="4"/>
  <c r="C81" i="4"/>
  <c r="B82" i="4"/>
  <c r="C82" i="4"/>
  <c r="B83" i="4"/>
  <c r="C83" i="4"/>
  <c r="B84" i="4"/>
  <c r="C84" i="4"/>
  <c r="B85" i="4"/>
  <c r="C85" i="4"/>
  <c r="B86" i="4"/>
  <c r="C86" i="4"/>
  <c r="B87" i="4"/>
  <c r="C87" i="4"/>
  <c r="B88" i="4"/>
  <c r="C88" i="4"/>
  <c r="B89" i="4"/>
  <c r="C89" i="4"/>
  <c r="B90" i="4"/>
  <c r="C90" i="4"/>
  <c r="B91" i="4"/>
  <c r="C91" i="4"/>
  <c r="B92" i="4"/>
  <c r="C92" i="4"/>
  <c r="B93" i="4"/>
  <c r="C93" i="4"/>
  <c r="B94" i="4"/>
  <c r="C94" i="4"/>
  <c r="B95" i="4"/>
  <c r="C95" i="4"/>
  <c r="B96" i="4"/>
  <c r="C96" i="4"/>
  <c r="B97" i="4"/>
  <c r="C97" i="4"/>
  <c r="B98" i="4"/>
  <c r="C98" i="4"/>
  <c r="B99" i="4"/>
  <c r="C99" i="4"/>
  <c r="B100" i="4"/>
  <c r="C100" i="4"/>
  <c r="B101" i="4"/>
  <c r="C101" i="4"/>
  <c r="B102" i="4"/>
  <c r="C102" i="4"/>
  <c r="B103" i="4"/>
  <c r="C103" i="4"/>
  <c r="B104" i="4"/>
  <c r="C104" i="4"/>
  <c r="B105" i="4"/>
  <c r="C105" i="4"/>
  <c r="B106" i="4"/>
  <c r="C106" i="4"/>
  <c r="B107" i="4"/>
  <c r="C107" i="4"/>
  <c r="B108" i="4"/>
  <c r="C108" i="4"/>
  <c r="B109" i="4"/>
  <c r="C109" i="4"/>
  <c r="B110" i="4"/>
  <c r="C110" i="4"/>
  <c r="B111" i="4"/>
  <c r="C111" i="4"/>
  <c r="B112" i="4"/>
  <c r="C112" i="4"/>
  <c r="B113" i="4"/>
  <c r="C113" i="4"/>
  <c r="B114" i="4"/>
  <c r="C114" i="4"/>
  <c r="B115" i="4"/>
  <c r="C115" i="4"/>
  <c r="B116" i="4"/>
  <c r="C116" i="4"/>
  <c r="B117" i="4"/>
  <c r="C117" i="4"/>
  <c r="B118" i="4"/>
  <c r="C118" i="4"/>
  <c r="B119" i="4"/>
  <c r="C119" i="4"/>
  <c r="B120" i="4"/>
  <c r="C120" i="4"/>
  <c r="B121" i="4"/>
  <c r="C121" i="4"/>
  <c r="B122" i="4"/>
  <c r="C122" i="4"/>
  <c r="B123" i="4"/>
  <c r="C123" i="4"/>
  <c r="B124" i="4"/>
  <c r="C124" i="4"/>
  <c r="B125" i="4"/>
  <c r="C125" i="4"/>
  <c r="B126" i="4"/>
  <c r="C126" i="4"/>
  <c r="B127" i="4"/>
  <c r="C127" i="4"/>
  <c r="B128" i="4"/>
  <c r="C128" i="4"/>
  <c r="B129" i="4"/>
  <c r="C129" i="4"/>
  <c r="B130" i="4"/>
  <c r="C130" i="4"/>
  <c r="B131" i="4"/>
  <c r="C131" i="4"/>
  <c r="B132" i="4"/>
  <c r="C132" i="4"/>
  <c r="B133" i="4"/>
  <c r="C133" i="4"/>
  <c r="B134" i="4"/>
  <c r="C134" i="4"/>
  <c r="B135" i="4"/>
  <c r="C135" i="4"/>
  <c r="B136" i="4"/>
  <c r="C136" i="4"/>
  <c r="B137" i="4"/>
  <c r="C137" i="4"/>
  <c r="B138" i="4"/>
  <c r="C138" i="4"/>
  <c r="B139" i="4"/>
  <c r="C139" i="4"/>
  <c r="B140" i="4"/>
  <c r="C140" i="4"/>
  <c r="B141" i="4"/>
  <c r="C141" i="4"/>
  <c r="B142" i="4"/>
  <c r="C142" i="4"/>
  <c r="B143" i="4"/>
  <c r="C143" i="4"/>
  <c r="B144" i="4"/>
  <c r="C144" i="4"/>
  <c r="B145" i="4"/>
  <c r="C145" i="4"/>
  <c r="B146" i="4"/>
  <c r="C146" i="4"/>
  <c r="B147" i="4"/>
  <c r="C147" i="4"/>
  <c r="B148" i="4"/>
  <c r="C148" i="4"/>
  <c r="B149" i="4"/>
  <c r="C149" i="4"/>
  <c r="B150" i="4"/>
  <c r="C150" i="4"/>
  <c r="B151" i="4"/>
  <c r="C151" i="4"/>
  <c r="B152" i="4"/>
  <c r="C152" i="4"/>
  <c r="B153" i="4"/>
  <c r="C153" i="4"/>
  <c r="B154" i="4"/>
  <c r="C154" i="4"/>
  <c r="B155" i="4"/>
  <c r="C155" i="4"/>
  <c r="B156" i="4"/>
  <c r="C156" i="4"/>
  <c r="B157" i="4"/>
  <c r="C157" i="4"/>
  <c r="B158" i="4"/>
  <c r="C158" i="4"/>
  <c r="B159" i="4"/>
  <c r="C159" i="4"/>
  <c r="B160" i="4"/>
  <c r="C160" i="4"/>
  <c r="B161" i="4"/>
  <c r="C161" i="4"/>
  <c r="B162" i="4"/>
  <c r="C162" i="4"/>
  <c r="B163" i="4"/>
  <c r="C163" i="4"/>
  <c r="B164" i="4"/>
  <c r="C164" i="4"/>
  <c r="B165" i="4"/>
  <c r="C165" i="4"/>
  <c r="B166" i="4"/>
  <c r="C166" i="4"/>
  <c r="B167" i="4"/>
  <c r="C167" i="4"/>
  <c r="B168" i="4"/>
  <c r="C168" i="4"/>
  <c r="B169" i="4"/>
  <c r="C169" i="4"/>
  <c r="B170" i="4"/>
  <c r="C170" i="4"/>
  <c r="B171" i="4"/>
  <c r="C171" i="4"/>
  <c r="B172" i="4"/>
  <c r="C172" i="4"/>
  <c r="B173" i="4"/>
  <c r="C173" i="4"/>
  <c r="B174" i="4"/>
  <c r="C174" i="4"/>
  <c r="B175" i="4"/>
  <c r="C175" i="4"/>
  <c r="B176" i="4"/>
  <c r="C176" i="4"/>
  <c r="B177" i="4"/>
  <c r="C177" i="4"/>
  <c r="B178" i="4"/>
  <c r="C178" i="4"/>
  <c r="B179" i="4"/>
  <c r="C179" i="4"/>
  <c r="B180" i="4"/>
  <c r="C180" i="4"/>
  <c r="B181" i="4"/>
  <c r="C181" i="4"/>
  <c r="B182" i="4"/>
  <c r="C182" i="4"/>
  <c r="B183" i="4"/>
  <c r="C183" i="4"/>
  <c r="B184" i="4"/>
  <c r="C184" i="4"/>
  <c r="B185" i="4"/>
  <c r="C185" i="4"/>
  <c r="B186" i="4"/>
  <c r="C186" i="4"/>
  <c r="B187" i="4"/>
  <c r="C187" i="4"/>
  <c r="B188" i="4"/>
  <c r="C188" i="4"/>
  <c r="B189" i="4"/>
  <c r="C189" i="4"/>
  <c r="B190" i="4"/>
  <c r="C190" i="4"/>
  <c r="B191" i="4"/>
  <c r="C191" i="4"/>
  <c r="B192" i="4"/>
  <c r="C192" i="4"/>
  <c r="B193" i="4"/>
  <c r="C193" i="4"/>
  <c r="B194" i="4"/>
  <c r="C194" i="4"/>
  <c r="B195" i="4"/>
  <c r="C195" i="4"/>
  <c r="B196" i="4"/>
  <c r="C196" i="4"/>
  <c r="B197" i="4"/>
  <c r="C197" i="4"/>
  <c r="B198" i="4"/>
  <c r="C198" i="4"/>
  <c r="B199" i="4"/>
  <c r="C199" i="4"/>
  <c r="B200" i="4"/>
  <c r="C200" i="4"/>
  <c r="B201" i="4"/>
  <c r="C201" i="4"/>
  <c r="B202" i="4"/>
  <c r="C202" i="4"/>
  <c r="B203" i="4"/>
  <c r="C203" i="4"/>
  <c r="B204" i="4"/>
  <c r="C204" i="4"/>
  <c r="B205" i="4"/>
  <c r="C205" i="4"/>
  <c r="B206" i="4"/>
  <c r="C206" i="4"/>
  <c r="B207" i="4"/>
  <c r="C207" i="4"/>
  <c r="B208" i="4"/>
  <c r="C208" i="4"/>
  <c r="B209" i="4"/>
  <c r="C209" i="4"/>
  <c r="B210" i="4"/>
  <c r="C210" i="4"/>
  <c r="B211" i="4"/>
  <c r="C211" i="4"/>
  <c r="B212" i="4"/>
  <c r="C212" i="4"/>
  <c r="B213" i="4"/>
  <c r="C213" i="4"/>
  <c r="B214" i="4"/>
  <c r="C214" i="4"/>
  <c r="B215" i="4"/>
  <c r="C215" i="4"/>
  <c r="B216" i="4"/>
  <c r="C216" i="4"/>
  <c r="B217" i="4"/>
  <c r="C217" i="4"/>
  <c r="B218" i="4"/>
  <c r="C218" i="4"/>
  <c r="B219" i="4"/>
  <c r="C219" i="4"/>
  <c r="B220" i="4"/>
  <c r="C220" i="4"/>
  <c r="B221" i="4"/>
  <c r="C221" i="4"/>
  <c r="B222" i="4"/>
  <c r="C222" i="4"/>
  <c r="B223" i="4"/>
  <c r="C223" i="4"/>
  <c r="B224" i="4"/>
  <c r="C224" i="4"/>
  <c r="B225" i="4"/>
  <c r="C225" i="4"/>
  <c r="B226" i="4"/>
  <c r="C226" i="4"/>
  <c r="B227" i="4"/>
  <c r="C227" i="4"/>
  <c r="B228" i="4"/>
  <c r="C228" i="4"/>
  <c r="B229" i="4"/>
  <c r="C229" i="4"/>
  <c r="B230" i="4"/>
  <c r="C230" i="4"/>
  <c r="B231" i="4"/>
  <c r="C231" i="4"/>
  <c r="B232" i="4"/>
  <c r="C232" i="4"/>
  <c r="B233" i="4"/>
  <c r="C233" i="4"/>
  <c r="B234" i="4"/>
  <c r="C234" i="4"/>
  <c r="B235" i="4"/>
  <c r="C235" i="4"/>
  <c r="B236" i="4"/>
  <c r="C236" i="4"/>
  <c r="B237" i="4"/>
  <c r="C237" i="4"/>
  <c r="B238" i="4"/>
  <c r="C238" i="4"/>
  <c r="B239" i="4"/>
  <c r="C239" i="4"/>
  <c r="B240" i="4"/>
  <c r="C240" i="4"/>
  <c r="B241" i="4"/>
  <c r="C241" i="4"/>
  <c r="B242" i="4"/>
  <c r="C242" i="4"/>
  <c r="B243" i="4"/>
  <c r="C243" i="4"/>
  <c r="B244" i="4"/>
  <c r="C244" i="4"/>
  <c r="B245" i="4"/>
  <c r="C245" i="4"/>
  <c r="B246" i="4"/>
  <c r="C246" i="4"/>
  <c r="B247" i="4"/>
  <c r="C247" i="4"/>
  <c r="B248" i="4"/>
  <c r="C248" i="4"/>
  <c r="B249" i="4"/>
  <c r="C249" i="4"/>
  <c r="B250" i="4"/>
  <c r="C250" i="4"/>
  <c r="B251" i="4"/>
  <c r="C251" i="4"/>
  <c r="B252" i="4"/>
  <c r="C252" i="4"/>
  <c r="B253" i="4"/>
  <c r="C253" i="4"/>
  <c r="B254" i="4"/>
  <c r="C254" i="4"/>
  <c r="B255" i="4"/>
  <c r="C255" i="4"/>
  <c r="B256" i="4"/>
  <c r="C256" i="4"/>
  <c r="B257" i="4"/>
  <c r="C257" i="4"/>
  <c r="B258" i="4"/>
  <c r="C258" i="4"/>
  <c r="B259" i="4"/>
  <c r="C259" i="4"/>
  <c r="B260" i="4"/>
  <c r="C260" i="4"/>
  <c r="B261" i="4"/>
  <c r="C261" i="4"/>
  <c r="B262" i="4"/>
  <c r="C262" i="4"/>
  <c r="B263" i="4"/>
  <c r="C263" i="4"/>
  <c r="B264" i="4"/>
  <c r="C264" i="4"/>
  <c r="B265" i="4"/>
  <c r="C265" i="4"/>
  <c r="B266" i="4"/>
  <c r="C266" i="4"/>
  <c r="B267" i="4"/>
  <c r="C267" i="4"/>
  <c r="B268" i="4"/>
  <c r="C268" i="4"/>
  <c r="B269" i="4"/>
  <c r="C269" i="4"/>
  <c r="B270" i="4"/>
  <c r="C270" i="4"/>
  <c r="B271" i="4"/>
  <c r="C271" i="4"/>
  <c r="B272" i="4"/>
  <c r="C272" i="4"/>
  <c r="B273" i="4"/>
  <c r="C273" i="4"/>
  <c r="B274" i="4"/>
  <c r="C274" i="4"/>
  <c r="B275" i="4"/>
  <c r="C275" i="4"/>
  <c r="B276" i="4"/>
  <c r="C276" i="4"/>
  <c r="B277" i="4"/>
  <c r="C277" i="4"/>
  <c r="B278" i="4"/>
  <c r="C278" i="4"/>
  <c r="B279" i="4"/>
  <c r="C279" i="4"/>
  <c r="B280" i="4"/>
  <c r="C280" i="4"/>
  <c r="B281" i="4"/>
  <c r="C281" i="4"/>
  <c r="B282" i="4"/>
  <c r="C282" i="4"/>
  <c r="B283" i="4"/>
  <c r="C283" i="4"/>
  <c r="B284" i="4"/>
  <c r="C284" i="4"/>
  <c r="B285" i="4"/>
  <c r="C285" i="4"/>
  <c r="B286" i="4"/>
  <c r="C286" i="4"/>
  <c r="B287" i="4"/>
  <c r="C287" i="4"/>
  <c r="B288" i="4"/>
  <c r="C288" i="4"/>
  <c r="B289" i="4"/>
  <c r="C289" i="4"/>
  <c r="B290" i="4"/>
  <c r="C290" i="4"/>
  <c r="B291" i="4"/>
  <c r="C291" i="4"/>
  <c r="B292" i="4"/>
  <c r="C292" i="4"/>
  <c r="B293" i="4"/>
  <c r="C293" i="4"/>
  <c r="B294" i="4"/>
  <c r="C294" i="4"/>
  <c r="B295" i="4"/>
  <c r="C295" i="4"/>
  <c r="B296" i="4"/>
  <c r="C296" i="4"/>
  <c r="B297" i="4"/>
  <c r="C297" i="4"/>
  <c r="B298" i="4"/>
  <c r="C298" i="4"/>
  <c r="B299" i="4"/>
  <c r="C299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2" i="4"/>
  <c r="L35" i="9"/>
  <c r="L69" i="9"/>
  <c r="L176" i="9"/>
  <c r="N4" i="9"/>
  <c r="N5" i="9"/>
  <c r="N7" i="9"/>
  <c r="N9" i="9"/>
  <c r="N11" i="9"/>
  <c r="N12" i="9"/>
  <c r="J13" i="9"/>
  <c r="L14" i="9"/>
  <c r="L15" i="9"/>
  <c r="K15" i="9"/>
  <c r="N16" i="9"/>
  <c r="N17" i="9"/>
  <c r="N19" i="9"/>
  <c r="N20" i="9"/>
  <c r="L21" i="9"/>
  <c r="L22" i="9"/>
  <c r="N23" i="9"/>
  <c r="N26" i="9"/>
  <c r="L29" i="9"/>
  <c r="N30" i="9"/>
  <c r="J30" i="9"/>
  <c r="N32" i="9"/>
  <c r="N34" i="9"/>
  <c r="N35" i="9"/>
  <c r="N37" i="9"/>
  <c r="N38" i="9"/>
  <c r="K38" i="9"/>
  <c r="N40" i="9"/>
  <c r="M41" i="9"/>
  <c r="N42" i="9"/>
  <c r="N44" i="9"/>
  <c r="G2" i="7"/>
  <c r="H2" i="7" s="1"/>
  <c r="N45" i="9"/>
  <c r="G3" i="7"/>
  <c r="H3" i="7" s="1"/>
  <c r="H4" i="4"/>
  <c r="G4" i="7"/>
  <c r="H4" i="7" s="1"/>
  <c r="K46" i="9"/>
  <c r="G5" i="7"/>
  <c r="H5" i="7" s="1"/>
  <c r="H6" i="4"/>
  <c r="G6" i="7"/>
  <c r="H6" i="7" s="1"/>
  <c r="K48" i="9"/>
  <c r="L49" i="9"/>
  <c r="M49" i="9"/>
  <c r="L50" i="9"/>
  <c r="G7" i="7"/>
  <c r="H7" i="7" s="1"/>
  <c r="G8" i="7"/>
  <c r="H8" i="7" s="1"/>
  <c r="N53" i="9"/>
  <c r="G9" i="7"/>
  <c r="H9" i="7" s="1"/>
  <c r="G10" i="7"/>
  <c r="H10" i="7" s="1"/>
  <c r="K54" i="9"/>
  <c r="G11" i="7"/>
  <c r="L56" i="9"/>
  <c r="J56" i="9"/>
  <c r="L57" i="9"/>
  <c r="M57" i="9"/>
  <c r="N58" i="9"/>
  <c r="G12" i="7"/>
  <c r="N60" i="9"/>
  <c r="G14" i="7"/>
  <c r="G16" i="7"/>
  <c r="J62" i="9"/>
  <c r="L63" i="9"/>
  <c r="L64" i="9"/>
  <c r="M66" i="9"/>
  <c r="G18" i="7"/>
  <c r="G20" i="7"/>
  <c r="G21" i="7"/>
  <c r="K70" i="9"/>
  <c r="L71" i="9"/>
  <c r="N74" i="9"/>
  <c r="L77" i="9"/>
  <c r="J78" i="9"/>
  <c r="L79" i="9"/>
  <c r="L80" i="9"/>
  <c r="H37" i="7"/>
  <c r="L85" i="9"/>
  <c r="H38" i="4"/>
  <c r="H40" i="4"/>
  <c r="L89" i="9"/>
  <c r="M89" i="9"/>
  <c r="N90" i="9"/>
  <c r="N93" i="9"/>
  <c r="J94" i="9"/>
  <c r="H46" i="4"/>
  <c r="H47" i="4"/>
  <c r="L98" i="9"/>
  <c r="M99" i="9"/>
  <c r="N101" i="9"/>
  <c r="H52" i="4"/>
  <c r="L105" i="9"/>
  <c r="J105" i="9"/>
  <c r="N106" i="9"/>
  <c r="M107" i="9"/>
  <c r="N109" i="9"/>
  <c r="H56" i="4"/>
  <c r="L112" i="9"/>
  <c r="L113" i="9"/>
  <c r="M113" i="9"/>
  <c r="N114" i="9"/>
  <c r="N117" i="9"/>
  <c r="K118" i="9"/>
  <c r="L119" i="9"/>
  <c r="L120" i="9"/>
  <c r="J120" i="9"/>
  <c r="H63" i="4"/>
  <c r="M121" i="9"/>
  <c r="N125" i="9"/>
  <c r="J126" i="9"/>
  <c r="H68" i="4"/>
  <c r="H69" i="4"/>
  <c r="M129" i="9"/>
  <c r="L133" i="9"/>
  <c r="L134" i="9"/>
  <c r="K134" i="9"/>
  <c r="M135" i="9"/>
  <c r="H74" i="4"/>
  <c r="H75" i="4"/>
  <c r="M137" i="9"/>
  <c r="N138" i="9"/>
  <c r="M139" i="9"/>
  <c r="J140" i="9"/>
  <c r="L141" i="9"/>
  <c r="J142" i="9"/>
  <c r="L144" i="9"/>
  <c r="M145" i="9"/>
  <c r="N146" i="9"/>
  <c r="N149" i="9"/>
  <c r="H84" i="4"/>
  <c r="J150" i="9"/>
  <c r="M151" i="9"/>
  <c r="H86" i="4"/>
  <c r="M153" i="9"/>
  <c r="L154" i="9"/>
  <c r="J156" i="9"/>
  <c r="N157" i="9"/>
  <c r="K158" i="9"/>
  <c r="M159" i="9"/>
  <c r="H92" i="4"/>
  <c r="L161" i="9"/>
  <c r="M161" i="9"/>
  <c r="N162" i="9"/>
  <c r="N165" i="9"/>
  <c r="L168" i="9"/>
  <c r="M169" i="9"/>
  <c r="N170" i="9"/>
  <c r="N171" i="9"/>
  <c r="K171" i="9"/>
  <c r="N173" i="9"/>
  <c r="H102" i="4"/>
  <c r="J174" i="9"/>
  <c r="L175" i="9"/>
  <c r="N176" i="9"/>
  <c r="K176" i="9"/>
  <c r="N178" i="9"/>
  <c r="N181" i="9"/>
  <c r="N182" i="9"/>
  <c r="K182" i="9"/>
  <c r="L183" i="9"/>
  <c r="H108" i="4"/>
  <c r="J184" i="9"/>
  <c r="M185" i="9"/>
  <c r="N186" i="9"/>
  <c r="N187" i="9"/>
  <c r="N188" i="9"/>
  <c r="K188" i="9"/>
  <c r="N189" i="9"/>
  <c r="K190" i="9"/>
  <c r="M191" i="9"/>
  <c r="H114" i="4"/>
  <c r="K192" i="9"/>
  <c r="M193" i="9"/>
  <c r="N194" i="9"/>
  <c r="N195" i="9"/>
  <c r="K195" i="9"/>
  <c r="J196" i="9"/>
  <c r="N198" i="9"/>
  <c r="M199" i="9"/>
  <c r="L200" i="9"/>
  <c r="M201" i="9"/>
  <c r="M203" i="9"/>
  <c r="N204" i="9"/>
  <c r="N205" i="9"/>
  <c r="J206" i="9"/>
  <c r="J208" i="9"/>
  <c r="J209" i="9"/>
  <c r="L210" i="9"/>
  <c r="J211" i="9"/>
  <c r="N212" i="9"/>
  <c r="N213" i="9"/>
  <c r="M214" i="9"/>
  <c r="L217" i="9"/>
  <c r="M217" i="9"/>
  <c r="N218" i="9"/>
  <c r="N219" i="9"/>
  <c r="J219" i="9"/>
  <c r="N220" i="9"/>
  <c r="J220" i="9"/>
  <c r="N221" i="9"/>
  <c r="N222" i="9"/>
  <c r="J222" i="9"/>
  <c r="L223" i="9"/>
  <c r="K224" i="9"/>
  <c r="L225" i="9"/>
  <c r="J225" i="9"/>
  <c r="N226" i="9"/>
  <c r="N227" i="9"/>
  <c r="M227" i="9"/>
  <c r="J228" i="9"/>
  <c r="N229" i="9"/>
  <c r="N230" i="9"/>
  <c r="L231" i="9"/>
  <c r="M233" i="9"/>
  <c r="N234" i="9"/>
  <c r="N235" i="9"/>
  <c r="M235" i="9"/>
  <c r="N236" i="9"/>
  <c r="N237" i="9"/>
  <c r="L238" i="9"/>
  <c r="K238" i="9"/>
  <c r="L239" i="9"/>
  <c r="J240" i="9"/>
  <c r="N242" i="9"/>
  <c r="N243" i="9"/>
  <c r="N244" i="9"/>
  <c r="N248" i="9"/>
  <c r="K248" i="9"/>
  <c r="N250" i="9"/>
  <c r="M250" i="9"/>
  <c r="J250" i="9"/>
  <c r="J251" i="9"/>
  <c r="N254" i="9"/>
  <c r="N256" i="9"/>
  <c r="K256" i="9"/>
  <c r="M257" i="9"/>
  <c r="N258" i="9"/>
  <c r="J259" i="9"/>
  <c r="N261" i="9"/>
  <c r="N262" i="9"/>
  <c r="J264" i="9"/>
  <c r="M265" i="9"/>
  <c r="L266" i="9"/>
  <c r="J267" i="9"/>
  <c r="N268" i="9"/>
  <c r="M269" i="9"/>
  <c r="K272" i="9"/>
  <c r="L273" i="9"/>
  <c r="M273" i="9"/>
  <c r="L274" i="9"/>
  <c r="N275" i="9"/>
  <c r="K275" i="9"/>
  <c r="N276" i="9"/>
  <c r="N277" i="9"/>
  <c r="M278" i="9"/>
  <c r="K278" i="9"/>
  <c r="J280" i="9"/>
  <c r="L281" i="9"/>
  <c r="M281" i="9"/>
  <c r="J282" i="9"/>
  <c r="N284" i="9"/>
  <c r="N285" i="9"/>
  <c r="N286" i="9"/>
  <c r="K287" i="9"/>
  <c r="K288" i="9"/>
  <c r="N290" i="9"/>
  <c r="N291" i="9"/>
  <c r="N292" i="9"/>
  <c r="N293" i="9"/>
  <c r="N294" i="9"/>
  <c r="L295" i="9"/>
  <c r="J296" i="9"/>
  <c r="N298" i="9"/>
  <c r="N299" i="9"/>
  <c r="K299" i="9"/>
  <c r="N300" i="9"/>
  <c r="M302" i="9"/>
  <c r="K304" i="9"/>
  <c r="N305" i="9"/>
  <c r="M305" i="9"/>
  <c r="N307" i="9"/>
  <c r="M307" i="9"/>
  <c r="N312" i="9"/>
  <c r="K312" i="9"/>
  <c r="N314" i="9"/>
  <c r="J314" i="9"/>
  <c r="M315" i="9"/>
  <c r="N317" i="9"/>
  <c r="K318" i="9"/>
  <c r="J319" i="9"/>
  <c r="J320" i="9"/>
  <c r="N321" i="9"/>
  <c r="K321" i="9"/>
  <c r="L322" i="9"/>
  <c r="N324" i="9"/>
  <c r="N325" i="9"/>
  <c r="N326" i="9"/>
  <c r="N328" i="9"/>
  <c r="K328" i="9"/>
  <c r="N331" i="9"/>
  <c r="N332" i="9"/>
  <c r="N333" i="9"/>
  <c r="N334" i="9"/>
  <c r="J336" i="9"/>
  <c r="N337" i="9"/>
  <c r="M337" i="9"/>
  <c r="N338" i="9"/>
  <c r="N339" i="9"/>
  <c r="K339" i="9"/>
  <c r="N340" i="9"/>
  <c r="N341" i="9"/>
  <c r="K344" i="9"/>
  <c r="J345" i="9"/>
  <c r="N346" i="9"/>
  <c r="J346" i="9"/>
  <c r="N348" i="9"/>
  <c r="N349" i="9"/>
  <c r="N350" i="9"/>
  <c r="N351" i="9"/>
  <c r="N352" i="9"/>
  <c r="J352" i="9"/>
  <c r="K353" i="9"/>
  <c r="N354" i="9"/>
  <c r="N355" i="9"/>
  <c r="N356" i="9"/>
  <c r="N358" i="9"/>
  <c r="J358" i="9"/>
  <c r="H233" i="4"/>
  <c r="N360" i="9"/>
  <c r="K360" i="9"/>
  <c r="N361" i="9"/>
  <c r="J361" i="9"/>
  <c r="N362" i="9"/>
  <c r="N363" i="9"/>
  <c r="J364" i="9"/>
  <c r="L366" i="9"/>
  <c r="J368" i="9"/>
  <c r="N370" i="9"/>
  <c r="J372" i="9"/>
  <c r="N373" i="9"/>
  <c r="N374" i="9"/>
  <c r="N375" i="9"/>
  <c r="N376" i="9"/>
  <c r="K376" i="9"/>
  <c r="N377" i="9"/>
  <c r="J378" i="9"/>
  <c r="N380" i="9"/>
  <c r="J380" i="9"/>
  <c r="N381" i="9"/>
  <c r="N382" i="9"/>
  <c r="J384" i="9"/>
  <c r="K385" i="9"/>
  <c r="N388" i="9"/>
  <c r="N389" i="9"/>
  <c r="N391" i="9"/>
  <c r="J392" i="9"/>
  <c r="N393" i="9"/>
  <c r="N394" i="9"/>
  <c r="N395" i="9"/>
  <c r="N396" i="9"/>
  <c r="N397" i="9"/>
  <c r="M397" i="9"/>
  <c r="N398" i="9"/>
  <c r="J400" i="9"/>
  <c r="N401" i="9"/>
  <c r="N402" i="9"/>
  <c r="N404" i="9"/>
  <c r="N405" i="9"/>
  <c r="L406" i="9"/>
  <c r="N410" i="9"/>
  <c r="J410" i="9"/>
  <c r="N411" i="9"/>
  <c r="N412" i="9"/>
  <c r="N414" i="9"/>
  <c r="N415" i="9"/>
  <c r="N416" i="9"/>
  <c r="N417" i="9"/>
  <c r="K417" i="9"/>
  <c r="N418" i="9"/>
  <c r="N419" i="9"/>
  <c r="N422" i="9"/>
  <c r="N423" i="9"/>
  <c r="N424" i="9"/>
  <c r="J424" i="9"/>
  <c r="N426" i="9"/>
  <c r="N429" i="9"/>
  <c r="N430" i="9"/>
  <c r="L431" i="9"/>
  <c r="K431" i="9"/>
  <c r="N432" i="9"/>
  <c r="N433" i="9"/>
  <c r="J433" i="9"/>
  <c r="N436" i="9"/>
  <c r="N437" i="9"/>
  <c r="N438" i="9"/>
  <c r="N439" i="9"/>
  <c r="N440" i="9"/>
  <c r="K440" i="9"/>
  <c r="N441" i="9"/>
  <c r="N443" i="9"/>
  <c r="N444" i="9"/>
  <c r="N445" i="9"/>
  <c r="N446" i="9"/>
  <c r="L447" i="9"/>
  <c r="K448" i="9"/>
  <c r="N450" i="9"/>
  <c r="N451" i="9"/>
  <c r="L4" i="9"/>
  <c r="M50" i="9"/>
  <c r="M58" i="9"/>
  <c r="M74" i="9"/>
  <c r="M90" i="9"/>
  <c r="M114" i="9"/>
  <c r="E451" i="9"/>
  <c r="D451" i="9"/>
  <c r="C451" i="9"/>
  <c r="E450" i="9"/>
  <c r="D450" i="9"/>
  <c r="C450" i="9"/>
  <c r="E449" i="9"/>
  <c r="D449" i="9"/>
  <c r="C449" i="9"/>
  <c r="E448" i="9"/>
  <c r="D448" i="9"/>
  <c r="C448" i="9"/>
  <c r="E447" i="9"/>
  <c r="D447" i="9"/>
  <c r="C447" i="9"/>
  <c r="E446" i="9"/>
  <c r="D446" i="9"/>
  <c r="C446" i="9"/>
  <c r="E445" i="9"/>
  <c r="D445" i="9"/>
  <c r="C445" i="9"/>
  <c r="J444" i="9"/>
  <c r="E444" i="9"/>
  <c r="D444" i="9"/>
  <c r="C444" i="9"/>
  <c r="E443" i="9"/>
  <c r="D443" i="9"/>
  <c r="C443" i="9"/>
  <c r="E442" i="9"/>
  <c r="D442" i="9"/>
  <c r="C442" i="9"/>
  <c r="E441" i="9"/>
  <c r="D441" i="9"/>
  <c r="C441" i="9"/>
  <c r="E440" i="9"/>
  <c r="D440" i="9"/>
  <c r="C440" i="9"/>
  <c r="E439" i="9"/>
  <c r="D439" i="9"/>
  <c r="C439" i="9"/>
  <c r="E438" i="9"/>
  <c r="D438" i="9"/>
  <c r="C438" i="9"/>
  <c r="E437" i="9"/>
  <c r="D437" i="9"/>
  <c r="C437" i="9"/>
  <c r="E436" i="9"/>
  <c r="D436" i="9"/>
  <c r="C436" i="9"/>
  <c r="E435" i="9"/>
  <c r="D435" i="9"/>
  <c r="C435" i="9"/>
  <c r="E434" i="9"/>
  <c r="D434" i="9"/>
  <c r="C434" i="9"/>
  <c r="E433" i="9"/>
  <c r="D433" i="9"/>
  <c r="C433" i="9"/>
  <c r="E432" i="9"/>
  <c r="D432" i="9"/>
  <c r="C432" i="9"/>
  <c r="M431" i="9"/>
  <c r="E431" i="9"/>
  <c r="D431" i="9"/>
  <c r="C431" i="9"/>
  <c r="E430" i="9"/>
  <c r="D430" i="9"/>
  <c r="C430" i="9"/>
  <c r="E429" i="9"/>
  <c r="D429" i="9"/>
  <c r="C429" i="9"/>
  <c r="E428" i="9"/>
  <c r="D428" i="9"/>
  <c r="C428" i="9"/>
  <c r="E427" i="9"/>
  <c r="D427" i="9"/>
  <c r="C427" i="9"/>
  <c r="E426" i="9"/>
  <c r="D426" i="9"/>
  <c r="C426" i="9"/>
  <c r="J425" i="9"/>
  <c r="E425" i="9"/>
  <c r="D425" i="9"/>
  <c r="C425" i="9"/>
  <c r="E424" i="9"/>
  <c r="D424" i="9"/>
  <c r="C424" i="9"/>
  <c r="J423" i="9"/>
  <c r="E423" i="9"/>
  <c r="D423" i="9"/>
  <c r="C423" i="9"/>
  <c r="E422" i="9"/>
  <c r="D422" i="9"/>
  <c r="C422" i="9"/>
  <c r="E421" i="9"/>
  <c r="D421" i="9"/>
  <c r="C421" i="9"/>
  <c r="E420" i="9"/>
  <c r="D420" i="9"/>
  <c r="C420" i="9"/>
  <c r="E419" i="9"/>
  <c r="D419" i="9"/>
  <c r="C419" i="9"/>
  <c r="E418" i="9"/>
  <c r="D418" i="9"/>
  <c r="C418" i="9"/>
  <c r="E417" i="9"/>
  <c r="D417" i="9"/>
  <c r="C417" i="9"/>
  <c r="E416" i="9"/>
  <c r="D416" i="9"/>
  <c r="C416" i="9"/>
  <c r="E415" i="9"/>
  <c r="D415" i="9"/>
  <c r="C415" i="9"/>
  <c r="E414" i="9"/>
  <c r="D414" i="9"/>
  <c r="C414" i="9"/>
  <c r="E413" i="9"/>
  <c r="D413" i="9"/>
  <c r="C413" i="9"/>
  <c r="K412" i="9"/>
  <c r="J412" i="9"/>
  <c r="E412" i="9"/>
  <c r="D412" i="9"/>
  <c r="C412" i="9"/>
  <c r="E411" i="9"/>
  <c r="D411" i="9"/>
  <c r="C411" i="9"/>
  <c r="E410" i="9"/>
  <c r="D410" i="9"/>
  <c r="C410" i="9"/>
  <c r="E409" i="9"/>
  <c r="D409" i="9"/>
  <c r="C409" i="9"/>
  <c r="E408" i="9"/>
  <c r="D408" i="9"/>
  <c r="C408" i="9"/>
  <c r="E407" i="9"/>
  <c r="D407" i="9"/>
  <c r="C407" i="9"/>
  <c r="E406" i="9"/>
  <c r="D406" i="9"/>
  <c r="C406" i="9"/>
  <c r="E405" i="9"/>
  <c r="D405" i="9"/>
  <c r="C405" i="9"/>
  <c r="J404" i="9"/>
  <c r="E404" i="9"/>
  <c r="D404" i="9"/>
  <c r="C404" i="9"/>
  <c r="E403" i="9"/>
  <c r="D403" i="9"/>
  <c r="C403" i="9"/>
  <c r="E402" i="9"/>
  <c r="D402" i="9"/>
  <c r="C402" i="9"/>
  <c r="E401" i="9"/>
  <c r="D401" i="9"/>
  <c r="C401" i="9"/>
  <c r="E400" i="9"/>
  <c r="D400" i="9"/>
  <c r="C400" i="9"/>
  <c r="K399" i="9"/>
  <c r="E399" i="9"/>
  <c r="D399" i="9"/>
  <c r="C399" i="9"/>
  <c r="E398" i="9"/>
  <c r="D398" i="9"/>
  <c r="C398" i="9"/>
  <c r="E397" i="9"/>
  <c r="D397" i="9"/>
  <c r="C397" i="9"/>
  <c r="E396" i="9"/>
  <c r="D396" i="9"/>
  <c r="C396" i="9"/>
  <c r="M395" i="9"/>
  <c r="E395" i="9"/>
  <c r="D395" i="9"/>
  <c r="C395" i="9"/>
  <c r="E394" i="9"/>
  <c r="D394" i="9"/>
  <c r="C394" i="9"/>
  <c r="M393" i="9"/>
  <c r="J393" i="9"/>
  <c r="E393" i="9"/>
  <c r="D393" i="9"/>
  <c r="C393" i="9"/>
  <c r="E392" i="9"/>
  <c r="D392" i="9"/>
  <c r="C392" i="9"/>
  <c r="J391" i="9"/>
  <c r="E391" i="9"/>
  <c r="D391" i="9"/>
  <c r="C391" i="9"/>
  <c r="E390" i="9"/>
  <c r="D390" i="9"/>
  <c r="C390" i="9"/>
  <c r="E389" i="9"/>
  <c r="D389" i="9"/>
  <c r="C389" i="9"/>
  <c r="E388" i="9"/>
  <c r="D388" i="9"/>
  <c r="C388" i="9"/>
  <c r="E387" i="9"/>
  <c r="D387" i="9"/>
  <c r="C387" i="9"/>
  <c r="E386" i="9"/>
  <c r="D386" i="9"/>
  <c r="C386" i="9"/>
  <c r="E385" i="9"/>
  <c r="D385" i="9"/>
  <c r="C385" i="9"/>
  <c r="E384" i="9"/>
  <c r="D384" i="9"/>
  <c r="C384" i="9"/>
  <c r="K383" i="9"/>
  <c r="J383" i="9"/>
  <c r="E383" i="9"/>
  <c r="D383" i="9"/>
  <c r="C383" i="9"/>
  <c r="E382" i="9"/>
  <c r="D382" i="9"/>
  <c r="C382" i="9"/>
  <c r="E381" i="9"/>
  <c r="D381" i="9"/>
  <c r="C381" i="9"/>
  <c r="K380" i="9"/>
  <c r="E380" i="9"/>
  <c r="D380" i="9"/>
  <c r="C380" i="9"/>
  <c r="E379" i="9"/>
  <c r="D379" i="9"/>
  <c r="C379" i="9"/>
  <c r="E378" i="9"/>
  <c r="D378" i="9"/>
  <c r="C378" i="9"/>
  <c r="E377" i="9"/>
  <c r="D377" i="9"/>
  <c r="C377" i="9"/>
  <c r="E376" i="9"/>
  <c r="D376" i="9"/>
  <c r="C376" i="9"/>
  <c r="E375" i="9"/>
  <c r="D375" i="9"/>
  <c r="C375" i="9"/>
  <c r="E374" i="9"/>
  <c r="D374" i="9"/>
  <c r="C374" i="9"/>
  <c r="E373" i="9"/>
  <c r="D373" i="9"/>
  <c r="C373" i="9"/>
  <c r="K372" i="9"/>
  <c r="E372" i="9"/>
  <c r="D372" i="9"/>
  <c r="C372" i="9"/>
  <c r="E371" i="9"/>
  <c r="D371" i="9"/>
  <c r="C371" i="9"/>
  <c r="E370" i="9"/>
  <c r="D370" i="9"/>
  <c r="C370" i="9"/>
  <c r="K369" i="9"/>
  <c r="E369" i="9"/>
  <c r="D369" i="9"/>
  <c r="C369" i="9"/>
  <c r="E368" i="9"/>
  <c r="D368" i="9"/>
  <c r="C368" i="9"/>
  <c r="M367" i="9"/>
  <c r="J367" i="9"/>
  <c r="E367" i="9"/>
  <c r="D367" i="9"/>
  <c r="C367" i="9"/>
  <c r="E366" i="9"/>
  <c r="D366" i="9"/>
  <c r="C366" i="9"/>
  <c r="E365" i="9"/>
  <c r="D365" i="9"/>
  <c r="C365" i="9"/>
  <c r="K364" i="9"/>
  <c r="E364" i="9"/>
  <c r="D364" i="9"/>
  <c r="C364" i="9"/>
  <c r="E363" i="9"/>
  <c r="D363" i="9"/>
  <c r="C363" i="9"/>
  <c r="E362" i="9"/>
  <c r="D362" i="9"/>
  <c r="C362" i="9"/>
  <c r="E361" i="9"/>
  <c r="D361" i="9"/>
  <c r="C361" i="9"/>
  <c r="E360" i="9"/>
  <c r="D360" i="9"/>
  <c r="C360" i="9"/>
  <c r="E359" i="9"/>
  <c r="D359" i="9"/>
  <c r="C359" i="9"/>
  <c r="E358" i="9"/>
  <c r="D358" i="9"/>
  <c r="C358" i="9"/>
  <c r="E357" i="9"/>
  <c r="D357" i="9"/>
  <c r="C357" i="9"/>
  <c r="J356" i="9"/>
  <c r="E356" i="9"/>
  <c r="D356" i="9"/>
  <c r="C356" i="9"/>
  <c r="E355" i="9"/>
  <c r="D355" i="9"/>
  <c r="C355" i="9"/>
  <c r="E354" i="9"/>
  <c r="D354" i="9"/>
  <c r="C354" i="9"/>
  <c r="E353" i="9"/>
  <c r="D353" i="9"/>
  <c r="C353" i="9"/>
  <c r="E352" i="9"/>
  <c r="D352" i="9"/>
  <c r="C352" i="9"/>
  <c r="E351" i="9"/>
  <c r="D351" i="9"/>
  <c r="C351" i="9"/>
  <c r="E350" i="9"/>
  <c r="D350" i="9"/>
  <c r="C350" i="9"/>
  <c r="E349" i="9"/>
  <c r="D349" i="9"/>
  <c r="C349" i="9"/>
  <c r="J348" i="9"/>
  <c r="E348" i="9"/>
  <c r="D348" i="9"/>
  <c r="C348" i="9"/>
  <c r="E347" i="9"/>
  <c r="D347" i="9"/>
  <c r="C347" i="9"/>
  <c r="E346" i="9"/>
  <c r="D346" i="9"/>
  <c r="C346" i="9"/>
  <c r="E345" i="9"/>
  <c r="D345" i="9"/>
  <c r="C345" i="9"/>
  <c r="E344" i="9"/>
  <c r="D344" i="9"/>
  <c r="C344" i="9"/>
  <c r="M343" i="9"/>
  <c r="E343" i="9"/>
  <c r="D343" i="9"/>
  <c r="C343" i="9"/>
  <c r="E342" i="9"/>
  <c r="D342" i="9"/>
  <c r="C342" i="9"/>
  <c r="E341" i="9"/>
  <c r="D341" i="9"/>
  <c r="C341" i="9"/>
  <c r="E340" i="9"/>
  <c r="D340" i="9"/>
  <c r="C340" i="9"/>
  <c r="E339" i="9"/>
  <c r="D339" i="9"/>
  <c r="C339" i="9"/>
  <c r="E338" i="9"/>
  <c r="D338" i="9"/>
  <c r="C338" i="9"/>
  <c r="E337" i="9"/>
  <c r="D337" i="9"/>
  <c r="C337" i="9"/>
  <c r="E336" i="9"/>
  <c r="D336" i="9"/>
  <c r="C336" i="9"/>
  <c r="K335" i="9"/>
  <c r="E335" i="9"/>
  <c r="D335" i="9"/>
  <c r="C335" i="9"/>
  <c r="M334" i="9"/>
  <c r="E334" i="9"/>
  <c r="D334" i="9"/>
  <c r="C334" i="9"/>
  <c r="E333" i="9"/>
  <c r="D333" i="9"/>
  <c r="C333" i="9"/>
  <c r="K332" i="9"/>
  <c r="E332" i="9"/>
  <c r="D332" i="9"/>
  <c r="C332" i="9"/>
  <c r="E331" i="9"/>
  <c r="D331" i="9"/>
  <c r="C331" i="9"/>
  <c r="E330" i="9"/>
  <c r="D330" i="9"/>
  <c r="C330" i="9"/>
  <c r="E329" i="9"/>
  <c r="D329" i="9"/>
  <c r="C329" i="9"/>
  <c r="J328" i="9"/>
  <c r="E328" i="9"/>
  <c r="D328" i="9"/>
  <c r="C328" i="9"/>
  <c r="M327" i="9"/>
  <c r="E327" i="9"/>
  <c r="D327" i="9"/>
  <c r="C327" i="9"/>
  <c r="J326" i="9"/>
  <c r="E326" i="9"/>
  <c r="D326" i="9"/>
  <c r="C326" i="9"/>
  <c r="E325" i="9"/>
  <c r="D325" i="9"/>
  <c r="C325" i="9"/>
  <c r="K324" i="9"/>
  <c r="E324" i="9"/>
  <c r="D324" i="9"/>
  <c r="C324" i="9"/>
  <c r="E323" i="9"/>
  <c r="D323" i="9"/>
  <c r="C323" i="9"/>
  <c r="E322" i="9"/>
  <c r="D322" i="9"/>
  <c r="C322" i="9"/>
  <c r="E321" i="9"/>
  <c r="D321" i="9"/>
  <c r="C321" i="9"/>
  <c r="E320" i="9"/>
  <c r="D320" i="9"/>
  <c r="C320" i="9"/>
  <c r="K319" i="9"/>
  <c r="E319" i="9"/>
  <c r="D319" i="9"/>
  <c r="C319" i="9"/>
  <c r="E318" i="9"/>
  <c r="D318" i="9"/>
  <c r="C318" i="9"/>
  <c r="E317" i="9"/>
  <c r="D317" i="9"/>
  <c r="C317" i="9"/>
  <c r="J316" i="9"/>
  <c r="E316" i="9"/>
  <c r="D316" i="9"/>
  <c r="C316" i="9"/>
  <c r="E315" i="9"/>
  <c r="D315" i="9"/>
  <c r="C315" i="9"/>
  <c r="E314" i="9"/>
  <c r="D314" i="9"/>
  <c r="C314" i="9"/>
  <c r="K313" i="9"/>
  <c r="E313" i="9"/>
  <c r="D313" i="9"/>
  <c r="C313" i="9"/>
  <c r="E312" i="9"/>
  <c r="D312" i="9"/>
  <c r="C312" i="9"/>
  <c r="J311" i="9"/>
  <c r="E311" i="9"/>
  <c r="D311" i="9"/>
  <c r="C311" i="9"/>
  <c r="E310" i="9"/>
  <c r="D310" i="9"/>
  <c r="C310" i="9"/>
  <c r="E309" i="9"/>
  <c r="D309" i="9"/>
  <c r="C309" i="9"/>
  <c r="K308" i="9"/>
  <c r="E308" i="9"/>
  <c r="D308" i="9"/>
  <c r="C308" i="9"/>
  <c r="E307" i="9"/>
  <c r="D307" i="9"/>
  <c r="C307" i="9"/>
  <c r="E306" i="9"/>
  <c r="D306" i="9"/>
  <c r="C306" i="9"/>
  <c r="E305" i="9"/>
  <c r="D305" i="9"/>
  <c r="C305" i="9"/>
  <c r="J304" i="9"/>
  <c r="E304" i="9"/>
  <c r="D304" i="9"/>
  <c r="C304" i="9"/>
  <c r="M303" i="9"/>
  <c r="K303" i="9"/>
  <c r="E303" i="9"/>
  <c r="D303" i="9"/>
  <c r="C303" i="9"/>
  <c r="E302" i="9"/>
  <c r="D302" i="9"/>
  <c r="C302" i="9"/>
  <c r="E301" i="9"/>
  <c r="D301" i="9"/>
  <c r="C301" i="9"/>
  <c r="K300" i="9"/>
  <c r="E300" i="9"/>
  <c r="D300" i="9"/>
  <c r="C300" i="9"/>
  <c r="E299" i="9"/>
  <c r="D299" i="9"/>
  <c r="C299" i="9"/>
  <c r="E298" i="9"/>
  <c r="D298" i="9"/>
  <c r="C298" i="9"/>
  <c r="K297" i="9"/>
  <c r="E297" i="9"/>
  <c r="D297" i="9"/>
  <c r="C297" i="9"/>
  <c r="K296" i="9"/>
  <c r="E296" i="9"/>
  <c r="D296" i="9"/>
  <c r="C296" i="9"/>
  <c r="E295" i="9"/>
  <c r="D295" i="9"/>
  <c r="C295" i="9"/>
  <c r="E294" i="9"/>
  <c r="D294" i="9"/>
  <c r="C294" i="9"/>
  <c r="E293" i="9"/>
  <c r="D293" i="9"/>
  <c r="C293" i="9"/>
  <c r="K292" i="9"/>
  <c r="E292" i="9"/>
  <c r="D292" i="9"/>
  <c r="C292" i="9"/>
  <c r="E291" i="9"/>
  <c r="D291" i="9"/>
  <c r="C291" i="9"/>
  <c r="E290" i="9"/>
  <c r="D290" i="9"/>
  <c r="C290" i="9"/>
  <c r="E289" i="9"/>
  <c r="D289" i="9"/>
  <c r="C289" i="9"/>
  <c r="J288" i="9"/>
  <c r="E288" i="9"/>
  <c r="D288" i="9"/>
  <c r="C288" i="9"/>
  <c r="E287" i="9"/>
  <c r="D287" i="9"/>
  <c r="C287" i="9"/>
  <c r="M286" i="9"/>
  <c r="K286" i="9"/>
  <c r="J286" i="9"/>
  <c r="E286" i="9"/>
  <c r="D286" i="9"/>
  <c r="C286" i="9"/>
  <c r="E285" i="9"/>
  <c r="D285" i="9"/>
  <c r="C285" i="9"/>
  <c r="K284" i="9"/>
  <c r="J284" i="9"/>
  <c r="E284" i="9"/>
  <c r="D284" i="9"/>
  <c r="C284" i="9"/>
  <c r="J283" i="9"/>
  <c r="E283" i="9"/>
  <c r="D283" i="9"/>
  <c r="C283" i="9"/>
  <c r="E282" i="9"/>
  <c r="D282" i="9"/>
  <c r="C282" i="9"/>
  <c r="E281" i="9"/>
  <c r="D281" i="9"/>
  <c r="C281" i="9"/>
  <c r="K280" i="9"/>
  <c r="E280" i="9"/>
  <c r="D280" i="9"/>
  <c r="C280" i="9"/>
  <c r="M279" i="9"/>
  <c r="J279" i="9"/>
  <c r="E279" i="9"/>
  <c r="D279" i="9"/>
  <c r="C279" i="9"/>
  <c r="E278" i="9"/>
  <c r="D278" i="9"/>
  <c r="C278" i="9"/>
  <c r="E277" i="9"/>
  <c r="D277" i="9"/>
  <c r="C277" i="9"/>
  <c r="E276" i="9"/>
  <c r="D276" i="9"/>
  <c r="C276" i="9"/>
  <c r="E275" i="9"/>
  <c r="D275" i="9"/>
  <c r="C275" i="9"/>
  <c r="E274" i="9"/>
  <c r="D274" i="9"/>
  <c r="C274" i="9"/>
  <c r="E273" i="9"/>
  <c r="D273" i="9"/>
  <c r="C273" i="9"/>
  <c r="E272" i="9"/>
  <c r="D272" i="9"/>
  <c r="C272" i="9"/>
  <c r="K271" i="9"/>
  <c r="E271" i="9"/>
  <c r="D271" i="9"/>
  <c r="C271" i="9"/>
  <c r="E270" i="9"/>
  <c r="D270" i="9"/>
  <c r="C270" i="9"/>
  <c r="E269" i="9"/>
  <c r="D269" i="9"/>
  <c r="C269" i="9"/>
  <c r="K268" i="9"/>
  <c r="J268" i="9"/>
  <c r="E268" i="9"/>
  <c r="D268" i="9"/>
  <c r="C268" i="9"/>
  <c r="E267" i="9"/>
  <c r="D267" i="9"/>
  <c r="C267" i="9"/>
  <c r="E266" i="9"/>
  <c r="D266" i="9"/>
  <c r="C266" i="9"/>
  <c r="E265" i="9"/>
  <c r="D265" i="9"/>
  <c r="C265" i="9"/>
  <c r="K264" i="9"/>
  <c r="E264" i="9"/>
  <c r="D264" i="9"/>
  <c r="C264" i="9"/>
  <c r="M263" i="9"/>
  <c r="E263" i="9"/>
  <c r="D263" i="9"/>
  <c r="C263" i="9"/>
  <c r="M262" i="9"/>
  <c r="E262" i="9"/>
  <c r="D262" i="9"/>
  <c r="C262" i="9"/>
  <c r="E261" i="9"/>
  <c r="D261" i="9"/>
  <c r="C261" i="9"/>
  <c r="K260" i="9"/>
  <c r="E260" i="9"/>
  <c r="D260" i="9"/>
  <c r="C260" i="9"/>
  <c r="E259" i="9"/>
  <c r="D259" i="9"/>
  <c r="C259" i="9"/>
  <c r="E258" i="9"/>
  <c r="D258" i="9"/>
  <c r="C258" i="9"/>
  <c r="E257" i="9"/>
  <c r="D257" i="9"/>
  <c r="C257" i="9"/>
  <c r="E256" i="9"/>
  <c r="D256" i="9"/>
  <c r="C256" i="9"/>
  <c r="M255" i="9"/>
  <c r="E255" i="9"/>
  <c r="D255" i="9"/>
  <c r="C255" i="9"/>
  <c r="K254" i="9"/>
  <c r="J254" i="9"/>
  <c r="E254" i="9"/>
  <c r="D254" i="9"/>
  <c r="C254" i="9"/>
  <c r="E253" i="9"/>
  <c r="D253" i="9"/>
  <c r="C253" i="9"/>
  <c r="J252" i="9"/>
  <c r="E252" i="9"/>
  <c r="D252" i="9"/>
  <c r="C252" i="9"/>
  <c r="E251" i="9"/>
  <c r="D251" i="9"/>
  <c r="C251" i="9"/>
  <c r="E250" i="9"/>
  <c r="D250" i="9"/>
  <c r="C250" i="9"/>
  <c r="E249" i="9"/>
  <c r="D249" i="9"/>
  <c r="C249" i="9"/>
  <c r="E248" i="9"/>
  <c r="D248" i="9"/>
  <c r="C248" i="9"/>
  <c r="M247" i="9"/>
  <c r="E247" i="9"/>
  <c r="D247" i="9"/>
  <c r="C247" i="9"/>
  <c r="J246" i="9"/>
  <c r="E246" i="9"/>
  <c r="D246" i="9"/>
  <c r="C246" i="9"/>
  <c r="E245" i="9"/>
  <c r="D245" i="9"/>
  <c r="C245" i="9"/>
  <c r="K244" i="9"/>
  <c r="E244" i="9"/>
  <c r="D244" i="9"/>
  <c r="C244" i="9"/>
  <c r="E243" i="9"/>
  <c r="D243" i="9"/>
  <c r="C243" i="9"/>
  <c r="E242" i="9"/>
  <c r="D242" i="9"/>
  <c r="C242" i="9"/>
  <c r="E241" i="9"/>
  <c r="D241" i="9"/>
  <c r="C241" i="9"/>
  <c r="K240" i="9"/>
  <c r="E240" i="9"/>
  <c r="D240" i="9"/>
  <c r="C240" i="9"/>
  <c r="E239" i="9"/>
  <c r="D239" i="9"/>
  <c r="C239" i="9"/>
  <c r="M238" i="9"/>
  <c r="E238" i="9"/>
  <c r="D238" i="9"/>
  <c r="C238" i="9"/>
  <c r="E237" i="9"/>
  <c r="D237" i="9"/>
  <c r="C237" i="9"/>
  <c r="K236" i="9"/>
  <c r="J236" i="9"/>
  <c r="E236" i="9"/>
  <c r="D236" i="9"/>
  <c r="C236" i="9"/>
  <c r="J235" i="9"/>
  <c r="E235" i="9"/>
  <c r="D235" i="9"/>
  <c r="C235" i="9"/>
  <c r="E234" i="9"/>
  <c r="D234" i="9"/>
  <c r="C234" i="9"/>
  <c r="J233" i="9"/>
  <c r="E233" i="9"/>
  <c r="D233" i="9"/>
  <c r="C233" i="9"/>
  <c r="E232" i="9"/>
  <c r="D232" i="9"/>
  <c r="C232" i="9"/>
  <c r="M231" i="9"/>
  <c r="E231" i="9"/>
  <c r="D231" i="9"/>
  <c r="C231" i="9"/>
  <c r="E230" i="9"/>
  <c r="D230" i="9"/>
  <c r="C230" i="9"/>
  <c r="E229" i="9"/>
  <c r="D229" i="9"/>
  <c r="C229" i="9"/>
  <c r="K228" i="9"/>
  <c r="E228" i="9"/>
  <c r="D228" i="9"/>
  <c r="C228" i="9"/>
  <c r="J227" i="9"/>
  <c r="E227" i="9"/>
  <c r="D227" i="9"/>
  <c r="C227" i="9"/>
  <c r="E226" i="9"/>
  <c r="D226" i="9"/>
  <c r="C226" i="9"/>
  <c r="K225" i="9"/>
  <c r="E225" i="9"/>
  <c r="D225" i="9"/>
  <c r="C225" i="9"/>
  <c r="E224" i="9"/>
  <c r="D224" i="9"/>
  <c r="C224" i="9"/>
  <c r="M223" i="9"/>
  <c r="E223" i="9"/>
  <c r="D223" i="9"/>
  <c r="C223" i="9"/>
  <c r="M222" i="9"/>
  <c r="K222" i="9"/>
  <c r="E222" i="9"/>
  <c r="D222" i="9"/>
  <c r="C222" i="9"/>
  <c r="E221" i="9"/>
  <c r="D221" i="9"/>
  <c r="C221" i="9"/>
  <c r="M220" i="9"/>
  <c r="K220" i="9"/>
  <c r="E220" i="9"/>
  <c r="D220" i="9"/>
  <c r="C220" i="9"/>
  <c r="E219" i="9"/>
  <c r="D219" i="9"/>
  <c r="C219" i="9"/>
  <c r="E218" i="9"/>
  <c r="D218" i="9"/>
  <c r="C218" i="9"/>
  <c r="E217" i="9"/>
  <c r="D217" i="9"/>
  <c r="C217" i="9"/>
  <c r="K216" i="9"/>
  <c r="J216" i="9"/>
  <c r="E216" i="9"/>
  <c r="D216" i="9"/>
  <c r="C216" i="9"/>
  <c r="K215" i="9"/>
  <c r="J215" i="9"/>
  <c r="E215" i="9"/>
  <c r="D215" i="9"/>
  <c r="C215" i="9"/>
  <c r="E214" i="9"/>
  <c r="D214" i="9"/>
  <c r="C214" i="9"/>
  <c r="E213" i="9"/>
  <c r="D213" i="9"/>
  <c r="C213" i="9"/>
  <c r="K212" i="9"/>
  <c r="J212" i="9"/>
  <c r="E212" i="9"/>
  <c r="D212" i="9"/>
  <c r="C212" i="9"/>
  <c r="M211" i="9"/>
  <c r="E211" i="9"/>
  <c r="D211" i="9"/>
  <c r="C211" i="9"/>
  <c r="E210" i="9"/>
  <c r="D210" i="9"/>
  <c r="C210" i="9"/>
  <c r="M209" i="9"/>
  <c r="E209" i="9"/>
  <c r="D209" i="9"/>
  <c r="C209" i="9"/>
  <c r="E208" i="9"/>
  <c r="D208" i="9"/>
  <c r="C208" i="9"/>
  <c r="M207" i="9"/>
  <c r="K207" i="9"/>
  <c r="E207" i="9"/>
  <c r="D207" i="9"/>
  <c r="C207" i="9"/>
  <c r="M206" i="9"/>
  <c r="E206" i="9"/>
  <c r="D206" i="9"/>
  <c r="C206" i="9"/>
  <c r="E205" i="9"/>
  <c r="D205" i="9"/>
  <c r="C205" i="9"/>
  <c r="K204" i="9"/>
  <c r="J204" i="9"/>
  <c r="E204" i="9"/>
  <c r="D204" i="9"/>
  <c r="C204" i="9"/>
  <c r="J203" i="9"/>
  <c r="E203" i="9"/>
  <c r="D203" i="9"/>
  <c r="C203" i="9"/>
  <c r="E202" i="9"/>
  <c r="D202" i="9"/>
  <c r="C202" i="9"/>
  <c r="K201" i="9"/>
  <c r="J201" i="9"/>
  <c r="E201" i="9"/>
  <c r="D201" i="9"/>
  <c r="C201" i="9"/>
  <c r="E200" i="9"/>
  <c r="D200" i="9"/>
  <c r="C200" i="9"/>
  <c r="E199" i="9"/>
  <c r="D199" i="9"/>
  <c r="C199" i="9"/>
  <c r="E198" i="9"/>
  <c r="D198" i="9"/>
  <c r="C198" i="9"/>
  <c r="E197" i="9"/>
  <c r="D197" i="9"/>
  <c r="C197" i="9"/>
  <c r="K196" i="9"/>
  <c r="E196" i="9"/>
  <c r="D196" i="9"/>
  <c r="C196" i="9"/>
  <c r="M195" i="9"/>
  <c r="J195" i="9"/>
  <c r="E195" i="9"/>
  <c r="D195" i="9"/>
  <c r="C195" i="9"/>
  <c r="E194" i="9"/>
  <c r="D194" i="9"/>
  <c r="C194" i="9"/>
  <c r="E193" i="9"/>
  <c r="D193" i="9"/>
  <c r="C193" i="9"/>
  <c r="E192" i="9"/>
  <c r="D192" i="9"/>
  <c r="C192" i="9"/>
  <c r="K191" i="9"/>
  <c r="E191" i="9"/>
  <c r="D191" i="9"/>
  <c r="C191" i="9"/>
  <c r="E190" i="9"/>
  <c r="D190" i="9"/>
  <c r="C190" i="9"/>
  <c r="E189" i="9"/>
  <c r="D189" i="9"/>
  <c r="C189" i="9"/>
  <c r="J188" i="9"/>
  <c r="E188" i="9"/>
  <c r="D188" i="9"/>
  <c r="C188" i="9"/>
  <c r="J187" i="9"/>
  <c r="E187" i="9"/>
  <c r="D187" i="9"/>
  <c r="C187" i="9"/>
  <c r="E186" i="9"/>
  <c r="D186" i="9"/>
  <c r="C186" i="9"/>
  <c r="J185" i="9"/>
  <c r="E185" i="9"/>
  <c r="D185" i="9"/>
  <c r="C185" i="9"/>
  <c r="K184" i="9"/>
  <c r="E184" i="9"/>
  <c r="D184" i="9"/>
  <c r="C184" i="9"/>
  <c r="M183" i="9"/>
  <c r="K183" i="9"/>
  <c r="J183" i="9"/>
  <c r="E183" i="9"/>
  <c r="D183" i="9"/>
  <c r="C183" i="9"/>
  <c r="J182" i="9"/>
  <c r="E182" i="9"/>
  <c r="D182" i="9"/>
  <c r="C182" i="9"/>
  <c r="E181" i="9"/>
  <c r="D181" i="9"/>
  <c r="C181" i="9"/>
  <c r="K180" i="9"/>
  <c r="J180" i="9"/>
  <c r="E180" i="9"/>
  <c r="D180" i="9"/>
  <c r="C180" i="9"/>
  <c r="K179" i="9"/>
  <c r="E179" i="9"/>
  <c r="D179" i="9"/>
  <c r="C179" i="9"/>
  <c r="E178" i="9"/>
  <c r="D178" i="9"/>
  <c r="C178" i="9"/>
  <c r="M177" i="9"/>
  <c r="E177" i="9"/>
  <c r="D177" i="9"/>
  <c r="C177" i="9"/>
  <c r="J176" i="9"/>
  <c r="E176" i="9"/>
  <c r="D176" i="9"/>
  <c r="C176" i="9"/>
  <c r="M175" i="9"/>
  <c r="E175" i="9"/>
  <c r="D175" i="9"/>
  <c r="C175" i="9"/>
  <c r="M174" i="9"/>
  <c r="K174" i="9"/>
  <c r="E174" i="9"/>
  <c r="D174" i="9"/>
  <c r="C174" i="9"/>
  <c r="E173" i="9"/>
  <c r="D173" i="9"/>
  <c r="C173" i="9"/>
  <c r="M172" i="9"/>
  <c r="J172" i="9"/>
  <c r="E172" i="9"/>
  <c r="D172" i="9"/>
  <c r="C172" i="9"/>
  <c r="E171" i="9"/>
  <c r="D171" i="9"/>
  <c r="C171" i="9"/>
  <c r="M170" i="9"/>
  <c r="E170" i="9"/>
  <c r="D170" i="9"/>
  <c r="C170" i="9"/>
  <c r="E169" i="9"/>
  <c r="D169" i="9"/>
  <c r="C169" i="9"/>
  <c r="E168" i="9"/>
  <c r="D168" i="9"/>
  <c r="C168" i="9"/>
  <c r="M167" i="9"/>
  <c r="K167" i="9"/>
  <c r="J167" i="9"/>
  <c r="E167" i="9"/>
  <c r="D167" i="9"/>
  <c r="C167" i="9"/>
  <c r="K166" i="9"/>
  <c r="J166" i="9"/>
  <c r="E166" i="9"/>
  <c r="D166" i="9"/>
  <c r="C166" i="9"/>
  <c r="E165" i="9"/>
  <c r="D165" i="9"/>
  <c r="C165" i="9"/>
  <c r="M164" i="9"/>
  <c r="K164" i="9"/>
  <c r="J164" i="9"/>
  <c r="E164" i="9"/>
  <c r="D164" i="9"/>
  <c r="C164" i="9"/>
  <c r="J163" i="9"/>
  <c r="E163" i="9"/>
  <c r="D163" i="9"/>
  <c r="C163" i="9"/>
  <c r="E162" i="9"/>
  <c r="D162" i="9"/>
  <c r="C162" i="9"/>
  <c r="K161" i="9"/>
  <c r="E161" i="9"/>
  <c r="D161" i="9"/>
  <c r="C161" i="9"/>
  <c r="E160" i="9"/>
  <c r="D160" i="9"/>
  <c r="C160" i="9"/>
  <c r="K159" i="9"/>
  <c r="E159" i="9"/>
  <c r="D159" i="9"/>
  <c r="C159" i="9"/>
  <c r="J158" i="9"/>
  <c r="E158" i="9"/>
  <c r="D158" i="9"/>
  <c r="C158" i="9"/>
  <c r="M157" i="9"/>
  <c r="E157" i="9"/>
  <c r="D157" i="9"/>
  <c r="C157" i="9"/>
  <c r="M156" i="9"/>
  <c r="E156" i="9"/>
  <c r="D156" i="9"/>
  <c r="C156" i="9"/>
  <c r="M155" i="9"/>
  <c r="E155" i="9"/>
  <c r="D155" i="9"/>
  <c r="C155" i="9"/>
  <c r="E154" i="9"/>
  <c r="D154" i="9"/>
  <c r="C154" i="9"/>
  <c r="E153" i="9"/>
  <c r="D153" i="9"/>
  <c r="C153" i="9"/>
  <c r="K152" i="9"/>
  <c r="J152" i="9"/>
  <c r="E152" i="9"/>
  <c r="D152" i="9"/>
  <c r="C152" i="9"/>
  <c r="K151" i="9"/>
  <c r="J151" i="9"/>
  <c r="E151" i="9"/>
  <c r="D151" i="9"/>
  <c r="C151" i="9"/>
  <c r="M150" i="9"/>
  <c r="E150" i="9"/>
  <c r="D150" i="9"/>
  <c r="C150" i="9"/>
  <c r="E149" i="9"/>
  <c r="D149" i="9"/>
  <c r="C149" i="9"/>
  <c r="M148" i="9"/>
  <c r="J148" i="9"/>
  <c r="E148" i="9"/>
  <c r="D148" i="9"/>
  <c r="C148" i="9"/>
  <c r="M147" i="9"/>
  <c r="J147" i="9"/>
  <c r="E147" i="9"/>
  <c r="D147" i="9"/>
  <c r="C147" i="9"/>
  <c r="E146" i="9"/>
  <c r="D146" i="9"/>
  <c r="C146" i="9"/>
  <c r="K145" i="9"/>
  <c r="E145" i="9"/>
  <c r="D145" i="9"/>
  <c r="C145" i="9"/>
  <c r="E144" i="9"/>
  <c r="D144" i="9"/>
  <c r="C144" i="9"/>
  <c r="M143" i="9"/>
  <c r="K143" i="9"/>
  <c r="J143" i="9"/>
  <c r="E143" i="9"/>
  <c r="D143" i="9"/>
  <c r="C143" i="9"/>
  <c r="M142" i="9"/>
  <c r="K142" i="9"/>
  <c r="E142" i="9"/>
  <c r="D142" i="9"/>
  <c r="C142" i="9"/>
  <c r="M141" i="9"/>
  <c r="E141" i="9"/>
  <c r="D141" i="9"/>
  <c r="C141" i="9"/>
  <c r="K140" i="9"/>
  <c r="E140" i="9"/>
  <c r="D140" i="9"/>
  <c r="C140" i="9"/>
  <c r="K139" i="9"/>
  <c r="J139" i="9"/>
  <c r="E139" i="9"/>
  <c r="D139" i="9"/>
  <c r="C139" i="9"/>
  <c r="M138" i="9"/>
  <c r="E138" i="9"/>
  <c r="D138" i="9"/>
  <c r="C138" i="9"/>
  <c r="K137" i="9"/>
  <c r="E137" i="9"/>
  <c r="D137" i="9"/>
  <c r="C137" i="9"/>
  <c r="E136" i="9"/>
  <c r="D136" i="9"/>
  <c r="C136" i="9"/>
  <c r="K135" i="9"/>
  <c r="J135" i="9"/>
  <c r="E135" i="9"/>
  <c r="D135" i="9"/>
  <c r="C135" i="9"/>
  <c r="M134" i="9"/>
  <c r="E134" i="9"/>
  <c r="D134" i="9"/>
  <c r="C134" i="9"/>
  <c r="E133" i="9"/>
  <c r="D133" i="9"/>
  <c r="C133" i="9"/>
  <c r="K132" i="9"/>
  <c r="J132" i="9"/>
  <c r="E132" i="9"/>
  <c r="D132" i="9"/>
  <c r="C132" i="9"/>
  <c r="J131" i="9"/>
  <c r="E131" i="9"/>
  <c r="D131" i="9"/>
  <c r="C131" i="9"/>
  <c r="E130" i="9"/>
  <c r="D130" i="9"/>
  <c r="C130" i="9"/>
  <c r="E129" i="9"/>
  <c r="D129" i="9"/>
  <c r="C129" i="9"/>
  <c r="E128" i="9"/>
  <c r="D128" i="9"/>
  <c r="C128" i="9"/>
  <c r="M127" i="9"/>
  <c r="K127" i="9"/>
  <c r="J127" i="9"/>
  <c r="E127" i="9"/>
  <c r="D127" i="9"/>
  <c r="C127" i="9"/>
  <c r="M126" i="9"/>
  <c r="K126" i="9"/>
  <c r="E126" i="9"/>
  <c r="D126" i="9"/>
  <c r="C126" i="9"/>
  <c r="E125" i="9"/>
  <c r="D125" i="9"/>
  <c r="C125" i="9"/>
  <c r="M124" i="9"/>
  <c r="E124" i="9"/>
  <c r="D124" i="9"/>
  <c r="C124" i="9"/>
  <c r="E123" i="9"/>
  <c r="D123" i="9"/>
  <c r="C123" i="9"/>
  <c r="E122" i="9"/>
  <c r="D122" i="9"/>
  <c r="C122" i="9"/>
  <c r="E121" i="9"/>
  <c r="D121" i="9"/>
  <c r="C121" i="9"/>
  <c r="K120" i="9"/>
  <c r="E120" i="9"/>
  <c r="D120" i="9"/>
  <c r="C120" i="9"/>
  <c r="M119" i="9"/>
  <c r="J119" i="9"/>
  <c r="E119" i="9"/>
  <c r="D119" i="9"/>
  <c r="C119" i="9"/>
  <c r="E118" i="9"/>
  <c r="D118" i="9"/>
  <c r="C118" i="9"/>
  <c r="M117" i="9"/>
  <c r="E117" i="9"/>
  <c r="D117" i="9"/>
  <c r="C117" i="9"/>
  <c r="E116" i="9"/>
  <c r="D116" i="9"/>
  <c r="C116" i="9"/>
  <c r="E115" i="9"/>
  <c r="D115" i="9"/>
  <c r="C115" i="9"/>
  <c r="E114" i="9"/>
  <c r="D114" i="9"/>
  <c r="C114" i="9"/>
  <c r="J113" i="9"/>
  <c r="E113" i="9"/>
  <c r="D113" i="9"/>
  <c r="C113" i="9"/>
  <c r="E112" i="9"/>
  <c r="D112" i="9"/>
  <c r="C112" i="9"/>
  <c r="M111" i="9"/>
  <c r="E111" i="9"/>
  <c r="D111" i="9"/>
  <c r="C111" i="9"/>
  <c r="M110" i="9"/>
  <c r="E110" i="9"/>
  <c r="D110" i="9"/>
  <c r="C110" i="9"/>
  <c r="E109" i="9"/>
  <c r="D109" i="9"/>
  <c r="C109" i="9"/>
  <c r="E108" i="9"/>
  <c r="D108" i="9"/>
  <c r="C108" i="9"/>
  <c r="E107" i="9"/>
  <c r="D107" i="9"/>
  <c r="C107" i="9"/>
  <c r="E106" i="9"/>
  <c r="D106" i="9"/>
  <c r="C106" i="9"/>
  <c r="M105" i="9"/>
  <c r="K105" i="9"/>
  <c r="E105" i="9"/>
  <c r="D105" i="9"/>
  <c r="C105" i="9"/>
  <c r="E104" i="9"/>
  <c r="D104" i="9"/>
  <c r="C104" i="9"/>
  <c r="M103" i="9"/>
  <c r="E103" i="9"/>
  <c r="D103" i="9"/>
  <c r="C103" i="9"/>
  <c r="M102" i="9"/>
  <c r="E102" i="9"/>
  <c r="D102" i="9"/>
  <c r="C102" i="9"/>
  <c r="E101" i="9"/>
  <c r="D101" i="9"/>
  <c r="C101" i="9"/>
  <c r="M100" i="9"/>
  <c r="E100" i="9"/>
  <c r="D100" i="9"/>
  <c r="C100" i="9"/>
  <c r="K99" i="9"/>
  <c r="J99" i="9"/>
  <c r="E99" i="9"/>
  <c r="D99" i="9"/>
  <c r="C99" i="9"/>
  <c r="E98" i="9"/>
  <c r="D98" i="9"/>
  <c r="C98" i="9"/>
  <c r="M97" i="9"/>
  <c r="E97" i="9"/>
  <c r="D97" i="9"/>
  <c r="C97" i="9"/>
  <c r="E96" i="9"/>
  <c r="D96" i="9"/>
  <c r="C96" i="9"/>
  <c r="M95" i="9"/>
  <c r="K95" i="9"/>
  <c r="J95" i="9"/>
  <c r="E95" i="9"/>
  <c r="D95" i="9"/>
  <c r="C95" i="9"/>
  <c r="M94" i="9"/>
  <c r="K94" i="9"/>
  <c r="E94" i="9"/>
  <c r="D94" i="9"/>
  <c r="C94" i="9"/>
  <c r="E93" i="9"/>
  <c r="D93" i="9"/>
  <c r="C93" i="9"/>
  <c r="M92" i="9"/>
  <c r="K92" i="9"/>
  <c r="J92" i="9"/>
  <c r="E92" i="9"/>
  <c r="D92" i="9"/>
  <c r="C92" i="9"/>
  <c r="M91" i="9"/>
  <c r="K91" i="9"/>
  <c r="J91" i="9"/>
  <c r="E91" i="9"/>
  <c r="D91" i="9"/>
  <c r="C91" i="9"/>
  <c r="E90" i="9"/>
  <c r="D90" i="9"/>
  <c r="C90" i="9"/>
  <c r="E89" i="9"/>
  <c r="D89" i="9"/>
  <c r="C89" i="9"/>
  <c r="E88" i="9"/>
  <c r="D88" i="9"/>
  <c r="C88" i="9"/>
  <c r="M87" i="9"/>
  <c r="E87" i="9"/>
  <c r="D87" i="9"/>
  <c r="C87" i="9"/>
  <c r="M86" i="9"/>
  <c r="E86" i="9"/>
  <c r="D86" i="9"/>
  <c r="C86" i="9"/>
  <c r="M85" i="9"/>
  <c r="E85" i="9"/>
  <c r="D85" i="9"/>
  <c r="C85" i="9"/>
  <c r="K84" i="9"/>
  <c r="J84" i="9"/>
  <c r="E84" i="9"/>
  <c r="D84" i="9"/>
  <c r="C84" i="9"/>
  <c r="M83" i="9"/>
  <c r="E83" i="9"/>
  <c r="D83" i="9"/>
  <c r="C83" i="9"/>
  <c r="E82" i="9"/>
  <c r="D82" i="9"/>
  <c r="C82" i="9"/>
  <c r="M81" i="9"/>
  <c r="E81" i="9"/>
  <c r="D81" i="9"/>
  <c r="C81" i="9"/>
  <c r="E80" i="9"/>
  <c r="D80" i="9"/>
  <c r="C80" i="9"/>
  <c r="M79" i="9"/>
  <c r="K79" i="9"/>
  <c r="J79" i="9"/>
  <c r="E79" i="9"/>
  <c r="D79" i="9"/>
  <c r="C79" i="9"/>
  <c r="M78" i="9"/>
  <c r="K78" i="9"/>
  <c r="E78" i="9"/>
  <c r="D78" i="9"/>
  <c r="C78" i="9"/>
  <c r="K77" i="9"/>
  <c r="E77" i="9"/>
  <c r="D77" i="9"/>
  <c r="C77" i="9"/>
  <c r="K76" i="9"/>
  <c r="J76" i="9"/>
  <c r="E76" i="9"/>
  <c r="D76" i="9"/>
  <c r="C76" i="9"/>
  <c r="M75" i="9"/>
  <c r="E75" i="9"/>
  <c r="D75" i="9"/>
  <c r="C75" i="9"/>
  <c r="E74" i="9"/>
  <c r="D74" i="9"/>
  <c r="C74" i="9"/>
  <c r="E73" i="9"/>
  <c r="D73" i="9"/>
  <c r="C73" i="9"/>
  <c r="K72" i="9"/>
  <c r="J72" i="9"/>
  <c r="E72" i="9"/>
  <c r="D72" i="9"/>
  <c r="C72" i="9"/>
  <c r="M71" i="9"/>
  <c r="K71" i="9"/>
  <c r="J71" i="9"/>
  <c r="E71" i="9"/>
  <c r="D71" i="9"/>
  <c r="C71" i="9"/>
  <c r="E70" i="9"/>
  <c r="D70" i="9"/>
  <c r="C70" i="9"/>
  <c r="E69" i="9"/>
  <c r="D69" i="9"/>
  <c r="C69" i="9"/>
  <c r="K68" i="9"/>
  <c r="J68" i="9"/>
  <c r="E68" i="9"/>
  <c r="D68" i="9"/>
  <c r="C68" i="9"/>
  <c r="M67" i="9"/>
  <c r="E67" i="9"/>
  <c r="D67" i="9"/>
  <c r="C67" i="9"/>
  <c r="E66" i="9"/>
  <c r="D66" i="9"/>
  <c r="C66" i="9"/>
  <c r="E65" i="9"/>
  <c r="D65" i="9"/>
  <c r="C65" i="9"/>
  <c r="K64" i="9"/>
  <c r="J64" i="9"/>
  <c r="E64" i="9"/>
  <c r="D64" i="9"/>
  <c r="C64" i="9"/>
  <c r="M63" i="9"/>
  <c r="K63" i="9"/>
  <c r="J63" i="9"/>
  <c r="E63" i="9"/>
  <c r="D63" i="9"/>
  <c r="C63" i="9"/>
  <c r="K62" i="9"/>
  <c r="E62" i="9"/>
  <c r="D62" i="9"/>
  <c r="C62" i="9"/>
  <c r="E61" i="9"/>
  <c r="D61" i="9"/>
  <c r="C61" i="9"/>
  <c r="M60" i="9"/>
  <c r="K60" i="9"/>
  <c r="J60" i="9"/>
  <c r="E60" i="9"/>
  <c r="D60" i="9"/>
  <c r="C60" i="9"/>
  <c r="J59" i="9"/>
  <c r="E59" i="9"/>
  <c r="D59" i="9"/>
  <c r="C59" i="9"/>
  <c r="E58" i="9"/>
  <c r="D58" i="9"/>
  <c r="C58" i="9"/>
  <c r="E57" i="9"/>
  <c r="D57" i="9"/>
  <c r="C57" i="9"/>
  <c r="K56" i="9"/>
  <c r="E56" i="9"/>
  <c r="D56" i="9"/>
  <c r="C56" i="9"/>
  <c r="M55" i="9"/>
  <c r="K55" i="9"/>
  <c r="J55" i="9"/>
  <c r="E55" i="9"/>
  <c r="D55" i="9"/>
  <c r="C55" i="9"/>
  <c r="M54" i="9"/>
  <c r="E54" i="9"/>
  <c r="D54" i="9"/>
  <c r="C54" i="9"/>
  <c r="M53" i="9"/>
  <c r="E53" i="9"/>
  <c r="D53" i="9"/>
  <c r="C53" i="9"/>
  <c r="K52" i="9"/>
  <c r="J52" i="9"/>
  <c r="E52" i="9"/>
  <c r="D52" i="9"/>
  <c r="C52" i="9"/>
  <c r="M51" i="9"/>
  <c r="K51" i="9"/>
  <c r="J51" i="9"/>
  <c r="E51" i="9"/>
  <c r="D51" i="9"/>
  <c r="C51" i="9"/>
  <c r="E50" i="9"/>
  <c r="D50" i="9"/>
  <c r="C50" i="9"/>
  <c r="E49" i="9"/>
  <c r="D49" i="9"/>
  <c r="C49" i="9"/>
  <c r="J48" i="9"/>
  <c r="E48" i="9"/>
  <c r="D48" i="9"/>
  <c r="C48" i="9"/>
  <c r="M47" i="9"/>
  <c r="K47" i="9"/>
  <c r="J47" i="9"/>
  <c r="E47" i="9"/>
  <c r="D47" i="9"/>
  <c r="C47" i="9"/>
  <c r="M46" i="9"/>
  <c r="E46" i="9"/>
  <c r="D46" i="9"/>
  <c r="C46" i="9"/>
  <c r="K45" i="9"/>
  <c r="E45" i="9"/>
  <c r="D45" i="9"/>
  <c r="C45" i="9"/>
  <c r="K44" i="9"/>
  <c r="J44" i="9"/>
  <c r="E44" i="9"/>
  <c r="D44" i="9"/>
  <c r="C44" i="9"/>
  <c r="M43" i="9"/>
  <c r="K43" i="9"/>
  <c r="J43" i="9"/>
  <c r="E43" i="9"/>
  <c r="D43" i="9"/>
  <c r="C43" i="9"/>
  <c r="E42" i="9"/>
  <c r="D42" i="9"/>
  <c r="C42" i="9"/>
  <c r="J41" i="9"/>
  <c r="E41" i="9"/>
  <c r="D41" i="9"/>
  <c r="C41" i="9"/>
  <c r="K40" i="9"/>
  <c r="J40" i="9"/>
  <c r="E40" i="9"/>
  <c r="D40" i="9"/>
  <c r="C40" i="9"/>
  <c r="M39" i="9"/>
  <c r="K39" i="9"/>
  <c r="J39" i="9"/>
  <c r="E39" i="9"/>
  <c r="D39" i="9"/>
  <c r="C39" i="9"/>
  <c r="J38" i="9"/>
  <c r="E38" i="9"/>
  <c r="D38" i="9"/>
  <c r="C38" i="9"/>
  <c r="E37" i="9"/>
  <c r="D37" i="9"/>
  <c r="C37" i="9"/>
  <c r="K36" i="9"/>
  <c r="J36" i="9"/>
  <c r="E36" i="9"/>
  <c r="D36" i="9"/>
  <c r="C36" i="9"/>
  <c r="M35" i="9"/>
  <c r="K35" i="9"/>
  <c r="J35" i="9"/>
  <c r="E35" i="9"/>
  <c r="D35" i="9"/>
  <c r="C35" i="9"/>
  <c r="E34" i="9"/>
  <c r="D34" i="9"/>
  <c r="C34" i="9"/>
  <c r="J33" i="9"/>
  <c r="E33" i="9"/>
  <c r="D33" i="9"/>
  <c r="C33" i="9"/>
  <c r="K32" i="9"/>
  <c r="J32" i="9"/>
  <c r="E32" i="9"/>
  <c r="D32" i="9"/>
  <c r="C32" i="9"/>
  <c r="M31" i="9"/>
  <c r="K31" i="9"/>
  <c r="J31" i="9"/>
  <c r="E31" i="9"/>
  <c r="D31" i="9"/>
  <c r="C31" i="9"/>
  <c r="M30" i="9"/>
  <c r="K30" i="9"/>
  <c r="E30" i="9"/>
  <c r="D30" i="9"/>
  <c r="C30" i="9"/>
  <c r="E29" i="9"/>
  <c r="D29" i="9"/>
  <c r="C29" i="9"/>
  <c r="K28" i="9"/>
  <c r="J28" i="9"/>
  <c r="E28" i="9"/>
  <c r="D28" i="9"/>
  <c r="C28" i="9"/>
  <c r="M27" i="9"/>
  <c r="K27" i="9"/>
  <c r="J27" i="9"/>
  <c r="E27" i="9"/>
  <c r="D27" i="9"/>
  <c r="C27" i="9"/>
  <c r="E26" i="9"/>
  <c r="D26" i="9"/>
  <c r="C26" i="9"/>
  <c r="M25" i="9"/>
  <c r="E25" i="9"/>
  <c r="D25" i="9"/>
  <c r="C25" i="9"/>
  <c r="K24" i="9"/>
  <c r="J24" i="9"/>
  <c r="E24" i="9"/>
  <c r="D24" i="9"/>
  <c r="C24" i="9"/>
  <c r="M23" i="9"/>
  <c r="E23" i="9"/>
  <c r="D23" i="9"/>
  <c r="C23" i="9"/>
  <c r="M22" i="9"/>
  <c r="K22" i="9"/>
  <c r="J22" i="9"/>
  <c r="E22" i="9"/>
  <c r="D22" i="9"/>
  <c r="C22" i="9"/>
  <c r="E21" i="9"/>
  <c r="D21" i="9"/>
  <c r="C21" i="9"/>
  <c r="M20" i="9"/>
  <c r="K20" i="9"/>
  <c r="J20" i="9"/>
  <c r="E20" i="9"/>
  <c r="D20" i="9"/>
  <c r="C20" i="9"/>
  <c r="M19" i="9"/>
  <c r="K19" i="9"/>
  <c r="J19" i="9"/>
  <c r="E19" i="9"/>
  <c r="D19" i="9"/>
  <c r="C19" i="9"/>
  <c r="E18" i="9"/>
  <c r="D18" i="9"/>
  <c r="C18" i="9"/>
  <c r="M17" i="9"/>
  <c r="K17" i="9"/>
  <c r="J17" i="9"/>
  <c r="E17" i="9"/>
  <c r="D17" i="9"/>
  <c r="C17" i="9"/>
  <c r="J16" i="9"/>
  <c r="E16" i="9"/>
  <c r="D16" i="9"/>
  <c r="C16" i="9"/>
  <c r="M15" i="9"/>
  <c r="J15" i="9"/>
  <c r="E15" i="9"/>
  <c r="D15" i="9"/>
  <c r="C15" i="9"/>
  <c r="M14" i="9"/>
  <c r="K14" i="9"/>
  <c r="J14" i="9"/>
  <c r="E14" i="9"/>
  <c r="D14" i="9"/>
  <c r="C14" i="9"/>
  <c r="E13" i="9"/>
  <c r="D13" i="9"/>
  <c r="C13" i="9"/>
  <c r="M12" i="9"/>
  <c r="K12" i="9"/>
  <c r="J12" i="9"/>
  <c r="E12" i="9"/>
  <c r="D12" i="9"/>
  <c r="C12" i="9"/>
  <c r="M11" i="9"/>
  <c r="K11" i="9"/>
  <c r="J11" i="9"/>
  <c r="E11" i="9"/>
  <c r="D11" i="9"/>
  <c r="C11" i="9"/>
  <c r="E10" i="9"/>
  <c r="D10" i="9"/>
  <c r="C10" i="9"/>
  <c r="M9" i="9"/>
  <c r="K9" i="9"/>
  <c r="J9" i="9"/>
  <c r="E9" i="9"/>
  <c r="D9" i="9"/>
  <c r="C9" i="9"/>
  <c r="K8" i="9"/>
  <c r="J8" i="9"/>
  <c r="E8" i="9"/>
  <c r="D8" i="9"/>
  <c r="C8" i="9"/>
  <c r="M7" i="9"/>
  <c r="K7" i="9"/>
  <c r="J7" i="9"/>
  <c r="E7" i="9"/>
  <c r="D7" i="9"/>
  <c r="C7" i="9"/>
  <c r="M6" i="9"/>
  <c r="L6" i="9"/>
  <c r="K6" i="9"/>
  <c r="J6" i="9"/>
  <c r="E6" i="9"/>
  <c r="D6" i="9"/>
  <c r="C6" i="9"/>
  <c r="E5" i="9"/>
  <c r="D5" i="9"/>
  <c r="C5" i="9"/>
  <c r="M4" i="9"/>
  <c r="K4" i="9"/>
  <c r="J4" i="9"/>
  <c r="E4" i="9"/>
  <c r="D4" i="9"/>
  <c r="C4" i="9"/>
  <c r="K3" i="9"/>
  <c r="J3" i="9"/>
  <c r="E3" i="9"/>
  <c r="D3" i="9"/>
  <c r="C3" i="9"/>
  <c r="M2" i="9"/>
  <c r="E2" i="9"/>
  <c r="D2" i="9"/>
  <c r="C2" i="9"/>
  <c r="E3" i="8"/>
  <c r="G11" i="11" s="1"/>
  <c r="J11" i="11" s="1"/>
  <c r="F3" i="8"/>
  <c r="E4" i="8"/>
  <c r="G12" i="11" s="1"/>
  <c r="F4" i="8"/>
  <c r="E5" i="8"/>
  <c r="G13" i="11" s="1"/>
  <c r="F5" i="8"/>
  <c r="E6" i="8"/>
  <c r="G14" i="11" s="1"/>
  <c r="J14" i="11" s="1"/>
  <c r="F6" i="8"/>
  <c r="E7" i="8"/>
  <c r="F7" i="8"/>
  <c r="E8" i="8"/>
  <c r="F8" i="8"/>
  <c r="F10" i="8"/>
  <c r="F11" i="8"/>
  <c r="F12" i="8"/>
  <c r="H20" i="11" s="1"/>
  <c r="F13" i="8"/>
  <c r="F14" i="8"/>
  <c r="F15" i="8"/>
  <c r="F16" i="8"/>
  <c r="H24" i="11" s="1"/>
  <c r="F17" i="8"/>
  <c r="F18" i="8"/>
  <c r="F19" i="8"/>
  <c r="F20" i="8"/>
  <c r="H28" i="11" s="1"/>
  <c r="F21" i="8"/>
  <c r="H29" i="11" s="1"/>
  <c r="F22" i="8"/>
  <c r="F23" i="8"/>
  <c r="F24" i="8"/>
  <c r="H32" i="11" s="1"/>
  <c r="F25" i="8"/>
  <c r="F26" i="8"/>
  <c r="F27" i="8"/>
  <c r="F28" i="8"/>
  <c r="H36" i="11" s="1"/>
  <c r="F29" i="8"/>
  <c r="H37" i="11" s="1"/>
  <c r="H7" i="11"/>
  <c r="F31" i="8"/>
  <c r="H8" i="11" s="1"/>
  <c r="F32" i="8"/>
  <c r="H9" i="11" s="1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2" i="8"/>
  <c r="H10" i="11" s="1"/>
  <c r="E2" i="8"/>
  <c r="G10" i="11" s="1"/>
  <c r="J10" i="11" s="1"/>
  <c r="AX395" i="8"/>
  <c r="AX394" i="8"/>
  <c r="AX393" i="8"/>
  <c r="AX392" i="8"/>
  <c r="AX391" i="8"/>
  <c r="AX390" i="8"/>
  <c r="AX389" i="8"/>
  <c r="AX388" i="8"/>
  <c r="AX387" i="8"/>
  <c r="AX386" i="8"/>
  <c r="AX385" i="8"/>
  <c r="AX384" i="8"/>
  <c r="AX383" i="8"/>
  <c r="AX382" i="8"/>
  <c r="AX381" i="8"/>
  <c r="AX380" i="8"/>
  <c r="AX379" i="8"/>
  <c r="AX378" i="8"/>
  <c r="AX377" i="8"/>
  <c r="AX376" i="8"/>
  <c r="AX375" i="8"/>
  <c r="AX374" i="8"/>
  <c r="AX373" i="8"/>
  <c r="AX372" i="8"/>
  <c r="AX371" i="8"/>
  <c r="AX370" i="8"/>
  <c r="AX369" i="8"/>
  <c r="AX368" i="8"/>
  <c r="AX367" i="8"/>
  <c r="AX366" i="8"/>
  <c r="AX365" i="8"/>
  <c r="AX364" i="8"/>
  <c r="AX363" i="8"/>
  <c r="AX362" i="8"/>
  <c r="AX361" i="8"/>
  <c r="AX360" i="8"/>
  <c r="AX359" i="8"/>
  <c r="AX358" i="8"/>
  <c r="AX357" i="8"/>
  <c r="AX356" i="8"/>
  <c r="AX355" i="8"/>
  <c r="AX354" i="8"/>
  <c r="AX353" i="8"/>
  <c r="AX352" i="8"/>
  <c r="AX351" i="8"/>
  <c r="AX350" i="8"/>
  <c r="AX349" i="8"/>
  <c r="AX348" i="8"/>
  <c r="AX347" i="8"/>
  <c r="AX346" i="8"/>
  <c r="AX345" i="8"/>
  <c r="AX344" i="8"/>
  <c r="AX343" i="8"/>
  <c r="AX342" i="8"/>
  <c r="AX341" i="8"/>
  <c r="AX340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X309" i="8"/>
  <c r="AX308" i="8"/>
  <c r="AX307" i="8"/>
  <c r="AX306" i="8"/>
  <c r="AX305" i="8"/>
  <c r="AX304" i="8"/>
  <c r="AX303" i="8"/>
  <c r="AX302" i="8"/>
  <c r="AX301" i="8"/>
  <c r="AX300" i="8"/>
  <c r="AX299" i="8"/>
  <c r="AX298" i="8"/>
  <c r="AX297" i="8"/>
  <c r="AX296" i="8"/>
  <c r="AX295" i="8"/>
  <c r="AX294" i="8"/>
  <c r="AX293" i="8"/>
  <c r="AX292" i="8"/>
  <c r="AX291" i="8"/>
  <c r="AX290" i="8"/>
  <c r="AX289" i="8"/>
  <c r="AX288" i="8"/>
  <c r="AX287" i="8"/>
  <c r="AX286" i="8"/>
  <c r="AX285" i="8"/>
  <c r="AX284" i="8"/>
  <c r="AX283" i="8"/>
  <c r="AX282" i="8"/>
  <c r="AX281" i="8"/>
  <c r="AX280" i="8"/>
  <c r="AX279" i="8"/>
  <c r="AX278" i="8"/>
  <c r="AX277" i="8"/>
  <c r="AX276" i="8"/>
  <c r="AX275" i="8"/>
  <c r="AX274" i="8"/>
  <c r="AX273" i="8"/>
  <c r="AX272" i="8"/>
  <c r="AX271" i="8"/>
  <c r="AX270" i="8"/>
  <c r="AX269" i="8"/>
  <c r="AX268" i="8"/>
  <c r="AX267" i="8"/>
  <c r="AX266" i="8"/>
  <c r="AX265" i="8"/>
  <c r="AX264" i="8"/>
  <c r="AX263" i="8"/>
  <c r="AX262" i="8"/>
  <c r="AX261" i="8"/>
  <c r="AX260" i="8"/>
  <c r="AX259" i="8"/>
  <c r="AX258" i="8"/>
  <c r="AX257" i="8"/>
  <c r="AX256" i="8"/>
  <c r="AX255" i="8"/>
  <c r="AX254" i="8"/>
  <c r="AX253" i="8"/>
  <c r="AX252" i="8"/>
  <c r="AX251" i="8"/>
  <c r="AX250" i="8"/>
  <c r="AX249" i="8"/>
  <c r="AX248" i="8"/>
  <c r="AX247" i="8"/>
  <c r="AX246" i="8"/>
  <c r="AX245" i="8"/>
  <c r="AX244" i="8"/>
  <c r="AX243" i="8"/>
  <c r="AX242" i="8"/>
  <c r="AX241" i="8"/>
  <c r="AX240" i="8"/>
  <c r="AX239" i="8"/>
  <c r="AX238" i="8"/>
  <c r="AX237" i="8"/>
  <c r="AX236" i="8"/>
  <c r="AX235" i="8"/>
  <c r="AX234" i="8"/>
  <c r="AX233" i="8"/>
  <c r="AX232" i="8"/>
  <c r="AX231" i="8"/>
  <c r="AX230" i="8"/>
  <c r="AX229" i="8"/>
  <c r="AX228" i="8"/>
  <c r="AX227" i="8"/>
  <c r="AX226" i="8"/>
  <c r="AX225" i="8"/>
  <c r="AX224" i="8"/>
  <c r="AX223" i="8"/>
  <c r="AX222" i="8"/>
  <c r="AX221" i="8"/>
  <c r="AX220" i="8"/>
  <c r="AX219" i="8"/>
  <c r="AX218" i="8"/>
  <c r="AX217" i="8"/>
  <c r="AX216" i="8"/>
  <c r="AX215" i="8"/>
  <c r="AX214" i="8"/>
  <c r="AX213" i="8"/>
  <c r="AX212" i="8"/>
  <c r="AX211" i="8"/>
  <c r="AX210" i="8"/>
  <c r="AX209" i="8"/>
  <c r="AX208" i="8"/>
  <c r="AX207" i="8"/>
  <c r="AX206" i="8"/>
  <c r="AX205" i="8"/>
  <c r="AX204" i="8"/>
  <c r="AX203" i="8"/>
  <c r="AX202" i="8"/>
  <c r="AX201" i="8"/>
  <c r="AX200" i="8"/>
  <c r="AX199" i="8"/>
  <c r="AX198" i="8"/>
  <c r="AX197" i="8"/>
  <c r="AX196" i="8"/>
  <c r="AX195" i="8"/>
  <c r="AX194" i="8"/>
  <c r="AX193" i="8"/>
  <c r="AX192" i="8"/>
  <c r="AX191" i="8"/>
  <c r="AX190" i="8"/>
  <c r="AX189" i="8"/>
  <c r="AX188" i="8"/>
  <c r="AX187" i="8"/>
  <c r="AX186" i="8"/>
  <c r="AX185" i="8"/>
  <c r="AX184" i="8"/>
  <c r="AX183" i="8"/>
  <c r="AX182" i="8"/>
  <c r="AX181" i="8"/>
  <c r="AX180" i="8"/>
  <c r="AX179" i="8"/>
  <c r="AX178" i="8"/>
  <c r="AX177" i="8"/>
  <c r="AX176" i="8"/>
  <c r="AX175" i="8"/>
  <c r="AX174" i="8"/>
  <c r="AX173" i="8"/>
  <c r="AX172" i="8"/>
  <c r="AX171" i="8"/>
  <c r="AX170" i="8"/>
  <c r="AX169" i="8"/>
  <c r="AX168" i="8"/>
  <c r="AX167" i="8"/>
  <c r="AX166" i="8"/>
  <c r="AX165" i="8"/>
  <c r="AX164" i="8"/>
  <c r="AX163" i="8"/>
  <c r="AX162" i="8"/>
  <c r="AX161" i="8"/>
  <c r="AX160" i="8"/>
  <c r="AX159" i="8"/>
  <c r="AX158" i="8"/>
  <c r="AX157" i="8"/>
  <c r="AX156" i="8"/>
  <c r="AX155" i="8"/>
  <c r="AX154" i="8"/>
  <c r="AX153" i="8"/>
  <c r="AX152" i="8"/>
  <c r="AX151" i="8"/>
  <c r="AX150" i="8"/>
  <c r="AX149" i="8"/>
  <c r="AX148" i="8"/>
  <c r="AX147" i="8"/>
  <c r="AX146" i="8"/>
  <c r="AX145" i="8"/>
  <c r="AX144" i="8"/>
  <c r="AX143" i="8"/>
  <c r="AX142" i="8"/>
  <c r="AX141" i="8"/>
  <c r="AX140" i="8"/>
  <c r="AX139" i="8"/>
  <c r="AX138" i="8"/>
  <c r="AX137" i="8"/>
  <c r="AX136" i="8"/>
  <c r="AX135" i="8"/>
  <c r="AX134" i="8"/>
  <c r="AX133" i="8"/>
  <c r="AX132" i="8"/>
  <c r="AX131" i="8"/>
  <c r="AX130" i="8"/>
  <c r="AX129" i="8"/>
  <c r="AX128" i="8"/>
  <c r="AX127" i="8"/>
  <c r="AX126" i="8"/>
  <c r="AX125" i="8"/>
  <c r="AX124" i="8"/>
  <c r="AX123" i="8"/>
  <c r="AX122" i="8"/>
  <c r="AX121" i="8"/>
  <c r="AX120" i="8"/>
  <c r="AX119" i="8"/>
  <c r="AX118" i="8"/>
  <c r="AX117" i="8"/>
  <c r="AX116" i="8"/>
  <c r="AX115" i="8"/>
  <c r="AX114" i="8"/>
  <c r="AX113" i="8"/>
  <c r="AX112" i="8"/>
  <c r="AX111" i="8"/>
  <c r="AX110" i="8"/>
  <c r="AX109" i="8"/>
  <c r="AX108" i="8"/>
  <c r="AX107" i="8"/>
  <c r="AX106" i="8"/>
  <c r="AX105" i="8"/>
  <c r="AX104" i="8"/>
  <c r="AX103" i="8"/>
  <c r="AX102" i="8"/>
  <c r="AX101" i="8"/>
  <c r="AX100" i="8"/>
  <c r="AX99" i="8"/>
  <c r="AX98" i="8"/>
  <c r="AX97" i="8"/>
  <c r="AX96" i="8"/>
  <c r="AX95" i="8"/>
  <c r="AX94" i="8"/>
  <c r="AX93" i="8"/>
  <c r="AX92" i="8"/>
  <c r="AX91" i="8"/>
  <c r="AX90" i="8"/>
  <c r="AX89" i="8"/>
  <c r="AX88" i="8"/>
  <c r="AX87" i="8"/>
  <c r="AX86" i="8"/>
  <c r="AX85" i="8"/>
  <c r="AX84" i="8"/>
  <c r="AX83" i="8"/>
  <c r="AX82" i="8"/>
  <c r="AX81" i="8"/>
  <c r="AX80" i="8"/>
  <c r="AX79" i="8"/>
  <c r="AX78" i="8"/>
  <c r="AX77" i="8"/>
  <c r="AX76" i="8"/>
  <c r="AX75" i="8"/>
  <c r="AX74" i="8"/>
  <c r="AX73" i="8"/>
  <c r="AX72" i="8"/>
  <c r="AX71" i="8"/>
  <c r="AX70" i="8"/>
  <c r="AX69" i="8"/>
  <c r="AX68" i="8"/>
  <c r="AX67" i="8"/>
  <c r="AX66" i="8"/>
  <c r="AX65" i="8"/>
  <c r="AX64" i="8"/>
  <c r="AX63" i="8"/>
  <c r="AX62" i="8"/>
  <c r="AX61" i="8"/>
  <c r="AX60" i="8"/>
  <c r="AX59" i="8"/>
  <c r="AX58" i="8"/>
  <c r="AX57" i="8"/>
  <c r="AX56" i="8"/>
  <c r="AX55" i="8"/>
  <c r="AX54" i="8"/>
  <c r="AX53" i="8"/>
  <c r="AX52" i="8"/>
  <c r="AX51" i="8"/>
  <c r="AX50" i="8"/>
  <c r="AX49" i="8"/>
  <c r="AX48" i="8"/>
  <c r="AX47" i="8"/>
  <c r="AX46" i="8"/>
  <c r="AX45" i="8"/>
  <c r="AX44" i="8"/>
  <c r="AX43" i="8"/>
  <c r="AX42" i="8"/>
  <c r="AX41" i="8"/>
  <c r="AX40" i="8"/>
  <c r="AX39" i="8"/>
  <c r="AY39" i="8" s="1"/>
  <c r="AX38" i="8"/>
  <c r="AY38" i="8" s="1"/>
  <c r="AX37" i="8"/>
  <c r="AX36" i="8"/>
  <c r="AX35" i="8"/>
  <c r="AX34" i="8"/>
  <c r="AX33" i="8"/>
  <c r="AX31" i="8"/>
  <c r="AX30" i="8"/>
  <c r="AX29" i="8"/>
  <c r="AX28" i="8"/>
  <c r="AX27" i="8"/>
  <c r="AX26" i="8"/>
  <c r="AX25" i="8"/>
  <c r="AX24" i="8"/>
  <c r="AX23" i="8"/>
  <c r="AX22" i="8"/>
  <c r="AX21" i="8"/>
  <c r="AX20" i="8"/>
  <c r="AX19" i="8"/>
  <c r="AY19" i="8" s="1"/>
  <c r="AX18" i="8"/>
  <c r="AY18" i="8" s="1"/>
  <c r="AX17" i="8"/>
  <c r="AY17" i="8" s="1"/>
  <c r="AX16" i="8"/>
  <c r="AX15" i="8"/>
  <c r="AX14" i="8"/>
  <c r="AX13" i="8"/>
  <c r="AY13" i="8" s="1"/>
  <c r="AX12" i="8"/>
  <c r="AY12" i="8" s="1"/>
  <c r="AX11" i="8"/>
  <c r="AY11" i="8" s="1"/>
  <c r="AX10" i="8"/>
  <c r="AY10" i="8" s="1"/>
  <c r="AX9" i="8"/>
  <c r="AY9" i="8" s="1"/>
  <c r="AX8" i="8"/>
  <c r="AX7" i="8"/>
  <c r="AX6" i="8"/>
  <c r="AX5" i="8"/>
  <c r="AX4" i="8"/>
  <c r="AX3" i="8"/>
  <c r="AX2" i="8"/>
  <c r="G17" i="11" l="1"/>
  <c r="J17" i="11" s="1"/>
  <c r="G16" i="11"/>
  <c r="J16" i="11" s="1"/>
  <c r="L40" i="4"/>
  <c r="M9" i="11"/>
  <c r="N9" i="11" s="1"/>
  <c r="M39" i="4"/>
  <c r="M8" i="11"/>
  <c r="N8" i="11" s="1"/>
  <c r="H30" i="11"/>
  <c r="H22" i="11"/>
  <c r="H21" i="11"/>
  <c r="H35" i="11"/>
  <c r="H27" i="11"/>
  <c r="H19" i="11"/>
  <c r="H34" i="11"/>
  <c r="H26" i="11"/>
  <c r="H18" i="11"/>
  <c r="G36" i="11"/>
  <c r="G28" i="11"/>
  <c r="J28" i="11" s="1"/>
  <c r="G20" i="11"/>
  <c r="J20" i="11" s="1"/>
  <c r="H33" i="11"/>
  <c r="H25" i="11"/>
  <c r="H31" i="11"/>
  <c r="H23" i="11"/>
  <c r="H13" i="11"/>
  <c r="G37" i="11"/>
  <c r="G29" i="11"/>
  <c r="G21" i="11"/>
  <c r="J21" i="11" s="1"/>
  <c r="H16" i="11"/>
  <c r="H12" i="11"/>
  <c r="G35" i="11"/>
  <c r="G27" i="11"/>
  <c r="J27" i="11" s="1"/>
  <c r="G19" i="11"/>
  <c r="J19" i="11" s="1"/>
  <c r="G26" i="11"/>
  <c r="J26" i="11" s="1"/>
  <c r="G18" i="11"/>
  <c r="J18" i="11" s="1"/>
  <c r="H14" i="11"/>
  <c r="H15" i="11"/>
  <c r="H11" i="11"/>
  <c r="G33" i="11"/>
  <c r="G25" i="11"/>
  <c r="J25" i="11" s="1"/>
  <c r="H17" i="11"/>
  <c r="G15" i="11"/>
  <c r="J15" i="11" s="1"/>
  <c r="G32" i="11"/>
  <c r="G24" i="11"/>
  <c r="J24" i="11" s="1"/>
  <c r="G31" i="11"/>
  <c r="J31" i="11" s="1"/>
  <c r="G23" i="11"/>
  <c r="E297" i="4"/>
  <c r="E293" i="4"/>
  <c r="E289" i="4"/>
  <c r="E285" i="4"/>
  <c r="E281" i="4"/>
  <c r="E277" i="4"/>
  <c r="E273" i="4"/>
  <c r="E269" i="4"/>
  <c r="E265" i="4"/>
  <c r="E261" i="4"/>
  <c r="E257" i="4"/>
  <c r="E253" i="4"/>
  <c r="E249" i="4"/>
  <c r="E245" i="4"/>
  <c r="E241" i="4"/>
  <c r="E237" i="4"/>
  <c r="E233" i="4"/>
  <c r="E229" i="4"/>
  <c r="E225" i="4"/>
  <c r="E221" i="4"/>
  <c r="E217" i="4"/>
  <c r="E213" i="4"/>
  <c r="E209" i="4"/>
  <c r="E205" i="4"/>
  <c r="E201" i="4"/>
  <c r="E197" i="4"/>
  <c r="E193" i="4"/>
  <c r="E189" i="4"/>
  <c r="E185" i="4"/>
  <c r="E181" i="4"/>
  <c r="E177" i="4"/>
  <c r="E173" i="4"/>
  <c r="E169" i="4"/>
  <c r="E165" i="4"/>
  <c r="E161" i="4"/>
  <c r="E157" i="4"/>
  <c r="E153" i="4"/>
  <c r="E149" i="4"/>
  <c r="E145" i="4"/>
  <c r="E141" i="4"/>
  <c r="E137" i="4"/>
  <c r="E133" i="4"/>
  <c r="E129" i="4"/>
  <c r="E125" i="4"/>
  <c r="E121" i="4"/>
  <c r="E117" i="4"/>
  <c r="E113" i="4"/>
  <c r="E109" i="4"/>
  <c r="E105" i="4"/>
  <c r="E101" i="4"/>
  <c r="E97" i="4"/>
  <c r="E93" i="4"/>
  <c r="E89" i="4"/>
  <c r="E85" i="4"/>
  <c r="E81" i="4"/>
  <c r="E77" i="4"/>
  <c r="E73" i="4"/>
  <c r="E69" i="4"/>
  <c r="E65" i="4"/>
  <c r="E61" i="4"/>
  <c r="E57" i="4"/>
  <c r="E53" i="4"/>
  <c r="E49" i="4"/>
  <c r="E45" i="4"/>
  <c r="E41" i="4"/>
  <c r="L28" i="4"/>
  <c r="M33" i="11"/>
  <c r="N33" i="11" s="1"/>
  <c r="E296" i="4"/>
  <c r="E292" i="4"/>
  <c r="E288" i="4"/>
  <c r="E284" i="4"/>
  <c r="E280" i="4"/>
  <c r="E276" i="4"/>
  <c r="E272" i="4"/>
  <c r="E268" i="4"/>
  <c r="E264" i="4"/>
  <c r="E260" i="4"/>
  <c r="E256" i="4"/>
  <c r="E252" i="4"/>
  <c r="E248" i="4"/>
  <c r="E244" i="4"/>
  <c r="E240" i="4"/>
  <c r="E236" i="4"/>
  <c r="E232" i="4"/>
  <c r="E228" i="4"/>
  <c r="E224" i="4"/>
  <c r="E220" i="4"/>
  <c r="E216" i="4"/>
  <c r="E212" i="4"/>
  <c r="E208" i="4"/>
  <c r="E204" i="4"/>
  <c r="E200" i="4"/>
  <c r="E196" i="4"/>
  <c r="E192" i="4"/>
  <c r="E188" i="4"/>
  <c r="E184" i="4"/>
  <c r="E180" i="4"/>
  <c r="E176" i="4"/>
  <c r="E172" i="4"/>
  <c r="E168" i="4"/>
  <c r="E164" i="4"/>
  <c r="E160" i="4"/>
  <c r="E156" i="4"/>
  <c r="E152" i="4"/>
  <c r="E148" i="4"/>
  <c r="E144" i="4"/>
  <c r="E140" i="4"/>
  <c r="E136" i="4"/>
  <c r="E132" i="4"/>
  <c r="E128" i="4"/>
  <c r="E124" i="4"/>
  <c r="E120" i="4"/>
  <c r="E116" i="4"/>
  <c r="E112" i="4"/>
  <c r="E108" i="4"/>
  <c r="E104" i="4"/>
  <c r="E100" i="4"/>
  <c r="E96" i="4"/>
  <c r="E92" i="4"/>
  <c r="E88" i="4"/>
  <c r="E84" i="4"/>
  <c r="E80" i="4"/>
  <c r="E76" i="4"/>
  <c r="E72" i="4"/>
  <c r="E68" i="4"/>
  <c r="E64" i="4"/>
  <c r="E60" i="4"/>
  <c r="E56" i="4"/>
  <c r="E52" i="4"/>
  <c r="E48" i="4"/>
  <c r="E44" i="4"/>
  <c r="E40" i="4"/>
  <c r="L26" i="4"/>
  <c r="M28" i="11"/>
  <c r="N28" i="11" s="1"/>
  <c r="L25" i="4"/>
  <c r="M27" i="11"/>
  <c r="N27" i="11" s="1"/>
  <c r="E299" i="4"/>
  <c r="E295" i="4"/>
  <c r="E291" i="4"/>
  <c r="E287" i="4"/>
  <c r="E283" i="4"/>
  <c r="E279" i="4"/>
  <c r="E275" i="4"/>
  <c r="E271" i="4"/>
  <c r="E267" i="4"/>
  <c r="E263" i="4"/>
  <c r="E259" i="4"/>
  <c r="E255" i="4"/>
  <c r="E251" i="4"/>
  <c r="E247" i="4"/>
  <c r="E243" i="4"/>
  <c r="E239" i="4"/>
  <c r="E235" i="4"/>
  <c r="E231" i="4"/>
  <c r="E227" i="4"/>
  <c r="E223" i="4"/>
  <c r="E219" i="4"/>
  <c r="E215" i="4"/>
  <c r="E211" i="4"/>
  <c r="E207" i="4"/>
  <c r="E203" i="4"/>
  <c r="E199" i="4"/>
  <c r="E195" i="4"/>
  <c r="E191" i="4"/>
  <c r="E187" i="4"/>
  <c r="E183" i="4"/>
  <c r="E179" i="4"/>
  <c r="E175" i="4"/>
  <c r="E171" i="4"/>
  <c r="E167" i="4"/>
  <c r="E163" i="4"/>
  <c r="E159" i="4"/>
  <c r="E155" i="4"/>
  <c r="E151" i="4"/>
  <c r="E147" i="4"/>
  <c r="E143" i="4"/>
  <c r="E139" i="4"/>
  <c r="E135" i="4"/>
  <c r="E131" i="4"/>
  <c r="E127" i="4"/>
  <c r="E123" i="4"/>
  <c r="E119" i="4"/>
  <c r="E115" i="4"/>
  <c r="E111" i="4"/>
  <c r="E107" i="4"/>
  <c r="E103" i="4"/>
  <c r="E99" i="4"/>
  <c r="E95" i="4"/>
  <c r="E91" i="4"/>
  <c r="E87" i="4"/>
  <c r="E83" i="4"/>
  <c r="E79" i="4"/>
  <c r="E75" i="4"/>
  <c r="E71" i="4"/>
  <c r="E67" i="4"/>
  <c r="E63" i="4"/>
  <c r="E59" i="4"/>
  <c r="E55" i="4"/>
  <c r="E51" i="4"/>
  <c r="E47" i="4"/>
  <c r="E43" i="4"/>
  <c r="E39" i="4"/>
  <c r="E298" i="4"/>
  <c r="E294" i="4"/>
  <c r="E290" i="4"/>
  <c r="E286" i="4"/>
  <c r="E282" i="4"/>
  <c r="E278" i="4"/>
  <c r="E274" i="4"/>
  <c r="E270" i="4"/>
  <c r="E266" i="4"/>
  <c r="E262" i="4"/>
  <c r="E258" i="4"/>
  <c r="E254" i="4"/>
  <c r="E250" i="4"/>
  <c r="E246" i="4"/>
  <c r="E242" i="4"/>
  <c r="E238" i="4"/>
  <c r="E234" i="4"/>
  <c r="E230" i="4"/>
  <c r="E226" i="4"/>
  <c r="E222" i="4"/>
  <c r="E218" i="4"/>
  <c r="E214" i="4"/>
  <c r="E210" i="4"/>
  <c r="E206" i="4"/>
  <c r="E202" i="4"/>
  <c r="E198" i="4"/>
  <c r="E194" i="4"/>
  <c r="E190" i="4"/>
  <c r="E186" i="4"/>
  <c r="E182" i="4"/>
  <c r="E178" i="4"/>
  <c r="E174" i="4"/>
  <c r="E170" i="4"/>
  <c r="E166" i="4"/>
  <c r="E162" i="4"/>
  <c r="E158" i="4"/>
  <c r="E154" i="4"/>
  <c r="E150" i="4"/>
  <c r="E146" i="4"/>
  <c r="E142" i="4"/>
  <c r="E138" i="4"/>
  <c r="E134" i="4"/>
  <c r="E130" i="4"/>
  <c r="E126" i="4"/>
  <c r="E122" i="4"/>
  <c r="E118" i="4"/>
  <c r="E114" i="4"/>
  <c r="E110" i="4"/>
  <c r="E106" i="4"/>
  <c r="E102" i="4"/>
  <c r="E98" i="4"/>
  <c r="E94" i="4"/>
  <c r="E90" i="4"/>
  <c r="E86" i="4"/>
  <c r="E82" i="4"/>
  <c r="E78" i="4"/>
  <c r="E74" i="4"/>
  <c r="E70" i="4"/>
  <c r="E66" i="4"/>
  <c r="E62" i="4"/>
  <c r="M30" i="4"/>
  <c r="M35" i="11"/>
  <c r="N35" i="11" s="1"/>
  <c r="M29" i="4"/>
  <c r="M34" i="11"/>
  <c r="N34" i="11" s="1"/>
  <c r="L24" i="4"/>
  <c r="M26" i="11"/>
  <c r="N26" i="11" s="1"/>
  <c r="G34" i="11"/>
  <c r="L23" i="4"/>
  <c r="M25" i="11"/>
  <c r="N25" i="11" s="1"/>
  <c r="M24" i="11"/>
  <c r="N24" i="11" s="1"/>
  <c r="M21" i="11"/>
  <c r="N21" i="11" s="1"/>
  <c r="M20" i="11"/>
  <c r="N20" i="11" s="1"/>
  <c r="H21" i="4"/>
  <c r="M21" i="4" s="1"/>
  <c r="L21" i="11"/>
  <c r="O21" i="11" s="1"/>
  <c r="H23" i="4"/>
  <c r="M23" i="4" s="1"/>
  <c r="L25" i="11"/>
  <c r="O25" i="11" s="1"/>
  <c r="H22" i="4"/>
  <c r="M22" i="4" s="1"/>
  <c r="L24" i="11"/>
  <c r="O24" i="11" s="1"/>
  <c r="H21" i="7"/>
  <c r="Q21" i="11"/>
  <c r="H16" i="7"/>
  <c r="Q14" i="11"/>
  <c r="H20" i="7"/>
  <c r="Q20" i="11"/>
  <c r="H18" i="7"/>
  <c r="Q18" i="11"/>
  <c r="H14" i="7"/>
  <c r="Q12" i="11"/>
  <c r="H11" i="7"/>
  <c r="Q7" i="11"/>
  <c r="H22" i="7"/>
  <c r="Q24" i="11"/>
  <c r="H12" i="7"/>
  <c r="Q10" i="11"/>
  <c r="H15" i="4"/>
  <c r="L13" i="11"/>
  <c r="O13" i="11" s="1"/>
  <c r="H11" i="4"/>
  <c r="L7" i="11"/>
  <c r="O7" i="11" s="1"/>
  <c r="H17" i="4"/>
  <c r="L17" i="11"/>
  <c r="O17" i="11" s="1"/>
  <c r="M219" i="4"/>
  <c r="M122" i="4"/>
  <c r="K2" i="9"/>
  <c r="L428" i="9"/>
  <c r="N428" i="9"/>
  <c r="L420" i="9"/>
  <c r="N420" i="9"/>
  <c r="L372" i="9"/>
  <c r="N372" i="9"/>
  <c r="L364" i="9"/>
  <c r="N364" i="9"/>
  <c r="L316" i="9"/>
  <c r="N316" i="9"/>
  <c r="L308" i="9"/>
  <c r="N308" i="9"/>
  <c r="M308" i="9"/>
  <c r="L252" i="9"/>
  <c r="N252" i="9"/>
  <c r="K241" i="9"/>
  <c r="J241" i="9"/>
  <c r="K230" i="9"/>
  <c r="J230" i="9"/>
  <c r="N228" i="9"/>
  <c r="M228" i="9"/>
  <c r="K214" i="9"/>
  <c r="J214" i="9"/>
  <c r="L196" i="9"/>
  <c r="N196" i="9"/>
  <c r="M196" i="9"/>
  <c r="K177" i="9"/>
  <c r="J177" i="9"/>
  <c r="H100" i="4"/>
  <c r="N172" i="9"/>
  <c r="L148" i="9"/>
  <c r="N148" i="9"/>
  <c r="L140" i="9"/>
  <c r="N140" i="9"/>
  <c r="L132" i="9"/>
  <c r="N132" i="9"/>
  <c r="H60" i="4"/>
  <c r="N116" i="9"/>
  <c r="H54" i="4"/>
  <c r="N108" i="9"/>
  <c r="H48" i="4"/>
  <c r="N100" i="9"/>
  <c r="L92" i="9"/>
  <c r="N92" i="9"/>
  <c r="L84" i="9"/>
  <c r="N84" i="9"/>
  <c r="N76" i="9"/>
  <c r="M76" i="9"/>
  <c r="G23" i="7"/>
  <c r="K73" i="9"/>
  <c r="J73" i="9"/>
  <c r="L20" i="4"/>
  <c r="N68" i="9"/>
  <c r="L68" i="9"/>
  <c r="M68" i="9"/>
  <c r="G17" i="7"/>
  <c r="M65" i="9"/>
  <c r="K65" i="9"/>
  <c r="H8" i="4"/>
  <c r="N52" i="9"/>
  <c r="L36" i="9"/>
  <c r="N36" i="9"/>
  <c r="L28" i="9"/>
  <c r="N28" i="9"/>
  <c r="N3" i="9"/>
  <c r="M3" i="9"/>
  <c r="L3" i="9"/>
  <c r="N214" i="9"/>
  <c r="N134" i="9"/>
  <c r="K270" i="9"/>
  <c r="J270" i="9"/>
  <c r="L260" i="9"/>
  <c r="N260" i="9"/>
  <c r="M249" i="9"/>
  <c r="K249" i="9"/>
  <c r="K198" i="9"/>
  <c r="J198" i="9"/>
  <c r="H106" i="4"/>
  <c r="N180" i="9"/>
  <c r="H94" i="4"/>
  <c r="N164" i="9"/>
  <c r="H88" i="4"/>
  <c r="N156" i="9"/>
  <c r="H66" i="4"/>
  <c r="N124" i="9"/>
  <c r="N33" i="9"/>
  <c r="L33" i="9"/>
  <c r="K16" i="9"/>
  <c r="J65" i="9"/>
  <c r="M84" i="9"/>
  <c r="M116" i="9"/>
  <c r="J118" i="9"/>
  <c r="M140" i="9"/>
  <c r="J161" i="9"/>
  <c r="K209" i="9"/>
  <c r="K235" i="9"/>
  <c r="M254" i="9"/>
  <c r="J256" i="9"/>
  <c r="J318" i="9"/>
  <c r="J360" i="9"/>
  <c r="K438" i="9"/>
  <c r="K430" i="9"/>
  <c r="M425" i="9"/>
  <c r="J422" i="9"/>
  <c r="J414" i="9"/>
  <c r="M409" i="9"/>
  <c r="J406" i="9"/>
  <c r="K398" i="9"/>
  <c r="J390" i="9"/>
  <c r="M369" i="9"/>
  <c r="N369" i="9"/>
  <c r="J366" i="9"/>
  <c r="K366" i="9"/>
  <c r="K358" i="9"/>
  <c r="M353" i="9"/>
  <c r="N353" i="9"/>
  <c r="K350" i="9"/>
  <c r="J350" i="9"/>
  <c r="M345" i="9"/>
  <c r="J342" i="9"/>
  <c r="J334" i="9"/>
  <c r="L329" i="9"/>
  <c r="N329" i="9"/>
  <c r="M329" i="9"/>
  <c r="L313" i="9"/>
  <c r="N313" i="9"/>
  <c r="K310" i="9"/>
  <c r="K302" i="9"/>
  <c r="J302" i="9"/>
  <c r="M297" i="9"/>
  <c r="K294" i="9"/>
  <c r="M289" i="9"/>
  <c r="N289" i="9"/>
  <c r="N21" i="9"/>
  <c r="N238" i="9"/>
  <c r="M331" i="9"/>
  <c r="J331" i="9"/>
  <c r="K323" i="9"/>
  <c r="J323" i="9"/>
  <c r="M318" i="9"/>
  <c r="N318" i="9"/>
  <c r="N310" i="9"/>
  <c r="M310" i="9"/>
  <c r="M291" i="9"/>
  <c r="J291" i="9"/>
  <c r="H170" i="4"/>
  <c r="M270" i="9"/>
  <c r="N270" i="9"/>
  <c r="L246" i="9"/>
  <c r="N246" i="9"/>
  <c r="K232" i="9"/>
  <c r="J232" i="9"/>
  <c r="M219" i="9"/>
  <c r="K219" i="9"/>
  <c r="H124" i="4"/>
  <c r="N206" i="9"/>
  <c r="K200" i="9"/>
  <c r="J200" i="9"/>
  <c r="L190" i="9"/>
  <c r="N190" i="9"/>
  <c r="K187" i="9"/>
  <c r="M187" i="9"/>
  <c r="M179" i="9"/>
  <c r="J179" i="9"/>
  <c r="J168" i="9"/>
  <c r="K168" i="9"/>
  <c r="M166" i="9"/>
  <c r="N166" i="9"/>
  <c r="K163" i="9"/>
  <c r="M163" i="9"/>
  <c r="K160" i="9"/>
  <c r="J160" i="9"/>
  <c r="N158" i="9"/>
  <c r="M158" i="9"/>
  <c r="K155" i="9"/>
  <c r="J155" i="9"/>
  <c r="K144" i="9"/>
  <c r="J144" i="9"/>
  <c r="H78" i="4"/>
  <c r="N142" i="9"/>
  <c r="K136" i="9"/>
  <c r="J136" i="9"/>
  <c r="M131" i="9"/>
  <c r="K131" i="9"/>
  <c r="L126" i="9"/>
  <c r="N126" i="9"/>
  <c r="M123" i="9"/>
  <c r="H62" i="4"/>
  <c r="N118" i="9"/>
  <c r="M118" i="9"/>
  <c r="M115" i="9"/>
  <c r="K112" i="9"/>
  <c r="J112" i="9"/>
  <c r="H50" i="4"/>
  <c r="L102" i="9"/>
  <c r="N102" i="9"/>
  <c r="K96" i="9"/>
  <c r="J96" i="9"/>
  <c r="H44" i="4"/>
  <c r="N94" i="9"/>
  <c r="L78" i="9"/>
  <c r="N78" i="9"/>
  <c r="L70" i="9"/>
  <c r="M70" i="9"/>
  <c r="G19" i="7"/>
  <c r="K67" i="9"/>
  <c r="J67" i="9"/>
  <c r="M62" i="9"/>
  <c r="N62" i="9"/>
  <c r="G13" i="7"/>
  <c r="M59" i="9"/>
  <c r="K59" i="9"/>
  <c r="H10" i="4"/>
  <c r="N54" i="9"/>
  <c r="K23" i="9"/>
  <c r="J23" i="9"/>
  <c r="L13" i="9"/>
  <c r="N13" i="9"/>
  <c r="N425" i="9"/>
  <c r="N46" i="9"/>
  <c r="M28" i="9"/>
  <c r="K33" i="9"/>
  <c r="M36" i="9"/>
  <c r="K41" i="9"/>
  <c r="M44" i="9"/>
  <c r="J46" i="9"/>
  <c r="J49" i="9"/>
  <c r="M73" i="9"/>
  <c r="K113" i="9"/>
  <c r="J190" i="9"/>
  <c r="M225" i="9"/>
  <c r="K227" i="9"/>
  <c r="M246" i="9"/>
  <c r="J248" i="9"/>
  <c r="J273" i="9"/>
  <c r="J275" i="9"/>
  <c r="K281" i="9"/>
  <c r="M294" i="9"/>
  <c r="K307" i="9"/>
  <c r="L435" i="9"/>
  <c r="N435" i="9"/>
  <c r="L427" i="9"/>
  <c r="N427" i="9"/>
  <c r="L403" i="9"/>
  <c r="N403" i="9"/>
  <c r="N387" i="9"/>
  <c r="M387" i="9"/>
  <c r="L379" i="9"/>
  <c r="N379" i="9"/>
  <c r="L371" i="9"/>
  <c r="N371" i="9"/>
  <c r="K352" i="9"/>
  <c r="L347" i="9"/>
  <c r="N347" i="9"/>
  <c r="L323" i="9"/>
  <c r="N323" i="9"/>
  <c r="L315" i="9"/>
  <c r="N315" i="9"/>
  <c r="N283" i="9"/>
  <c r="M283" i="9"/>
  <c r="L267" i="9"/>
  <c r="N267" i="9"/>
  <c r="L259" i="9"/>
  <c r="N259" i="9"/>
  <c r="N251" i="9"/>
  <c r="M251" i="9"/>
  <c r="N409" i="9"/>
  <c r="N366" i="9"/>
  <c r="N150" i="9"/>
  <c r="N70" i="9"/>
  <c r="N41" i="9"/>
  <c r="M33" i="9"/>
  <c r="K49" i="9"/>
  <c r="J54" i="9"/>
  <c r="J70" i="9"/>
  <c r="M339" i="9"/>
  <c r="L448" i="9"/>
  <c r="N448" i="9"/>
  <c r="H268" i="4"/>
  <c r="N408" i="9"/>
  <c r="L400" i="9"/>
  <c r="N400" i="9"/>
  <c r="L392" i="9"/>
  <c r="N392" i="9"/>
  <c r="H252" i="4"/>
  <c r="N384" i="9"/>
  <c r="L368" i="9"/>
  <c r="N368" i="9"/>
  <c r="L344" i="9"/>
  <c r="N344" i="9"/>
  <c r="L336" i="9"/>
  <c r="N336" i="9"/>
  <c r="H206" i="4"/>
  <c r="N320" i="9"/>
  <c r="H194" i="4"/>
  <c r="N304" i="9"/>
  <c r="H188" i="4"/>
  <c r="N296" i="9"/>
  <c r="L288" i="9"/>
  <c r="N288" i="9"/>
  <c r="L280" i="9"/>
  <c r="N280" i="9"/>
  <c r="K277" i="9"/>
  <c r="H172" i="4"/>
  <c r="N272" i="9"/>
  <c r="H166" i="4"/>
  <c r="N264" i="9"/>
  <c r="H148" i="4"/>
  <c r="N240" i="9"/>
  <c r="L232" i="9"/>
  <c r="N232" i="9"/>
  <c r="L224" i="9"/>
  <c r="N224" i="9"/>
  <c r="H132" i="4"/>
  <c r="N216" i="9"/>
  <c r="H126" i="4"/>
  <c r="N208" i="9"/>
  <c r="H120" i="4"/>
  <c r="N200" i="9"/>
  <c r="N174" i="9"/>
  <c r="N65" i="9"/>
  <c r="M52" i="9"/>
  <c r="J57" i="9"/>
  <c r="J134" i="9"/>
  <c r="K169" i="9"/>
  <c r="M188" i="9"/>
  <c r="K259" i="9"/>
  <c r="J265" i="9"/>
  <c r="K57" i="9"/>
  <c r="M190" i="9"/>
  <c r="J192" i="9"/>
  <c r="M198" i="9"/>
  <c r="K208" i="9"/>
  <c r="M259" i="9"/>
  <c r="M267" i="9"/>
  <c r="M275" i="9"/>
  <c r="M321" i="9"/>
  <c r="N406" i="9"/>
  <c r="N345" i="9"/>
  <c r="N278" i="9"/>
  <c r="L211" i="9"/>
  <c r="N211" i="9"/>
  <c r="L203" i="9"/>
  <c r="N203" i="9"/>
  <c r="L179" i="9"/>
  <c r="N179" i="9"/>
  <c r="H93" i="4"/>
  <c r="N163" i="9"/>
  <c r="L155" i="9"/>
  <c r="N155" i="9"/>
  <c r="L147" i="9"/>
  <c r="N147" i="9"/>
  <c r="H77" i="4"/>
  <c r="N139" i="9"/>
  <c r="H71" i="4"/>
  <c r="N131" i="9"/>
  <c r="L123" i="9"/>
  <c r="N123" i="9"/>
  <c r="H59" i="4"/>
  <c r="N115" i="9"/>
  <c r="H53" i="4"/>
  <c r="N107" i="9"/>
  <c r="L99" i="9"/>
  <c r="N99" i="9"/>
  <c r="L91" i="9"/>
  <c r="N91" i="9"/>
  <c r="L83" i="9"/>
  <c r="N83" i="9"/>
  <c r="N75" i="9"/>
  <c r="N67" i="9"/>
  <c r="N59" i="9"/>
  <c r="L51" i="9"/>
  <c r="N51" i="9"/>
  <c r="H7" i="4"/>
  <c r="L43" i="9"/>
  <c r="N43" i="9"/>
  <c r="N27" i="9"/>
  <c r="N18" i="9"/>
  <c r="N10" i="9"/>
  <c r="N359" i="9"/>
  <c r="L421" i="9"/>
  <c r="N421" i="9"/>
  <c r="L413" i="9"/>
  <c r="N413" i="9"/>
  <c r="L365" i="9"/>
  <c r="N365" i="9"/>
  <c r="L357" i="9"/>
  <c r="N357" i="9"/>
  <c r="L309" i="9"/>
  <c r="N309" i="9"/>
  <c r="L301" i="9"/>
  <c r="N301" i="9"/>
  <c r="L269" i="9"/>
  <c r="N269" i="9"/>
  <c r="L253" i="9"/>
  <c r="N253" i="9"/>
  <c r="L245" i="9"/>
  <c r="N245" i="9"/>
  <c r="L197" i="9"/>
  <c r="N197" i="9"/>
  <c r="M243" i="9"/>
  <c r="N2" i="9"/>
  <c r="K447" i="9"/>
  <c r="L442" i="9"/>
  <c r="N442" i="9"/>
  <c r="L434" i="9"/>
  <c r="N434" i="9"/>
  <c r="K423" i="9"/>
  <c r="K415" i="9"/>
  <c r="J407" i="9"/>
  <c r="K391" i="9"/>
  <c r="L386" i="9"/>
  <c r="N386" i="9"/>
  <c r="L378" i="9"/>
  <c r="N378" i="9"/>
  <c r="J375" i="9"/>
  <c r="K351" i="9"/>
  <c r="J335" i="9"/>
  <c r="L330" i="9"/>
  <c r="N330" i="9"/>
  <c r="K444" i="9"/>
  <c r="K441" i="9"/>
  <c r="K436" i="9"/>
  <c r="K428" i="9"/>
  <c r="K420" i="9"/>
  <c r="J417" i="9"/>
  <c r="M415" i="9"/>
  <c r="K409" i="9"/>
  <c r="M407" i="9"/>
  <c r="K404" i="9"/>
  <c r="J401" i="9"/>
  <c r="M399" i="9"/>
  <c r="K396" i="9"/>
  <c r="J385" i="9"/>
  <c r="K377" i="9"/>
  <c r="K361" i="9"/>
  <c r="K356" i="9"/>
  <c r="K348" i="9"/>
  <c r="K345" i="9"/>
  <c r="J340" i="9"/>
  <c r="M335" i="9"/>
  <c r="J332" i="9"/>
  <c r="J238" i="9"/>
  <c r="K150" i="9"/>
  <c r="K147" i="9"/>
  <c r="L41" i="9"/>
  <c r="M24" i="9"/>
  <c r="K18" i="9"/>
  <c r="L16" i="9"/>
  <c r="M8" i="9"/>
  <c r="L7" i="9"/>
  <c r="N15" i="9"/>
  <c r="N192" i="9"/>
  <c r="N184" i="9"/>
  <c r="N168" i="9"/>
  <c r="N160" i="9"/>
  <c r="N152" i="9"/>
  <c r="N144" i="9"/>
  <c r="N136" i="9"/>
  <c r="N128" i="9"/>
  <c r="N120" i="9"/>
  <c r="N112" i="9"/>
  <c r="N104" i="9"/>
  <c r="N96" i="9"/>
  <c r="N88" i="9"/>
  <c r="N80" i="9"/>
  <c r="N72" i="9"/>
  <c r="N64" i="9"/>
  <c r="N56" i="9"/>
  <c r="N48" i="9"/>
  <c r="L23" i="9"/>
  <c r="L136" i="9"/>
  <c r="N141" i="9"/>
  <c r="N133" i="9"/>
  <c r="N85" i="9"/>
  <c r="N77" i="9"/>
  <c r="N69" i="9"/>
  <c r="N61" i="9"/>
  <c r="N29" i="9"/>
  <c r="L37" i="9"/>
  <c r="L20" i="9"/>
  <c r="L12" i="9"/>
  <c r="K327" i="9"/>
  <c r="M306" i="9"/>
  <c r="J295" i="9"/>
  <c r="M282" i="9"/>
  <c r="J263" i="9"/>
  <c r="K255" i="9"/>
  <c r="K247" i="9"/>
  <c r="J239" i="9"/>
  <c r="K231" i="9"/>
  <c r="K223" i="9"/>
  <c r="J207" i="9"/>
  <c r="M202" i="9"/>
  <c r="K199" i="9"/>
  <c r="J191" i="9"/>
  <c r="K175" i="9"/>
  <c r="J159" i="9"/>
  <c r="M130" i="9"/>
  <c r="M122" i="9"/>
  <c r="K119" i="9"/>
  <c r="M82" i="9"/>
  <c r="L104" i="9"/>
  <c r="J329" i="9"/>
  <c r="J324" i="9"/>
  <c r="K316" i="9"/>
  <c r="J308" i="9"/>
  <c r="J305" i="9"/>
  <c r="J300" i="9"/>
  <c r="J292" i="9"/>
  <c r="J289" i="9"/>
  <c r="J281" i="9"/>
  <c r="J276" i="9"/>
  <c r="M271" i="9"/>
  <c r="K265" i="9"/>
  <c r="K252" i="9"/>
  <c r="J249" i="9"/>
  <c r="M244" i="9"/>
  <c r="J217" i="9"/>
  <c r="M215" i="9"/>
  <c r="M212" i="9"/>
  <c r="J193" i="9"/>
  <c r="K185" i="9"/>
  <c r="J169" i="9"/>
  <c r="K153" i="9"/>
  <c r="J145" i="9"/>
  <c r="J137" i="9"/>
  <c r="M132" i="9"/>
  <c r="M108" i="9"/>
  <c r="N322" i="9"/>
  <c r="N306" i="9"/>
  <c r="N282" i="9"/>
  <c r="N274" i="9"/>
  <c r="N266" i="9"/>
  <c r="N210" i="9"/>
  <c r="N202" i="9"/>
  <c r="N154" i="9"/>
  <c r="N130" i="9"/>
  <c r="N122" i="9"/>
  <c r="N98" i="9"/>
  <c r="N82" i="9"/>
  <c r="N66" i="9"/>
  <c r="N50" i="9"/>
  <c r="L449" i="9"/>
  <c r="M449" i="9"/>
  <c r="J451" i="9"/>
  <c r="M443" i="9"/>
  <c r="K443" i="9"/>
  <c r="J435" i="9"/>
  <c r="K427" i="9"/>
  <c r="J419" i="9"/>
  <c r="M414" i="9"/>
  <c r="L414" i="9"/>
  <c r="J408" i="9"/>
  <c r="K408" i="9"/>
  <c r="K379" i="9"/>
  <c r="M363" i="9"/>
  <c r="J363" i="9"/>
  <c r="J382" i="9"/>
  <c r="K382" i="9"/>
  <c r="J374" i="9"/>
  <c r="K374" i="9"/>
  <c r="M366" i="9"/>
  <c r="J438" i="9"/>
  <c r="J432" i="9"/>
  <c r="K432" i="9"/>
  <c r="J416" i="9"/>
  <c r="K416" i="9"/>
  <c r="K411" i="9"/>
  <c r="J403" i="9"/>
  <c r="M403" i="9"/>
  <c r="K395" i="9"/>
  <c r="H256" i="4"/>
  <c r="J387" i="9"/>
  <c r="K371" i="9"/>
  <c r="K355" i="9"/>
  <c r="J355" i="9"/>
  <c r="M347" i="9"/>
  <c r="K347" i="9"/>
  <c r="K148" i="9"/>
  <c r="M180" i="9"/>
  <c r="K276" i="9"/>
  <c r="K375" i="9"/>
  <c r="M377" i="9"/>
  <c r="M379" i="9"/>
  <c r="J398" i="9"/>
  <c r="K400" i="9"/>
  <c r="J409" i="9"/>
  <c r="M411" i="9"/>
  <c r="J415" i="9"/>
  <c r="J436" i="9"/>
  <c r="M447" i="9"/>
  <c r="M419" i="9"/>
  <c r="L343" i="9"/>
  <c r="K342" i="9"/>
  <c r="K392" i="9"/>
  <c r="J396" i="9"/>
  <c r="J428" i="9"/>
  <c r="J430" i="9"/>
  <c r="K446" i="9"/>
  <c r="J446" i="9"/>
  <c r="L441" i="9"/>
  <c r="M441" i="9"/>
  <c r="J153" i="9"/>
  <c r="K156" i="9"/>
  <c r="J231" i="9"/>
  <c r="M239" i="9"/>
  <c r="J244" i="9"/>
  <c r="J255" i="9"/>
  <c r="M295" i="9"/>
  <c r="K340" i="9"/>
  <c r="M359" i="9"/>
  <c r="M371" i="9"/>
  <c r="K424" i="9"/>
  <c r="M98" i="9"/>
  <c r="K384" i="9"/>
  <c r="J420" i="9"/>
  <c r="J439" i="9"/>
  <c r="K439" i="9"/>
  <c r="J359" i="9"/>
  <c r="K359" i="9"/>
  <c r="L218" i="9"/>
  <c r="L162" i="9"/>
  <c r="L106" i="9"/>
  <c r="M106" i="9"/>
  <c r="L42" i="9"/>
  <c r="M42" i="9"/>
  <c r="M361" i="9"/>
  <c r="K414" i="9"/>
  <c r="M446" i="9"/>
  <c r="M391" i="9"/>
  <c r="L391" i="9"/>
  <c r="K388" i="9"/>
  <c r="J388" i="9"/>
  <c r="H251" i="4"/>
  <c r="M383" i="9"/>
  <c r="H245" i="4"/>
  <c r="M375" i="9"/>
  <c r="H239" i="4"/>
  <c r="L367" i="9"/>
  <c r="L351" i="9"/>
  <c r="M351" i="9"/>
  <c r="H217" i="4"/>
  <c r="H211" i="4"/>
  <c r="L327" i="9"/>
  <c r="H205" i="4"/>
  <c r="M319" i="9"/>
  <c r="H199" i="4"/>
  <c r="M311" i="9"/>
  <c r="L303" i="9"/>
  <c r="H193" i="4"/>
  <c r="L287" i="9"/>
  <c r="M287" i="9"/>
  <c r="M260" i="9"/>
  <c r="J260" i="9"/>
  <c r="K172" i="9"/>
  <c r="L167" i="9"/>
  <c r="L135" i="9"/>
  <c r="H73" i="4"/>
  <c r="L127" i="9"/>
  <c r="H5" i="4"/>
  <c r="L47" i="9"/>
  <c r="J312" i="9"/>
  <c r="L2" i="9"/>
  <c r="K449" i="9"/>
  <c r="J441" i="9"/>
  <c r="K433" i="9"/>
  <c r="K425" i="9"/>
  <c r="K401" i="9"/>
  <c r="K393" i="9"/>
  <c r="J377" i="9"/>
  <c r="J369" i="9"/>
  <c r="J353" i="9"/>
  <c r="J337" i="9"/>
  <c r="K334" i="9"/>
  <c r="K329" i="9"/>
  <c r="K326" i="9"/>
  <c r="J321" i="9"/>
  <c r="J313" i="9"/>
  <c r="K305" i="9"/>
  <c r="J297" i="9"/>
  <c r="K289" i="9"/>
  <c r="K273" i="9"/>
  <c r="K257" i="9"/>
  <c r="K233" i="9"/>
  <c r="K217" i="9"/>
  <c r="K193" i="9"/>
  <c r="L128" i="9"/>
  <c r="L96" i="9"/>
  <c r="L67" i="9"/>
  <c r="L24" i="9"/>
  <c r="L302" i="9"/>
  <c r="L160" i="9"/>
  <c r="L94" i="9"/>
  <c r="J243" i="9"/>
  <c r="K211" i="9"/>
  <c r="K203" i="9"/>
  <c r="J171" i="9"/>
  <c r="L38" i="9"/>
  <c r="L30" i="9"/>
  <c r="L240" i="9"/>
  <c r="L152" i="9"/>
  <c r="L88" i="9"/>
  <c r="H65" i="4"/>
  <c r="J299" i="9"/>
  <c r="L27" i="9"/>
  <c r="L18" i="9"/>
  <c r="L10" i="9"/>
  <c r="L150" i="9"/>
  <c r="L118" i="9"/>
  <c r="L86" i="9"/>
  <c r="H41" i="4"/>
  <c r="L40" i="9"/>
  <c r="L32" i="9"/>
  <c r="L46" i="9"/>
  <c r="L8" i="9"/>
  <c r="H33" i="4"/>
  <c r="J272" i="9"/>
  <c r="M313" i="9"/>
  <c r="K315" i="9"/>
  <c r="K320" i="9"/>
  <c r="J447" i="9"/>
  <c r="J431" i="9"/>
  <c r="K407" i="9"/>
  <c r="J399" i="9"/>
  <c r="K367" i="9"/>
  <c r="J351" i="9"/>
  <c r="J343" i="9"/>
  <c r="J327" i="9"/>
  <c r="K311" i="9"/>
  <c r="J303" i="9"/>
  <c r="K295" i="9"/>
  <c r="J287" i="9"/>
  <c r="K279" i="9"/>
  <c r="M274" i="9"/>
  <c r="J271" i="9"/>
  <c r="K263" i="9"/>
  <c r="J247" i="9"/>
  <c r="K239" i="9"/>
  <c r="J223" i="9"/>
  <c r="J199" i="9"/>
  <c r="J175" i="9"/>
  <c r="L208" i="9"/>
  <c r="L142" i="9"/>
  <c r="L110" i="9"/>
  <c r="M432" i="9"/>
  <c r="H286" i="4"/>
  <c r="H160" i="4"/>
  <c r="L256" i="9"/>
  <c r="L320" i="9"/>
  <c r="K314" i="9"/>
  <c r="J371" i="9"/>
  <c r="J379" i="9"/>
  <c r="K387" i="9"/>
  <c r="J443" i="9"/>
  <c r="K451" i="9"/>
  <c r="H295" i="4"/>
  <c r="L445" i="9"/>
  <c r="L437" i="9"/>
  <c r="H289" i="4"/>
  <c r="H283" i="4"/>
  <c r="L429" i="9"/>
  <c r="H267" i="4"/>
  <c r="L405" i="9"/>
  <c r="H261" i="4"/>
  <c r="L397" i="9"/>
  <c r="H255" i="4"/>
  <c r="L389" i="9"/>
  <c r="H249" i="4"/>
  <c r="L381" i="9"/>
  <c r="K378" i="9"/>
  <c r="H243" i="4"/>
  <c r="L373" i="9"/>
  <c r="H227" i="4"/>
  <c r="L349" i="9"/>
  <c r="H221" i="4"/>
  <c r="L341" i="9"/>
  <c r="H215" i="4"/>
  <c r="L333" i="9"/>
  <c r="H209" i="4"/>
  <c r="L325" i="9"/>
  <c r="H203" i="4"/>
  <c r="L317" i="9"/>
  <c r="H187" i="4"/>
  <c r="L293" i="9"/>
  <c r="H181" i="4"/>
  <c r="L285" i="9"/>
  <c r="H175" i="4"/>
  <c r="L277" i="9"/>
  <c r="H163" i="4"/>
  <c r="L261" i="9"/>
  <c r="H147" i="4"/>
  <c r="L237" i="9"/>
  <c r="M234" i="9"/>
  <c r="H141" i="4"/>
  <c r="L229" i="9"/>
  <c r="H135" i="4"/>
  <c r="L221" i="9"/>
  <c r="L213" i="9"/>
  <c r="H129" i="4"/>
  <c r="H123" i="4"/>
  <c r="L205" i="9"/>
  <c r="L189" i="9"/>
  <c r="H107" i="4"/>
  <c r="L181" i="9"/>
  <c r="H101" i="4"/>
  <c r="L173" i="9"/>
  <c r="H95" i="4"/>
  <c r="L165" i="9"/>
  <c r="H89" i="4"/>
  <c r="L157" i="9"/>
  <c r="H83" i="4"/>
  <c r="L149" i="9"/>
  <c r="L430" i="9"/>
  <c r="L304" i="9"/>
  <c r="H169" i="4"/>
  <c r="H154" i="4"/>
  <c r="L248" i="9"/>
  <c r="K250" i="9"/>
  <c r="K243" i="9"/>
  <c r="K267" i="9"/>
  <c r="K337" i="9"/>
  <c r="J339" i="9"/>
  <c r="J347" i="9"/>
  <c r="M350" i="9"/>
  <c r="M355" i="9"/>
  <c r="K363" i="9"/>
  <c r="J376" i="9"/>
  <c r="M422" i="9"/>
  <c r="J427" i="9"/>
  <c r="K435" i="9"/>
  <c r="J440" i="9"/>
  <c r="J448" i="9"/>
  <c r="H291" i="4"/>
  <c r="L439" i="9"/>
  <c r="H285" i="4"/>
  <c r="H279" i="4"/>
  <c r="M423" i="9"/>
  <c r="L423" i="9"/>
  <c r="H273" i="4"/>
  <c r="L415" i="9"/>
  <c r="L399" i="9"/>
  <c r="L408" i="9"/>
  <c r="L350" i="9"/>
  <c r="L296" i="9"/>
  <c r="L206" i="9"/>
  <c r="M427" i="9"/>
  <c r="M435" i="9"/>
  <c r="H294" i="4"/>
  <c r="L444" i="9"/>
  <c r="L436" i="9"/>
  <c r="H288" i="4"/>
  <c r="H272" i="4"/>
  <c r="L412" i="9"/>
  <c r="H266" i="4"/>
  <c r="L404" i="9"/>
  <c r="H260" i="4"/>
  <c r="L396" i="9"/>
  <c r="H254" i="4"/>
  <c r="L388" i="9"/>
  <c r="H248" i="4"/>
  <c r="L380" i="9"/>
  <c r="L356" i="9"/>
  <c r="H232" i="4"/>
  <c r="H226" i="4"/>
  <c r="L348" i="9"/>
  <c r="H220" i="4"/>
  <c r="L340" i="9"/>
  <c r="H214" i="4"/>
  <c r="L332" i="9"/>
  <c r="H208" i="4"/>
  <c r="L324" i="9"/>
  <c r="L300" i="9"/>
  <c r="H192" i="4"/>
  <c r="H186" i="4"/>
  <c r="L292" i="9"/>
  <c r="M292" i="9"/>
  <c r="H180" i="4"/>
  <c r="L284" i="9"/>
  <c r="H174" i="4"/>
  <c r="L276" i="9"/>
  <c r="L268" i="9"/>
  <c r="H168" i="4"/>
  <c r="H152" i="4"/>
  <c r="L244" i="9"/>
  <c r="H146" i="4"/>
  <c r="L236" i="9"/>
  <c r="H140" i="4"/>
  <c r="L228" i="9"/>
  <c r="H134" i="4"/>
  <c r="L220" i="9"/>
  <c r="L212" i="9"/>
  <c r="H128" i="4"/>
  <c r="L204" i="9"/>
  <c r="M204" i="9"/>
  <c r="H112" i="4"/>
  <c r="L188" i="9"/>
  <c r="L407" i="9"/>
  <c r="L272" i="9"/>
  <c r="H292" i="4"/>
  <c r="L440" i="9"/>
  <c r="H280" i="4"/>
  <c r="L424" i="9"/>
  <c r="H246" i="4"/>
  <c r="L376" i="9"/>
  <c r="M368" i="9"/>
  <c r="H240" i="4"/>
  <c r="H228" i="4"/>
  <c r="L352" i="9"/>
  <c r="H212" i="4"/>
  <c r="L328" i="9"/>
  <c r="H200" i="4"/>
  <c r="L312" i="9"/>
  <c r="J307" i="9"/>
  <c r="J315" i="9"/>
  <c r="M323" i="9"/>
  <c r="K331" i="9"/>
  <c r="J344" i="9"/>
  <c r="K368" i="9"/>
  <c r="M406" i="9"/>
  <c r="J411" i="9"/>
  <c r="K419" i="9"/>
  <c r="H287" i="4"/>
  <c r="L433" i="9"/>
  <c r="M433" i="9"/>
  <c r="L425" i="9"/>
  <c r="H281" i="4"/>
  <c r="K422" i="9"/>
  <c r="H275" i="4"/>
  <c r="L417" i="9"/>
  <c r="M417" i="9"/>
  <c r="H269" i="4"/>
  <c r="L409" i="9"/>
  <c r="K406" i="9"/>
  <c r="H263" i="4"/>
  <c r="L401" i="9"/>
  <c r="M401" i="9"/>
  <c r="L393" i="9"/>
  <c r="K390" i="9"/>
  <c r="L385" i="9"/>
  <c r="M385" i="9"/>
  <c r="H247" i="4"/>
  <c r="L377" i="9"/>
  <c r="L369" i="9"/>
  <c r="H241" i="4"/>
  <c r="H235" i="4"/>
  <c r="L361" i="9"/>
  <c r="H229" i="4"/>
  <c r="L353" i="9"/>
  <c r="H223" i="4"/>
  <c r="L345" i="9"/>
  <c r="L337" i="9"/>
  <c r="H207" i="4"/>
  <c r="L321" i="9"/>
  <c r="J310" i="9"/>
  <c r="H195" i="4"/>
  <c r="L305" i="9"/>
  <c r="H189" i="4"/>
  <c r="L297" i="9"/>
  <c r="J294" i="9"/>
  <c r="H183" i="4"/>
  <c r="L289" i="9"/>
  <c r="J278" i="9"/>
  <c r="H167" i="4"/>
  <c r="L265" i="9"/>
  <c r="J262" i="9"/>
  <c r="L257" i="9"/>
  <c r="H161" i="4"/>
  <c r="H155" i="4"/>
  <c r="L249" i="9"/>
  <c r="K246" i="9"/>
  <c r="H149" i="4"/>
  <c r="L241" i="9"/>
  <c r="M241" i="9"/>
  <c r="H143" i="4"/>
  <c r="L233" i="9"/>
  <c r="H127" i="4"/>
  <c r="L209" i="9"/>
  <c r="K206" i="9"/>
  <c r="L201" i="9"/>
  <c r="H121" i="4"/>
  <c r="H115" i="4"/>
  <c r="L193" i="9"/>
  <c r="H109" i="4"/>
  <c r="L185" i="9"/>
  <c r="H103" i="4"/>
  <c r="L177" i="9"/>
  <c r="L169" i="9"/>
  <c r="H87" i="4"/>
  <c r="L153" i="9"/>
  <c r="L145" i="9"/>
  <c r="H81" i="4"/>
  <c r="L270" i="9"/>
  <c r="H274" i="4"/>
  <c r="L416" i="9"/>
  <c r="H296" i="4"/>
  <c r="L446" i="9"/>
  <c r="H290" i="4"/>
  <c r="L438" i="9"/>
  <c r="M438" i="9"/>
  <c r="H278" i="4"/>
  <c r="L422" i="9"/>
  <c r="H250" i="4"/>
  <c r="L382" i="9"/>
  <c r="M382" i="9"/>
  <c r="H244" i="4"/>
  <c r="L374" i="9"/>
  <c r="M374" i="9"/>
  <c r="H238" i="4"/>
  <c r="M358" i="9"/>
  <c r="L358" i="9"/>
  <c r="H222" i="4"/>
  <c r="M342" i="9"/>
  <c r="L342" i="9"/>
  <c r="H216" i="4"/>
  <c r="L334" i="9"/>
  <c r="H210" i="4"/>
  <c r="M326" i="9"/>
  <c r="H204" i="4"/>
  <c r="L318" i="9"/>
  <c r="H198" i="4"/>
  <c r="L310" i="9"/>
  <c r="L294" i="9"/>
  <c r="H182" i="4"/>
  <c r="L286" i="9"/>
  <c r="H176" i="4"/>
  <c r="L278" i="9"/>
  <c r="H164" i="4"/>
  <c r="L262" i="9"/>
  <c r="H158" i="4"/>
  <c r="L254" i="9"/>
  <c r="H142" i="4"/>
  <c r="L230" i="9"/>
  <c r="M230" i="9"/>
  <c r="H136" i="4"/>
  <c r="L222" i="9"/>
  <c r="H130" i="4"/>
  <c r="L214" i="9"/>
  <c r="H118" i="4"/>
  <c r="L198" i="9"/>
  <c r="L182" i="9"/>
  <c r="M182" i="9"/>
  <c r="H96" i="4"/>
  <c r="L166" i="9"/>
  <c r="H90" i="4"/>
  <c r="L158" i="9"/>
  <c r="L390" i="9"/>
  <c r="L264" i="9"/>
  <c r="L174" i="9"/>
  <c r="H297" i="4"/>
  <c r="H234" i="4"/>
  <c r="L360" i="9"/>
  <c r="H284" i="4"/>
  <c r="M430" i="9"/>
  <c r="H262" i="4"/>
  <c r="L398" i="9"/>
  <c r="M398" i="9"/>
  <c r="M171" i="9"/>
  <c r="J224" i="9"/>
  <c r="K251" i="9"/>
  <c r="J257" i="9"/>
  <c r="K262" i="9"/>
  <c r="K283" i="9"/>
  <c r="K291" i="9"/>
  <c r="M299" i="9"/>
  <c r="K336" i="9"/>
  <c r="K343" i="9"/>
  <c r="M390" i="9"/>
  <c r="J395" i="9"/>
  <c r="K403" i="9"/>
  <c r="M439" i="9"/>
  <c r="J449" i="9"/>
  <c r="M276" i="9"/>
  <c r="L432" i="9"/>
  <c r="L384" i="9"/>
  <c r="L326" i="9"/>
  <c r="H201" i="4"/>
  <c r="H299" i="4"/>
  <c r="L451" i="9"/>
  <c r="H293" i="4"/>
  <c r="L443" i="9"/>
  <c r="H277" i="4"/>
  <c r="L419" i="9"/>
  <c r="H271" i="4"/>
  <c r="L411" i="9"/>
  <c r="H259" i="4"/>
  <c r="L395" i="9"/>
  <c r="H253" i="4"/>
  <c r="L387" i="9"/>
  <c r="H237" i="4"/>
  <c r="L363" i="9"/>
  <c r="H231" i="4"/>
  <c r="L355" i="9"/>
  <c r="H219" i="4"/>
  <c r="L339" i="9"/>
  <c r="H213" i="4"/>
  <c r="L331" i="9"/>
  <c r="H197" i="4"/>
  <c r="L307" i="9"/>
  <c r="H191" i="4"/>
  <c r="L299" i="9"/>
  <c r="L291" i="9"/>
  <c r="H185" i="4"/>
  <c r="H179" i="4"/>
  <c r="L283" i="9"/>
  <c r="H173" i="4"/>
  <c r="L275" i="9"/>
  <c r="H157" i="4"/>
  <c r="L251" i="9"/>
  <c r="H151" i="4"/>
  <c r="L243" i="9"/>
  <c r="H145" i="4"/>
  <c r="L235" i="9"/>
  <c r="H139" i="4"/>
  <c r="L227" i="9"/>
  <c r="H133" i="4"/>
  <c r="L219" i="9"/>
  <c r="H117" i="4"/>
  <c r="L195" i="9"/>
  <c r="H111" i="4"/>
  <c r="L187" i="9"/>
  <c r="H99" i="4"/>
  <c r="L171" i="9"/>
  <c r="L383" i="9"/>
  <c r="L319" i="9"/>
  <c r="M237" i="9"/>
  <c r="M205" i="9"/>
  <c r="K202" i="9"/>
  <c r="K186" i="9"/>
  <c r="J170" i="9"/>
  <c r="L359" i="9"/>
  <c r="L192" i="9"/>
  <c r="H265" i="4"/>
  <c r="H137" i="4"/>
  <c r="H67" i="4"/>
  <c r="L125" i="9"/>
  <c r="H61" i="4"/>
  <c r="L117" i="9"/>
  <c r="H55" i="4"/>
  <c r="L109" i="9"/>
  <c r="H49" i="4"/>
  <c r="L101" i="9"/>
  <c r="H43" i="4"/>
  <c r="L93" i="9"/>
  <c r="H36" i="7"/>
  <c r="H31" i="7"/>
  <c r="L53" i="9"/>
  <c r="H9" i="4"/>
  <c r="H3" i="4"/>
  <c r="L45" i="9"/>
  <c r="L335" i="9"/>
  <c r="H257" i="4"/>
  <c r="H298" i="4"/>
  <c r="L450" i="9"/>
  <c r="H282" i="4"/>
  <c r="L426" i="9"/>
  <c r="H276" i="4"/>
  <c r="L418" i="9"/>
  <c r="H270" i="4"/>
  <c r="L410" i="9"/>
  <c r="L402" i="9"/>
  <c r="H264" i="4"/>
  <c r="H258" i="4"/>
  <c r="L394" i="9"/>
  <c r="H242" i="4"/>
  <c r="L370" i="9"/>
  <c r="H236" i="4"/>
  <c r="L362" i="9"/>
  <c r="H230" i="4"/>
  <c r="L354" i="9"/>
  <c r="L346" i="9"/>
  <c r="H224" i="4"/>
  <c r="H218" i="4"/>
  <c r="L338" i="9"/>
  <c r="H202" i="4"/>
  <c r="L314" i="9"/>
  <c r="H196" i="4"/>
  <c r="L306" i="9"/>
  <c r="H190" i="4"/>
  <c r="L298" i="9"/>
  <c r="L290" i="9"/>
  <c r="H184" i="4"/>
  <c r="H178" i="4"/>
  <c r="L282" i="9"/>
  <c r="H162" i="4"/>
  <c r="L258" i="9"/>
  <c r="H156" i="4"/>
  <c r="L250" i="9"/>
  <c r="H150" i="4"/>
  <c r="L242" i="9"/>
  <c r="H144" i="4"/>
  <c r="L234" i="9"/>
  <c r="H138" i="4"/>
  <c r="L226" i="9"/>
  <c r="H122" i="4"/>
  <c r="L202" i="9"/>
  <c r="H116" i="4"/>
  <c r="L194" i="9"/>
  <c r="H110" i="4"/>
  <c r="L186" i="9"/>
  <c r="L178" i="9"/>
  <c r="H104" i="4"/>
  <c r="H98" i="4"/>
  <c r="L170" i="9"/>
  <c r="H82" i="4"/>
  <c r="L146" i="9"/>
  <c r="H76" i="4"/>
  <c r="L138" i="9"/>
  <c r="H70" i="4"/>
  <c r="L130" i="9"/>
  <c r="L122" i="9"/>
  <c r="H64" i="4"/>
  <c r="H58" i="4"/>
  <c r="L114" i="9"/>
  <c r="H42" i="4"/>
  <c r="L90" i="9"/>
  <c r="L82" i="9"/>
  <c r="H31" i="4"/>
  <c r="L74" i="9"/>
  <c r="L66" i="9"/>
  <c r="L58" i="9"/>
  <c r="L34" i="9"/>
  <c r="L26" i="9"/>
  <c r="L17" i="9"/>
  <c r="L9" i="9"/>
  <c r="L375" i="9"/>
  <c r="L311" i="9"/>
  <c r="L216" i="9"/>
  <c r="L184" i="9"/>
  <c r="H105" i="4"/>
  <c r="H177" i="4"/>
  <c r="L279" i="9"/>
  <c r="H171" i="4"/>
  <c r="L271" i="9"/>
  <c r="H165" i="4"/>
  <c r="L263" i="9"/>
  <c r="H159" i="4"/>
  <c r="L255" i="9"/>
  <c r="H153" i="4"/>
  <c r="L247" i="9"/>
  <c r="H131" i="4"/>
  <c r="L215" i="9"/>
  <c r="H125" i="4"/>
  <c r="L207" i="9"/>
  <c r="H119" i="4"/>
  <c r="L199" i="9"/>
  <c r="H113" i="4"/>
  <c r="L191" i="9"/>
  <c r="H91" i="4"/>
  <c r="L159" i="9"/>
  <c r="H85" i="4"/>
  <c r="L151" i="9"/>
  <c r="H79" i="4"/>
  <c r="L143" i="9"/>
  <c r="H57" i="4"/>
  <c r="L111" i="9"/>
  <c r="H51" i="4"/>
  <c r="L103" i="9"/>
  <c r="H45" i="4"/>
  <c r="L95" i="9"/>
  <c r="H39" i="4"/>
  <c r="L87" i="9"/>
  <c r="H33" i="7"/>
  <c r="L39" i="9"/>
  <c r="L31" i="9"/>
  <c r="L55" i="9"/>
  <c r="H225" i="4"/>
  <c r="H97" i="4"/>
  <c r="H72" i="4"/>
  <c r="H35" i="7"/>
  <c r="L60" i="9"/>
  <c r="L52" i="9"/>
  <c r="L44" i="9"/>
  <c r="L19" i="9"/>
  <c r="L11" i="9"/>
  <c r="L76" i="9"/>
  <c r="L54" i="9"/>
  <c r="H2" i="4"/>
  <c r="H32" i="4"/>
  <c r="H35" i="4"/>
  <c r="L180" i="9"/>
  <c r="L172" i="9"/>
  <c r="L164" i="9"/>
  <c r="L156" i="9"/>
  <c r="L124" i="9"/>
  <c r="L116" i="9"/>
  <c r="L108" i="9"/>
  <c r="L100" i="9"/>
  <c r="L75" i="9"/>
  <c r="H32" i="7"/>
  <c r="L62" i="9"/>
  <c r="L163" i="9"/>
  <c r="L139" i="9"/>
  <c r="L131" i="9"/>
  <c r="L115" i="9"/>
  <c r="L107" i="9"/>
  <c r="H37" i="4"/>
  <c r="H34" i="7"/>
  <c r="L73" i="9"/>
  <c r="L59" i="9"/>
  <c r="K165" i="9"/>
  <c r="J154" i="9"/>
  <c r="M144" i="9"/>
  <c r="K138" i="9"/>
  <c r="J133" i="9"/>
  <c r="J114" i="9"/>
  <c r="M109" i="9"/>
  <c r="J106" i="9"/>
  <c r="H34" i="4"/>
  <c r="M77" i="9"/>
  <c r="L61" i="9"/>
  <c r="G15" i="7"/>
  <c r="J50" i="9"/>
  <c r="J42" i="9"/>
  <c r="J34" i="9"/>
  <c r="K29" i="9"/>
  <c r="L137" i="9"/>
  <c r="L129" i="9"/>
  <c r="L121" i="9"/>
  <c r="L97" i="9"/>
  <c r="L81" i="9"/>
  <c r="L72" i="9"/>
  <c r="L48" i="9"/>
  <c r="H80" i="4"/>
  <c r="L65" i="9"/>
  <c r="L194" i="4"/>
  <c r="L152" i="4"/>
  <c r="M262" i="4"/>
  <c r="L144" i="4"/>
  <c r="M96" i="4"/>
  <c r="M224" i="4"/>
  <c r="L85" i="4"/>
  <c r="M270" i="4"/>
  <c r="M257" i="4"/>
  <c r="L151" i="4"/>
  <c r="L70" i="4"/>
  <c r="M91" i="4"/>
  <c r="M107" i="4"/>
  <c r="L45" i="4"/>
  <c r="L236" i="4"/>
  <c r="L111" i="4"/>
  <c r="L37" i="4"/>
  <c r="M217" i="4"/>
  <c r="L200" i="4"/>
  <c r="L82" i="4"/>
  <c r="M191" i="4"/>
  <c r="L180" i="4"/>
  <c r="M137" i="4"/>
  <c r="M118" i="4"/>
  <c r="M43" i="4"/>
  <c r="L298" i="4"/>
  <c r="M239" i="4"/>
  <c r="L77" i="4"/>
  <c r="L276" i="4"/>
  <c r="M242" i="4"/>
  <c r="M135" i="4"/>
  <c r="M124" i="4"/>
  <c r="M32" i="4"/>
  <c r="M265" i="4"/>
  <c r="L251" i="4"/>
  <c r="M196" i="4"/>
  <c r="L182" i="4"/>
  <c r="L119" i="4"/>
  <c r="M90" i="4"/>
  <c r="L59" i="4"/>
  <c r="M102" i="4"/>
  <c r="L293" i="4"/>
  <c r="M225" i="4"/>
  <c r="M216" i="4"/>
  <c r="M173" i="4"/>
  <c r="M150" i="4"/>
  <c r="L130" i="4"/>
  <c r="L117" i="4"/>
  <c r="L78" i="4"/>
  <c r="M36" i="4"/>
  <c r="L65" i="4"/>
  <c r="M61" i="4"/>
  <c r="M157" i="4"/>
  <c r="M142" i="4"/>
  <c r="L134" i="4"/>
  <c r="L125" i="4"/>
  <c r="M53" i="4"/>
  <c r="M290" i="4"/>
  <c r="L271" i="4"/>
  <c r="M202" i="4"/>
  <c r="M136" i="4"/>
  <c r="L95" i="4"/>
  <c r="L83" i="4"/>
  <c r="M79" i="4"/>
  <c r="L71" i="4"/>
  <c r="M67" i="4"/>
  <c r="L64" i="4"/>
  <c r="M38" i="4"/>
  <c r="M284" i="4"/>
  <c r="L282" i="4"/>
  <c r="M175" i="4"/>
  <c r="M129" i="4"/>
  <c r="M73" i="4"/>
  <c r="M51" i="4"/>
  <c r="M222" i="4"/>
  <c r="M210" i="4"/>
  <c r="M193" i="4"/>
  <c r="M184" i="4"/>
  <c r="M181" i="4"/>
  <c r="M178" i="4"/>
  <c r="M159" i="4"/>
  <c r="M123" i="4"/>
  <c r="M105" i="4"/>
  <c r="M98" i="4"/>
  <c r="L88" i="4"/>
  <c r="M58" i="4"/>
  <c r="M42" i="4"/>
  <c r="L39" i="4"/>
  <c r="M28" i="4"/>
  <c r="L22" i="4"/>
  <c r="M253" i="4"/>
  <c r="M245" i="4"/>
  <c r="M163" i="4"/>
  <c r="L162" i="4"/>
  <c r="M116" i="4"/>
  <c r="L113" i="4"/>
  <c r="L48" i="4"/>
  <c r="L30" i="4"/>
  <c r="L248" i="4"/>
  <c r="M230" i="4"/>
  <c r="L104" i="4"/>
  <c r="M93" i="4"/>
  <c r="L72" i="4"/>
  <c r="L66" i="4"/>
  <c r="M56" i="4"/>
  <c r="L285" i="4"/>
  <c r="M165" i="4"/>
  <c r="M158" i="4"/>
  <c r="M50" i="4"/>
  <c r="M297" i="4"/>
  <c r="M273" i="4"/>
  <c r="M258" i="4"/>
  <c r="M250" i="4"/>
  <c r="M237" i="4"/>
  <c r="L232" i="4"/>
  <c r="L212" i="4"/>
  <c r="M205" i="4"/>
  <c r="L186" i="4"/>
  <c r="M171" i="4"/>
  <c r="M169" i="4"/>
  <c r="L140" i="4"/>
  <c r="M138" i="4"/>
  <c r="M131" i="4"/>
  <c r="L94" i="4"/>
  <c r="M44" i="4"/>
  <c r="M278" i="4"/>
  <c r="L260" i="4"/>
  <c r="L214" i="4"/>
  <c r="M198" i="4"/>
  <c r="L146" i="4"/>
  <c r="M97" i="4"/>
  <c r="M89" i="4"/>
  <c r="M62" i="4"/>
  <c r="M25" i="4"/>
  <c r="M299" i="4"/>
  <c r="L294" i="4"/>
  <c r="M291" i="4"/>
  <c r="M277" i="4"/>
  <c r="L272" i="4"/>
  <c r="M244" i="4"/>
  <c r="M231" i="4"/>
  <c r="L226" i="4"/>
  <c r="M211" i="4"/>
  <c r="M197" i="4"/>
  <c r="M190" i="4"/>
  <c r="L188" i="4"/>
  <c r="M185" i="4"/>
  <c r="M179" i="4"/>
  <c r="M164" i="4"/>
  <c r="M156" i="4"/>
  <c r="M141" i="4"/>
  <c r="M133" i="4"/>
  <c r="L54" i="4"/>
  <c r="L21" i="4"/>
  <c r="M296" i="4"/>
  <c r="M259" i="4"/>
  <c r="L254" i="4"/>
  <c r="M213" i="4"/>
  <c r="M204" i="4"/>
  <c r="L192" i="4"/>
  <c r="M170" i="4"/>
  <c r="M147" i="4"/>
  <c r="M139" i="4"/>
  <c r="L60" i="4"/>
  <c r="M279" i="4"/>
  <c r="M264" i="4"/>
  <c r="M256" i="4"/>
  <c r="M233" i="4"/>
  <c r="M218" i="4"/>
  <c r="L206" i="4"/>
  <c r="M199" i="4"/>
  <c r="M176" i="4"/>
  <c r="L168" i="4"/>
  <c r="M153" i="4"/>
  <c r="M145" i="4"/>
  <c r="M110" i="4"/>
  <c r="M101" i="4"/>
  <c r="M99" i="4"/>
  <c r="M84" i="4"/>
  <c r="M76" i="4"/>
  <c r="M57" i="4"/>
  <c r="M49" i="4"/>
  <c r="M33" i="4"/>
  <c r="M31" i="4"/>
  <c r="L288" i="4"/>
  <c r="L266" i="4"/>
  <c r="M238" i="4"/>
  <c r="L220" i="4"/>
  <c r="L208" i="4"/>
  <c r="L174" i="4"/>
  <c r="L29" i="4"/>
  <c r="L127" i="4"/>
  <c r="M127" i="4"/>
  <c r="L167" i="4"/>
  <c r="M167" i="4"/>
  <c r="L161" i="4"/>
  <c r="M161" i="4"/>
  <c r="L155" i="4"/>
  <c r="M155" i="4"/>
  <c r="L149" i="4"/>
  <c r="M149" i="4"/>
  <c r="L143" i="4"/>
  <c r="M143" i="4"/>
  <c r="M295" i="4"/>
  <c r="M289" i="4"/>
  <c r="M283" i="4"/>
  <c r="M267" i="4"/>
  <c r="M261" i="4"/>
  <c r="M255" i="4"/>
  <c r="M249" i="4"/>
  <c r="M243" i="4"/>
  <c r="M227" i="4"/>
  <c r="M221" i="4"/>
  <c r="M215" i="4"/>
  <c r="M209" i="4"/>
  <c r="M203" i="4"/>
  <c r="M187" i="4"/>
  <c r="L112" i="4"/>
  <c r="L106" i="4"/>
  <c r="L100" i="4"/>
  <c r="L41" i="4"/>
  <c r="M41" i="4"/>
  <c r="L35" i="4"/>
  <c r="M35" i="4"/>
  <c r="M292" i="4"/>
  <c r="M286" i="4"/>
  <c r="M280" i="4"/>
  <c r="M274" i="4"/>
  <c r="M268" i="4"/>
  <c r="M252" i="4"/>
  <c r="M246" i="4"/>
  <c r="M240" i="4"/>
  <c r="M234" i="4"/>
  <c r="M228" i="4"/>
  <c r="L19" i="4"/>
  <c r="L172" i="4"/>
  <c r="M172" i="4"/>
  <c r="L166" i="4"/>
  <c r="M166" i="4"/>
  <c r="L128" i="4"/>
  <c r="L47" i="4"/>
  <c r="M47" i="4"/>
  <c r="M287" i="4"/>
  <c r="M281" i="4"/>
  <c r="M275" i="4"/>
  <c r="M269" i="4"/>
  <c r="M263" i="4"/>
  <c r="M247" i="4"/>
  <c r="M241" i="4"/>
  <c r="M235" i="4"/>
  <c r="M229" i="4"/>
  <c r="M223" i="4"/>
  <c r="M207" i="4"/>
  <c r="M201" i="4"/>
  <c r="M195" i="4"/>
  <c r="M189" i="4"/>
  <c r="L183" i="4"/>
  <c r="M183" i="4"/>
  <c r="L115" i="4"/>
  <c r="M115" i="4"/>
  <c r="L109" i="4"/>
  <c r="M109" i="4"/>
  <c r="L103" i="4"/>
  <c r="M103" i="4"/>
  <c r="L87" i="4"/>
  <c r="M87" i="4"/>
  <c r="L81" i="4"/>
  <c r="M81" i="4"/>
  <c r="L75" i="4"/>
  <c r="M75" i="4"/>
  <c r="L69" i="4"/>
  <c r="M69" i="4"/>
  <c r="L63" i="4"/>
  <c r="M63" i="4"/>
  <c r="L27" i="4"/>
  <c r="M27" i="4"/>
  <c r="L121" i="4"/>
  <c r="M121" i="4"/>
  <c r="M160" i="4"/>
  <c r="M154" i="4"/>
  <c r="M148" i="4"/>
  <c r="M132" i="4"/>
  <c r="M126" i="4"/>
  <c r="M120" i="4"/>
  <c r="M114" i="4"/>
  <c r="M108" i="4"/>
  <c r="M92" i="4"/>
  <c r="M86" i="4"/>
  <c r="M80" i="4"/>
  <c r="M74" i="4"/>
  <c r="M68" i="4"/>
  <c r="M52" i="4"/>
  <c r="M46" i="4"/>
  <c r="M40" i="4"/>
  <c r="M34" i="4"/>
  <c r="M26" i="4"/>
  <c r="K437" i="9"/>
  <c r="J437" i="9"/>
  <c r="M437" i="9"/>
  <c r="M424" i="9"/>
  <c r="J405" i="9"/>
  <c r="M405" i="9"/>
  <c r="M389" i="9"/>
  <c r="K389" i="9"/>
  <c r="J389" i="9"/>
  <c r="M381" i="9"/>
  <c r="K381" i="9"/>
  <c r="J381" i="9"/>
  <c r="K365" i="9"/>
  <c r="J365" i="9"/>
  <c r="M352" i="9"/>
  <c r="K333" i="9"/>
  <c r="J333" i="9"/>
  <c r="M317" i="9"/>
  <c r="K317" i="9"/>
  <c r="J317" i="9"/>
  <c r="K301" i="9"/>
  <c r="J301" i="9"/>
  <c r="M285" i="9"/>
  <c r="K285" i="9"/>
  <c r="J285" i="9"/>
  <c r="M264" i="9"/>
  <c r="J245" i="9"/>
  <c r="M245" i="9"/>
  <c r="K226" i="9"/>
  <c r="J226" i="9"/>
  <c r="K218" i="9"/>
  <c r="J218" i="9"/>
  <c r="M189" i="9"/>
  <c r="K189" i="9"/>
  <c r="J189" i="9"/>
  <c r="M176" i="9"/>
  <c r="M160" i="9"/>
  <c r="K146" i="9"/>
  <c r="J146" i="9"/>
  <c r="M72" i="9"/>
  <c r="M61" i="9"/>
  <c r="K61" i="9"/>
  <c r="J61" i="9"/>
  <c r="K53" i="9"/>
  <c r="J53" i="9"/>
  <c r="J45" i="9"/>
  <c r="K37" i="9"/>
  <c r="J37" i="9"/>
  <c r="M32" i="9"/>
  <c r="M5" i="9"/>
  <c r="K5" i="9"/>
  <c r="J5" i="9"/>
  <c r="J18" i="9"/>
  <c r="M45" i="9"/>
  <c r="M333" i="9"/>
  <c r="K434" i="9"/>
  <c r="J434" i="9"/>
  <c r="M408" i="9"/>
  <c r="M392" i="9"/>
  <c r="K370" i="9"/>
  <c r="J370" i="9"/>
  <c r="K354" i="9"/>
  <c r="J354" i="9"/>
  <c r="M320" i="9"/>
  <c r="K269" i="9"/>
  <c r="J269" i="9"/>
  <c r="M253" i="9"/>
  <c r="K253" i="9"/>
  <c r="J253" i="9"/>
  <c r="K234" i="9"/>
  <c r="J234" i="9"/>
  <c r="K205" i="9"/>
  <c r="J205" i="9"/>
  <c r="M192" i="9"/>
  <c r="M181" i="9"/>
  <c r="K181" i="9"/>
  <c r="K162" i="9"/>
  <c r="J162" i="9"/>
  <c r="J149" i="9"/>
  <c r="M149" i="9"/>
  <c r="K133" i="9"/>
  <c r="M133" i="9"/>
  <c r="K98" i="9"/>
  <c r="J98" i="9"/>
  <c r="J69" i="9"/>
  <c r="M69" i="9"/>
  <c r="L5" i="9"/>
  <c r="K34" i="9"/>
  <c r="K69" i="9"/>
  <c r="K445" i="9"/>
  <c r="J445" i="9"/>
  <c r="M445" i="9"/>
  <c r="K429" i="9"/>
  <c r="J429" i="9"/>
  <c r="M413" i="9"/>
  <c r="K413" i="9"/>
  <c r="J413" i="9"/>
  <c r="M384" i="9"/>
  <c r="M360" i="9"/>
  <c r="J341" i="9"/>
  <c r="M341" i="9"/>
  <c r="K322" i="9"/>
  <c r="J322" i="9"/>
  <c r="M288" i="9"/>
  <c r="K258" i="9"/>
  <c r="J258" i="9"/>
  <c r="K210" i="9"/>
  <c r="J210" i="9"/>
  <c r="M197" i="9"/>
  <c r="K197" i="9"/>
  <c r="M184" i="9"/>
  <c r="M168" i="9"/>
  <c r="K141" i="9"/>
  <c r="J141" i="9"/>
  <c r="M101" i="9"/>
  <c r="K85" i="9"/>
  <c r="J85" i="9"/>
  <c r="K66" i="9"/>
  <c r="K58" i="9"/>
  <c r="J58" i="9"/>
  <c r="M40" i="9"/>
  <c r="K26" i="9"/>
  <c r="J26" i="9"/>
  <c r="K10" i="9"/>
  <c r="J10" i="9"/>
  <c r="K42" i="9"/>
  <c r="K50" i="9"/>
  <c r="K106" i="9"/>
  <c r="K114" i="9"/>
  <c r="M240" i="9"/>
  <c r="M304" i="9"/>
  <c r="K341" i="9"/>
  <c r="K405" i="9"/>
  <c r="K442" i="9"/>
  <c r="J442" i="9"/>
  <c r="M421" i="9"/>
  <c r="K421" i="9"/>
  <c r="J421" i="9"/>
  <c r="K402" i="9"/>
  <c r="J402" i="9"/>
  <c r="K386" i="9"/>
  <c r="J386" i="9"/>
  <c r="M349" i="9"/>
  <c r="K349" i="9"/>
  <c r="J349" i="9"/>
  <c r="K298" i="9"/>
  <c r="J298" i="9"/>
  <c r="J277" i="9"/>
  <c r="M277" i="9"/>
  <c r="M261" i="9"/>
  <c r="K261" i="9"/>
  <c r="J261" i="9"/>
  <c r="K242" i="9"/>
  <c r="J242" i="9"/>
  <c r="K157" i="9"/>
  <c r="J157" i="9"/>
  <c r="M152" i="9"/>
  <c r="M136" i="9"/>
  <c r="M125" i="9"/>
  <c r="K117" i="9"/>
  <c r="J117" i="9"/>
  <c r="M104" i="9"/>
  <c r="M93" i="9"/>
  <c r="K93" i="9"/>
  <c r="J93" i="9"/>
  <c r="J77" i="9"/>
  <c r="M13" i="9"/>
  <c r="K13" i="9"/>
  <c r="J138" i="9"/>
  <c r="K149" i="9"/>
  <c r="K170" i="9"/>
  <c r="J181" i="9"/>
  <c r="J197" i="9"/>
  <c r="K282" i="9"/>
  <c r="K346" i="9"/>
  <c r="K410" i="9"/>
  <c r="M440" i="9"/>
  <c r="K426" i="9"/>
  <c r="J426" i="9"/>
  <c r="M416" i="9"/>
  <c r="K394" i="9"/>
  <c r="J394" i="9"/>
  <c r="J373" i="9"/>
  <c r="M373" i="9"/>
  <c r="K330" i="9"/>
  <c r="J330" i="9"/>
  <c r="M312" i="9"/>
  <c r="M296" i="9"/>
  <c r="M280" i="9"/>
  <c r="K266" i="9"/>
  <c r="J266" i="9"/>
  <c r="M248" i="9"/>
  <c r="M232" i="9"/>
  <c r="M216" i="9"/>
  <c r="K178" i="9"/>
  <c r="J178" i="9"/>
  <c r="J165" i="9"/>
  <c r="M165" i="9"/>
  <c r="M128" i="9"/>
  <c r="M96" i="9"/>
  <c r="M64" i="9"/>
  <c r="J29" i="9"/>
  <c r="M29" i="9"/>
  <c r="M16" i="9"/>
  <c r="K154" i="9"/>
  <c r="J186" i="9"/>
  <c r="J202" i="9"/>
  <c r="M224" i="9"/>
  <c r="M301" i="9"/>
  <c r="M365" i="9"/>
  <c r="M429" i="9"/>
  <c r="M448" i="9"/>
  <c r="K418" i="9"/>
  <c r="J418" i="9"/>
  <c r="K397" i="9"/>
  <c r="J397" i="9"/>
  <c r="M376" i="9"/>
  <c r="M357" i="9"/>
  <c r="K357" i="9"/>
  <c r="J357" i="9"/>
  <c r="M344" i="9"/>
  <c r="M328" i="9"/>
  <c r="J309" i="9"/>
  <c r="M309" i="9"/>
  <c r="M293" i="9"/>
  <c r="K293" i="9"/>
  <c r="J293" i="9"/>
  <c r="K237" i="9"/>
  <c r="J237" i="9"/>
  <c r="K221" i="9"/>
  <c r="J221" i="9"/>
  <c r="M200" i="9"/>
  <c r="M56" i="9"/>
  <c r="M88" i="9"/>
  <c r="M120" i="9"/>
  <c r="K450" i="9"/>
  <c r="J450" i="9"/>
  <c r="K362" i="9"/>
  <c r="J362" i="9"/>
  <c r="K338" i="9"/>
  <c r="J338" i="9"/>
  <c r="M325" i="9"/>
  <c r="K325" i="9"/>
  <c r="J325" i="9"/>
  <c r="K306" i="9"/>
  <c r="J306" i="9"/>
  <c r="K290" i="9"/>
  <c r="J290" i="9"/>
  <c r="K274" i="9"/>
  <c r="J274" i="9"/>
  <c r="M256" i="9"/>
  <c r="M229" i="9"/>
  <c r="K229" i="9"/>
  <c r="J229" i="9"/>
  <c r="M213" i="9"/>
  <c r="K213" i="9"/>
  <c r="J213" i="9"/>
  <c r="K194" i="9"/>
  <c r="J194" i="9"/>
  <c r="M173" i="9"/>
  <c r="K173" i="9"/>
  <c r="J173" i="9"/>
  <c r="M21" i="9"/>
  <c r="K21" i="9"/>
  <c r="J21" i="9"/>
  <c r="M48" i="9"/>
  <c r="M80" i="9"/>
  <c r="M112" i="9"/>
  <c r="M208" i="9"/>
  <c r="M221" i="9"/>
  <c r="K245" i="9"/>
  <c r="M272" i="9"/>
  <c r="K309" i="9"/>
  <c r="M336" i="9"/>
  <c r="K373" i="9"/>
  <c r="M400" i="9"/>
  <c r="M314" i="9"/>
  <c r="M162" i="9"/>
  <c r="M194" i="9"/>
  <c r="M226" i="9"/>
  <c r="M450" i="9"/>
  <c r="M426" i="9"/>
  <c r="M402" i="9"/>
  <c r="M370" i="9"/>
  <c r="M338" i="9"/>
  <c r="M266" i="9"/>
  <c r="M298" i="9"/>
  <c r="M218" i="9"/>
  <c r="M434" i="9"/>
  <c r="M410" i="9"/>
  <c r="M362" i="9"/>
  <c r="M330" i="9"/>
  <c r="M242" i="9"/>
  <c r="M258" i="9"/>
  <c r="M290" i="9"/>
  <c r="M418" i="9"/>
  <c r="M386" i="9"/>
  <c r="M378" i="9"/>
  <c r="M346" i="9"/>
  <c r="M26" i="9"/>
  <c r="M186" i="9"/>
  <c r="M10" i="9"/>
  <c r="M146" i="9"/>
  <c r="M178" i="9"/>
  <c r="M210" i="9"/>
  <c r="M444" i="9"/>
  <c r="M436" i="9"/>
  <c r="M428" i="9"/>
  <c r="M420" i="9"/>
  <c r="M412" i="9"/>
  <c r="M404" i="9"/>
  <c r="M396" i="9"/>
  <c r="M388" i="9"/>
  <c r="M380" i="9"/>
  <c r="M372" i="9"/>
  <c r="M364" i="9"/>
  <c r="M356" i="9"/>
  <c r="M348" i="9"/>
  <c r="M340" i="9"/>
  <c r="M332" i="9"/>
  <c r="M324" i="9"/>
  <c r="M316" i="9"/>
  <c r="M442" i="9"/>
  <c r="M394" i="9"/>
  <c r="M354" i="9"/>
  <c r="M322" i="9"/>
  <c r="M18" i="9"/>
  <c r="M154" i="9"/>
  <c r="M34" i="9"/>
  <c r="M236" i="9"/>
  <c r="M252" i="9"/>
  <c r="M268" i="9"/>
  <c r="M284" i="9"/>
  <c r="M300" i="9"/>
  <c r="M451" i="9"/>
  <c r="M37" i="9"/>
  <c r="M38" i="9"/>
  <c r="C2" i="8"/>
  <c r="AQ395" i="8"/>
  <c r="AQ394" i="8"/>
  <c r="AQ393" i="8"/>
  <c r="AQ392" i="8"/>
  <c r="AQ391" i="8"/>
  <c r="AQ390" i="8"/>
  <c r="AQ389" i="8"/>
  <c r="AQ388" i="8"/>
  <c r="AQ387" i="8"/>
  <c r="AQ386" i="8"/>
  <c r="AQ385" i="8"/>
  <c r="AQ384" i="8"/>
  <c r="AQ383" i="8"/>
  <c r="AQ382" i="8"/>
  <c r="AQ381" i="8"/>
  <c r="AQ380" i="8"/>
  <c r="AQ379" i="8"/>
  <c r="AQ378" i="8"/>
  <c r="AQ377" i="8"/>
  <c r="AQ376" i="8"/>
  <c r="AQ375" i="8"/>
  <c r="AQ374" i="8"/>
  <c r="AQ373" i="8"/>
  <c r="AQ372" i="8"/>
  <c r="AQ371" i="8"/>
  <c r="AQ370" i="8"/>
  <c r="AQ369" i="8"/>
  <c r="AQ368" i="8"/>
  <c r="AQ367" i="8"/>
  <c r="AQ366" i="8"/>
  <c r="AQ365" i="8"/>
  <c r="AQ364" i="8"/>
  <c r="AQ363" i="8"/>
  <c r="AQ362" i="8"/>
  <c r="AQ361" i="8"/>
  <c r="AQ360" i="8"/>
  <c r="AQ359" i="8"/>
  <c r="AQ358" i="8"/>
  <c r="AQ357" i="8"/>
  <c r="AQ356" i="8"/>
  <c r="AQ355" i="8"/>
  <c r="AQ354" i="8"/>
  <c r="AQ353" i="8"/>
  <c r="AQ352" i="8"/>
  <c r="AQ351" i="8"/>
  <c r="AQ350" i="8"/>
  <c r="AQ349" i="8"/>
  <c r="AQ348" i="8"/>
  <c r="AQ347" i="8"/>
  <c r="AQ346" i="8"/>
  <c r="AQ345" i="8"/>
  <c r="AQ344" i="8"/>
  <c r="AQ343" i="8"/>
  <c r="AQ342" i="8"/>
  <c r="AQ341" i="8"/>
  <c r="AQ340" i="8"/>
  <c r="AQ339" i="8"/>
  <c r="AQ338" i="8"/>
  <c r="AQ337" i="8"/>
  <c r="AQ336" i="8"/>
  <c r="AQ335" i="8"/>
  <c r="AQ334" i="8"/>
  <c r="AQ333" i="8"/>
  <c r="AQ332" i="8"/>
  <c r="AQ331" i="8"/>
  <c r="AQ330" i="8"/>
  <c r="AQ329" i="8"/>
  <c r="AQ328" i="8"/>
  <c r="AQ327" i="8"/>
  <c r="AQ326" i="8"/>
  <c r="AQ325" i="8"/>
  <c r="AQ324" i="8"/>
  <c r="AQ323" i="8"/>
  <c r="AQ322" i="8"/>
  <c r="AQ321" i="8"/>
  <c r="AQ320" i="8"/>
  <c r="AQ319" i="8"/>
  <c r="AQ318" i="8"/>
  <c r="AQ317" i="8"/>
  <c r="AQ316" i="8"/>
  <c r="AQ315" i="8"/>
  <c r="AQ314" i="8"/>
  <c r="AQ313" i="8"/>
  <c r="AQ312" i="8"/>
  <c r="AQ311" i="8"/>
  <c r="AQ310" i="8"/>
  <c r="AQ309" i="8"/>
  <c r="AQ308" i="8"/>
  <c r="AQ307" i="8"/>
  <c r="AQ306" i="8"/>
  <c r="AQ305" i="8"/>
  <c r="AQ304" i="8"/>
  <c r="AQ303" i="8"/>
  <c r="AQ302" i="8"/>
  <c r="AQ301" i="8"/>
  <c r="AQ300" i="8"/>
  <c r="AQ299" i="8"/>
  <c r="AQ298" i="8"/>
  <c r="AQ297" i="8"/>
  <c r="AQ296" i="8"/>
  <c r="AQ295" i="8"/>
  <c r="AQ294" i="8"/>
  <c r="AQ293" i="8"/>
  <c r="AQ292" i="8"/>
  <c r="AQ291" i="8"/>
  <c r="AQ290" i="8"/>
  <c r="AQ289" i="8"/>
  <c r="AQ288" i="8"/>
  <c r="AQ287" i="8"/>
  <c r="AQ286" i="8"/>
  <c r="AQ285" i="8"/>
  <c r="AQ284" i="8"/>
  <c r="AQ283" i="8"/>
  <c r="AQ282" i="8"/>
  <c r="AQ281" i="8"/>
  <c r="AQ280" i="8"/>
  <c r="AQ279" i="8"/>
  <c r="AQ278" i="8"/>
  <c r="AQ277" i="8"/>
  <c r="AQ276" i="8"/>
  <c r="AQ275" i="8"/>
  <c r="AQ274" i="8"/>
  <c r="AQ273" i="8"/>
  <c r="AQ272" i="8"/>
  <c r="AQ271" i="8"/>
  <c r="AQ270" i="8"/>
  <c r="AQ269" i="8"/>
  <c r="AQ268" i="8"/>
  <c r="AQ267" i="8"/>
  <c r="AQ266" i="8"/>
  <c r="AQ265" i="8"/>
  <c r="AQ264" i="8"/>
  <c r="AQ263" i="8"/>
  <c r="AQ262" i="8"/>
  <c r="AQ261" i="8"/>
  <c r="AQ260" i="8"/>
  <c r="AQ259" i="8"/>
  <c r="AQ258" i="8"/>
  <c r="AQ257" i="8"/>
  <c r="AQ256" i="8"/>
  <c r="AQ255" i="8"/>
  <c r="AQ254" i="8"/>
  <c r="AQ253" i="8"/>
  <c r="AQ252" i="8"/>
  <c r="AQ251" i="8"/>
  <c r="AQ250" i="8"/>
  <c r="AQ249" i="8"/>
  <c r="AQ248" i="8"/>
  <c r="AQ247" i="8"/>
  <c r="AQ246" i="8"/>
  <c r="AQ245" i="8"/>
  <c r="AQ244" i="8"/>
  <c r="AQ243" i="8"/>
  <c r="AQ242" i="8"/>
  <c r="AQ241" i="8"/>
  <c r="AQ240" i="8"/>
  <c r="AQ239" i="8"/>
  <c r="AQ238" i="8"/>
  <c r="AQ237" i="8"/>
  <c r="AQ236" i="8"/>
  <c r="AQ235" i="8"/>
  <c r="AQ234" i="8"/>
  <c r="AQ233" i="8"/>
  <c r="AQ232" i="8"/>
  <c r="AQ231" i="8"/>
  <c r="AQ230" i="8"/>
  <c r="AQ229" i="8"/>
  <c r="AQ228" i="8"/>
  <c r="AQ227" i="8"/>
  <c r="AQ226" i="8"/>
  <c r="AQ225" i="8"/>
  <c r="AQ224" i="8"/>
  <c r="AQ223" i="8"/>
  <c r="AQ222" i="8"/>
  <c r="AQ221" i="8"/>
  <c r="AQ220" i="8"/>
  <c r="AQ219" i="8"/>
  <c r="AQ218" i="8"/>
  <c r="AQ217" i="8"/>
  <c r="AQ216" i="8"/>
  <c r="AQ215" i="8"/>
  <c r="AQ214" i="8"/>
  <c r="AQ213" i="8"/>
  <c r="AQ212" i="8"/>
  <c r="AQ211" i="8"/>
  <c r="AQ210" i="8"/>
  <c r="AQ209" i="8"/>
  <c r="AQ208" i="8"/>
  <c r="AQ207" i="8"/>
  <c r="AQ206" i="8"/>
  <c r="AQ205" i="8"/>
  <c r="AQ204" i="8"/>
  <c r="AQ203" i="8"/>
  <c r="AQ202" i="8"/>
  <c r="AQ201" i="8"/>
  <c r="AQ200" i="8"/>
  <c r="AQ199" i="8"/>
  <c r="AQ198" i="8"/>
  <c r="AQ197" i="8"/>
  <c r="AQ196" i="8"/>
  <c r="AQ195" i="8"/>
  <c r="AQ194" i="8"/>
  <c r="AQ193" i="8"/>
  <c r="AQ192" i="8"/>
  <c r="AQ191" i="8"/>
  <c r="AQ190" i="8"/>
  <c r="AQ189" i="8"/>
  <c r="AQ188" i="8"/>
  <c r="AQ187" i="8"/>
  <c r="AQ186" i="8"/>
  <c r="AQ185" i="8"/>
  <c r="AQ184" i="8"/>
  <c r="AQ183" i="8"/>
  <c r="AQ182" i="8"/>
  <c r="AQ181" i="8"/>
  <c r="AQ180" i="8"/>
  <c r="AQ179" i="8"/>
  <c r="AQ178" i="8"/>
  <c r="AQ177" i="8"/>
  <c r="AQ176" i="8"/>
  <c r="AQ175" i="8"/>
  <c r="AQ174" i="8"/>
  <c r="AQ173" i="8"/>
  <c r="AQ172" i="8"/>
  <c r="AQ171" i="8"/>
  <c r="AQ170" i="8"/>
  <c r="AQ169" i="8"/>
  <c r="AQ168" i="8"/>
  <c r="AQ167" i="8"/>
  <c r="AQ166" i="8"/>
  <c r="AQ165" i="8"/>
  <c r="AQ164" i="8"/>
  <c r="AQ163" i="8"/>
  <c r="AQ162" i="8"/>
  <c r="AQ161" i="8"/>
  <c r="AQ160" i="8"/>
  <c r="AQ159" i="8"/>
  <c r="AQ158" i="8"/>
  <c r="AQ157" i="8"/>
  <c r="AQ156" i="8"/>
  <c r="AQ155" i="8"/>
  <c r="AQ154" i="8"/>
  <c r="AQ153" i="8"/>
  <c r="AQ152" i="8"/>
  <c r="AQ151" i="8"/>
  <c r="AQ150" i="8"/>
  <c r="AQ149" i="8"/>
  <c r="AQ148" i="8"/>
  <c r="AQ147" i="8"/>
  <c r="AQ146" i="8"/>
  <c r="AQ145" i="8"/>
  <c r="AQ144" i="8"/>
  <c r="AQ143" i="8"/>
  <c r="AQ142" i="8"/>
  <c r="AQ141" i="8"/>
  <c r="AQ140" i="8"/>
  <c r="AQ139" i="8"/>
  <c r="AQ138" i="8"/>
  <c r="AQ137" i="8"/>
  <c r="AQ136" i="8"/>
  <c r="AQ135" i="8"/>
  <c r="AQ134" i="8"/>
  <c r="AQ133" i="8"/>
  <c r="AQ132" i="8"/>
  <c r="AQ131" i="8"/>
  <c r="AQ130" i="8"/>
  <c r="AQ129" i="8"/>
  <c r="AQ128" i="8"/>
  <c r="AQ127" i="8"/>
  <c r="AQ126" i="8"/>
  <c r="AQ125" i="8"/>
  <c r="AQ124" i="8"/>
  <c r="AQ123" i="8"/>
  <c r="AQ122" i="8"/>
  <c r="AQ121" i="8"/>
  <c r="AQ120" i="8"/>
  <c r="AQ119" i="8"/>
  <c r="AQ118" i="8"/>
  <c r="AQ117" i="8"/>
  <c r="AQ116" i="8"/>
  <c r="AQ115" i="8"/>
  <c r="AQ114" i="8"/>
  <c r="AQ113" i="8"/>
  <c r="AQ112" i="8"/>
  <c r="AQ111" i="8"/>
  <c r="AQ110" i="8"/>
  <c r="AQ109" i="8"/>
  <c r="AQ108" i="8"/>
  <c r="AQ107" i="8"/>
  <c r="AQ106" i="8"/>
  <c r="AQ105" i="8"/>
  <c r="AQ104" i="8"/>
  <c r="AQ103" i="8"/>
  <c r="AQ102" i="8"/>
  <c r="AQ101" i="8"/>
  <c r="AQ100" i="8"/>
  <c r="AQ99" i="8"/>
  <c r="AQ98" i="8"/>
  <c r="AQ97" i="8"/>
  <c r="AQ96" i="8"/>
  <c r="AQ95" i="8"/>
  <c r="AQ94" i="8"/>
  <c r="AQ93" i="8"/>
  <c r="AQ92" i="8"/>
  <c r="AQ91" i="8"/>
  <c r="AQ90" i="8"/>
  <c r="AQ89" i="8"/>
  <c r="AQ88" i="8"/>
  <c r="AQ87" i="8"/>
  <c r="AQ86" i="8"/>
  <c r="AQ85" i="8"/>
  <c r="AQ84" i="8"/>
  <c r="AQ83" i="8"/>
  <c r="AQ82" i="8"/>
  <c r="AQ81" i="8"/>
  <c r="AQ80" i="8"/>
  <c r="AQ79" i="8"/>
  <c r="AQ78" i="8"/>
  <c r="AQ77" i="8"/>
  <c r="AQ76" i="8"/>
  <c r="AQ75" i="8"/>
  <c r="AQ74" i="8"/>
  <c r="AQ73" i="8"/>
  <c r="AQ72" i="8"/>
  <c r="AQ71" i="8"/>
  <c r="AQ70" i="8"/>
  <c r="AQ69" i="8"/>
  <c r="AQ68" i="8"/>
  <c r="AQ67" i="8"/>
  <c r="AQ66" i="8"/>
  <c r="AQ65" i="8"/>
  <c r="AQ64" i="8"/>
  <c r="AQ63" i="8"/>
  <c r="AQ62" i="8"/>
  <c r="AQ61" i="8"/>
  <c r="AQ60" i="8"/>
  <c r="AQ59" i="8"/>
  <c r="AQ58" i="8"/>
  <c r="AQ57" i="8"/>
  <c r="AQ56" i="8"/>
  <c r="AQ55" i="8"/>
  <c r="AQ54" i="8"/>
  <c r="AQ53" i="8"/>
  <c r="AQ52" i="8"/>
  <c r="AQ51" i="8"/>
  <c r="AQ50" i="8"/>
  <c r="AQ49" i="8"/>
  <c r="AQ48" i="8"/>
  <c r="AQ47" i="8"/>
  <c r="AQ46" i="8"/>
  <c r="AQ45" i="8"/>
  <c r="AQ44" i="8"/>
  <c r="AQ43" i="8"/>
  <c r="AQ42" i="8"/>
  <c r="AQ41" i="8"/>
  <c r="AQ40" i="8"/>
  <c r="AQ39" i="8"/>
  <c r="AR39" i="8" s="1"/>
  <c r="AQ38" i="8"/>
  <c r="AR38" i="8" s="1"/>
  <c r="AQ37" i="8"/>
  <c r="AR37" i="8" s="1"/>
  <c r="AQ36" i="8"/>
  <c r="AQ35" i="8"/>
  <c r="AQ34" i="8"/>
  <c r="AQ33" i="8"/>
  <c r="AQ31" i="8"/>
  <c r="AQ30" i="8"/>
  <c r="AQ29" i="8"/>
  <c r="AQ28" i="8"/>
  <c r="AQ27" i="8"/>
  <c r="AQ26" i="8"/>
  <c r="AQ25" i="8"/>
  <c r="AQ24" i="8"/>
  <c r="AQ23" i="8"/>
  <c r="AQ22" i="8"/>
  <c r="AQ21" i="8"/>
  <c r="AQ20" i="8"/>
  <c r="AQ19" i="8"/>
  <c r="AR19" i="8" s="1"/>
  <c r="AQ18" i="8"/>
  <c r="AR18" i="8" s="1"/>
  <c r="AQ17" i="8"/>
  <c r="AR17" i="8" s="1"/>
  <c r="AQ16" i="8"/>
  <c r="AQ15" i="8"/>
  <c r="AQ14" i="8"/>
  <c r="AQ13" i="8"/>
  <c r="AR13" i="8" s="1"/>
  <c r="AQ12" i="8"/>
  <c r="AR12" i="8" s="1"/>
  <c r="AQ11" i="8"/>
  <c r="AR11" i="8" s="1"/>
  <c r="AQ10" i="8"/>
  <c r="AR10" i="8" s="1"/>
  <c r="AQ9" i="8"/>
  <c r="AR9" i="8" s="1"/>
  <c r="AQ8" i="8"/>
  <c r="AQ7" i="8"/>
  <c r="AQ6" i="8"/>
  <c r="AQ5" i="8"/>
  <c r="AQ4" i="8"/>
  <c r="AQ3" i="8"/>
  <c r="AQ2" i="8"/>
  <c r="AR2" i="8" s="1"/>
  <c r="AJ395" i="8"/>
  <c r="AJ394" i="8"/>
  <c r="AJ393" i="8"/>
  <c r="AJ392" i="8"/>
  <c r="AJ391" i="8"/>
  <c r="AJ390" i="8"/>
  <c r="AJ389" i="8"/>
  <c r="AJ388" i="8"/>
  <c r="AJ387" i="8"/>
  <c r="AJ386" i="8"/>
  <c r="AJ385" i="8"/>
  <c r="AJ384" i="8"/>
  <c r="AJ383" i="8"/>
  <c r="AJ382" i="8"/>
  <c r="AJ381" i="8"/>
  <c r="AJ380" i="8"/>
  <c r="AJ379" i="8"/>
  <c r="AJ378" i="8"/>
  <c r="AJ377" i="8"/>
  <c r="AJ376" i="8"/>
  <c r="AJ375" i="8"/>
  <c r="AJ374" i="8"/>
  <c r="AJ373" i="8"/>
  <c r="AJ372" i="8"/>
  <c r="AJ371" i="8"/>
  <c r="AJ370" i="8"/>
  <c r="AJ369" i="8"/>
  <c r="AJ368" i="8"/>
  <c r="AJ367" i="8"/>
  <c r="AJ366" i="8"/>
  <c r="AJ365" i="8"/>
  <c r="AJ364" i="8"/>
  <c r="AJ363" i="8"/>
  <c r="AJ362" i="8"/>
  <c r="AJ361" i="8"/>
  <c r="AJ360" i="8"/>
  <c r="AJ359" i="8"/>
  <c r="AJ358" i="8"/>
  <c r="AJ357" i="8"/>
  <c r="AJ356" i="8"/>
  <c r="AJ355" i="8"/>
  <c r="AJ354" i="8"/>
  <c r="AJ353" i="8"/>
  <c r="AJ352" i="8"/>
  <c r="AJ351" i="8"/>
  <c r="AJ350" i="8"/>
  <c r="AJ349" i="8"/>
  <c r="AJ348" i="8"/>
  <c r="AJ347" i="8"/>
  <c r="AJ346" i="8"/>
  <c r="AJ345" i="8"/>
  <c r="AJ344" i="8"/>
  <c r="AJ343" i="8"/>
  <c r="AJ342" i="8"/>
  <c r="AJ341" i="8"/>
  <c r="AJ340" i="8"/>
  <c r="AJ339" i="8"/>
  <c r="AJ338" i="8"/>
  <c r="AJ337" i="8"/>
  <c r="AJ336" i="8"/>
  <c r="AJ335" i="8"/>
  <c r="AJ334" i="8"/>
  <c r="AJ333" i="8"/>
  <c r="AJ332" i="8"/>
  <c r="AJ331" i="8"/>
  <c r="AJ330" i="8"/>
  <c r="AJ329" i="8"/>
  <c r="AJ328" i="8"/>
  <c r="AJ327" i="8"/>
  <c r="AJ326" i="8"/>
  <c r="AJ325" i="8"/>
  <c r="AJ324" i="8"/>
  <c r="AJ323" i="8"/>
  <c r="AJ322" i="8"/>
  <c r="AJ321" i="8"/>
  <c r="AJ320" i="8"/>
  <c r="AJ319" i="8"/>
  <c r="AJ318" i="8"/>
  <c r="AJ317" i="8"/>
  <c r="AJ316" i="8"/>
  <c r="AJ315" i="8"/>
  <c r="AJ314" i="8"/>
  <c r="AJ313" i="8"/>
  <c r="AJ312" i="8"/>
  <c r="AJ311" i="8"/>
  <c r="AJ310" i="8"/>
  <c r="AJ309" i="8"/>
  <c r="AJ308" i="8"/>
  <c r="AJ307" i="8"/>
  <c r="AJ306" i="8"/>
  <c r="AJ305" i="8"/>
  <c r="AJ304" i="8"/>
  <c r="AJ303" i="8"/>
  <c r="AJ302" i="8"/>
  <c r="AJ301" i="8"/>
  <c r="AJ300" i="8"/>
  <c r="AJ299" i="8"/>
  <c r="AJ298" i="8"/>
  <c r="AJ297" i="8"/>
  <c r="AJ296" i="8"/>
  <c r="AJ295" i="8"/>
  <c r="AJ294" i="8"/>
  <c r="AJ293" i="8"/>
  <c r="AJ292" i="8"/>
  <c r="AJ291" i="8"/>
  <c r="AJ290" i="8"/>
  <c r="AJ289" i="8"/>
  <c r="AJ288" i="8"/>
  <c r="AJ287" i="8"/>
  <c r="AJ286" i="8"/>
  <c r="AJ285" i="8"/>
  <c r="AJ284" i="8"/>
  <c r="AJ283" i="8"/>
  <c r="AJ282" i="8"/>
  <c r="AJ281" i="8"/>
  <c r="AJ280" i="8"/>
  <c r="AJ279" i="8"/>
  <c r="AJ278" i="8"/>
  <c r="AJ277" i="8"/>
  <c r="AJ276" i="8"/>
  <c r="AJ275" i="8"/>
  <c r="AJ274" i="8"/>
  <c r="AJ273" i="8"/>
  <c r="AJ272" i="8"/>
  <c r="AJ271" i="8"/>
  <c r="AJ270" i="8"/>
  <c r="AJ269" i="8"/>
  <c r="AJ268" i="8"/>
  <c r="AJ267" i="8"/>
  <c r="AJ266" i="8"/>
  <c r="AJ265" i="8"/>
  <c r="AJ264" i="8"/>
  <c r="AJ263" i="8"/>
  <c r="AJ262" i="8"/>
  <c r="AJ261" i="8"/>
  <c r="AJ260" i="8"/>
  <c r="AJ259" i="8"/>
  <c r="AJ258" i="8"/>
  <c r="AJ257" i="8"/>
  <c r="AJ256" i="8"/>
  <c r="AJ255" i="8"/>
  <c r="AJ254" i="8"/>
  <c r="AJ253" i="8"/>
  <c r="AJ252" i="8"/>
  <c r="AJ251" i="8"/>
  <c r="AJ250" i="8"/>
  <c r="AJ249" i="8"/>
  <c r="AJ248" i="8"/>
  <c r="AJ247" i="8"/>
  <c r="AJ246" i="8"/>
  <c r="AJ245" i="8"/>
  <c r="AJ244" i="8"/>
  <c r="AJ243" i="8"/>
  <c r="AJ242" i="8"/>
  <c r="AJ241" i="8"/>
  <c r="AJ240" i="8"/>
  <c r="AJ239" i="8"/>
  <c r="AJ238" i="8"/>
  <c r="AJ237" i="8"/>
  <c r="AJ236" i="8"/>
  <c r="AJ235" i="8"/>
  <c r="AJ234" i="8"/>
  <c r="AJ233" i="8"/>
  <c r="AJ232" i="8"/>
  <c r="AJ231" i="8"/>
  <c r="AJ230" i="8"/>
  <c r="AJ229" i="8"/>
  <c r="AJ228" i="8"/>
  <c r="AJ227" i="8"/>
  <c r="AJ226" i="8"/>
  <c r="AJ225" i="8"/>
  <c r="AJ224" i="8"/>
  <c r="AJ223" i="8"/>
  <c r="AJ222" i="8"/>
  <c r="AJ221" i="8"/>
  <c r="AJ220" i="8"/>
  <c r="AJ219" i="8"/>
  <c r="AJ218" i="8"/>
  <c r="AJ217" i="8"/>
  <c r="AJ216" i="8"/>
  <c r="AJ215" i="8"/>
  <c r="AJ214" i="8"/>
  <c r="AJ213" i="8"/>
  <c r="AJ212" i="8"/>
  <c r="AJ211" i="8"/>
  <c r="AJ210" i="8"/>
  <c r="AJ209" i="8"/>
  <c r="AJ208" i="8"/>
  <c r="AJ207" i="8"/>
  <c r="AJ206" i="8"/>
  <c r="AJ205" i="8"/>
  <c r="AJ204" i="8"/>
  <c r="AJ203" i="8"/>
  <c r="AJ202" i="8"/>
  <c r="AJ201" i="8"/>
  <c r="AJ200" i="8"/>
  <c r="AJ199" i="8"/>
  <c r="AJ198" i="8"/>
  <c r="AJ197" i="8"/>
  <c r="AJ196" i="8"/>
  <c r="AJ195" i="8"/>
  <c r="AJ194" i="8"/>
  <c r="AJ193" i="8"/>
  <c r="AJ192" i="8"/>
  <c r="AJ191" i="8"/>
  <c r="AJ190" i="8"/>
  <c r="AJ189" i="8"/>
  <c r="AJ188" i="8"/>
  <c r="AJ187" i="8"/>
  <c r="AJ186" i="8"/>
  <c r="AJ185" i="8"/>
  <c r="AJ184" i="8"/>
  <c r="AJ183" i="8"/>
  <c r="AJ182" i="8"/>
  <c r="AJ181" i="8"/>
  <c r="AJ180" i="8"/>
  <c r="AJ179" i="8"/>
  <c r="AJ178" i="8"/>
  <c r="AJ177" i="8"/>
  <c r="AJ176" i="8"/>
  <c r="AJ175" i="8"/>
  <c r="AJ174" i="8"/>
  <c r="AJ173" i="8"/>
  <c r="AJ172" i="8"/>
  <c r="AJ171" i="8"/>
  <c r="AJ170" i="8"/>
  <c r="AJ169" i="8"/>
  <c r="AJ168" i="8"/>
  <c r="AJ167" i="8"/>
  <c r="AJ166" i="8"/>
  <c r="AJ165" i="8"/>
  <c r="AJ164" i="8"/>
  <c r="AJ163" i="8"/>
  <c r="AJ162" i="8"/>
  <c r="AJ161" i="8"/>
  <c r="AJ160" i="8"/>
  <c r="AJ159" i="8"/>
  <c r="AJ158" i="8"/>
  <c r="AJ157" i="8"/>
  <c r="AJ156" i="8"/>
  <c r="AJ155" i="8"/>
  <c r="AJ154" i="8"/>
  <c r="AJ153" i="8"/>
  <c r="AJ152" i="8"/>
  <c r="AJ151" i="8"/>
  <c r="AJ150" i="8"/>
  <c r="AJ149" i="8"/>
  <c r="AJ148" i="8"/>
  <c r="AJ147" i="8"/>
  <c r="AJ146" i="8"/>
  <c r="AJ145" i="8"/>
  <c r="AJ144" i="8"/>
  <c r="AJ143" i="8"/>
  <c r="AJ142" i="8"/>
  <c r="AJ141" i="8"/>
  <c r="AJ140" i="8"/>
  <c r="AJ139" i="8"/>
  <c r="AJ138" i="8"/>
  <c r="AJ137" i="8"/>
  <c r="AJ136" i="8"/>
  <c r="AJ135" i="8"/>
  <c r="AJ134" i="8"/>
  <c r="AJ133" i="8"/>
  <c r="AJ132" i="8"/>
  <c r="AJ131" i="8"/>
  <c r="AJ130" i="8"/>
  <c r="AJ129" i="8"/>
  <c r="AJ128" i="8"/>
  <c r="AJ127" i="8"/>
  <c r="AJ126" i="8"/>
  <c r="AJ125" i="8"/>
  <c r="AJ124" i="8"/>
  <c r="AJ123" i="8"/>
  <c r="AJ122" i="8"/>
  <c r="AJ121" i="8"/>
  <c r="AJ120" i="8"/>
  <c r="AJ119" i="8"/>
  <c r="AJ118" i="8"/>
  <c r="AJ117" i="8"/>
  <c r="AJ116" i="8"/>
  <c r="AJ115" i="8"/>
  <c r="AJ114" i="8"/>
  <c r="AJ113" i="8"/>
  <c r="AJ112" i="8"/>
  <c r="AJ111" i="8"/>
  <c r="AJ110" i="8"/>
  <c r="AJ109" i="8"/>
  <c r="AJ108" i="8"/>
  <c r="AJ107" i="8"/>
  <c r="AJ106" i="8"/>
  <c r="AJ105" i="8"/>
  <c r="AJ104" i="8"/>
  <c r="AJ103" i="8"/>
  <c r="AJ102" i="8"/>
  <c r="AJ101" i="8"/>
  <c r="AJ100" i="8"/>
  <c r="AJ99" i="8"/>
  <c r="AJ98" i="8"/>
  <c r="AJ97" i="8"/>
  <c r="AJ96" i="8"/>
  <c r="AJ95" i="8"/>
  <c r="AJ94" i="8"/>
  <c r="AJ93" i="8"/>
  <c r="AJ92" i="8"/>
  <c r="AJ91" i="8"/>
  <c r="AJ90" i="8"/>
  <c r="AJ89" i="8"/>
  <c r="AJ88" i="8"/>
  <c r="AJ87" i="8"/>
  <c r="AJ86" i="8"/>
  <c r="AJ85" i="8"/>
  <c r="AJ84" i="8"/>
  <c r="AJ83" i="8"/>
  <c r="AJ82" i="8"/>
  <c r="AJ81" i="8"/>
  <c r="AJ80" i="8"/>
  <c r="AJ79" i="8"/>
  <c r="AJ78" i="8"/>
  <c r="AJ77" i="8"/>
  <c r="AJ76" i="8"/>
  <c r="AJ75" i="8"/>
  <c r="AJ74" i="8"/>
  <c r="AJ73" i="8"/>
  <c r="AJ72" i="8"/>
  <c r="AJ71" i="8"/>
  <c r="AJ70" i="8"/>
  <c r="AJ69" i="8"/>
  <c r="AJ68" i="8"/>
  <c r="AJ67" i="8"/>
  <c r="AJ66" i="8"/>
  <c r="AJ65" i="8"/>
  <c r="AJ64" i="8"/>
  <c r="AJ63" i="8"/>
  <c r="AJ62" i="8"/>
  <c r="AJ61" i="8"/>
  <c r="AJ60" i="8"/>
  <c r="AJ59" i="8"/>
  <c r="AJ58" i="8"/>
  <c r="AJ57" i="8"/>
  <c r="AJ56" i="8"/>
  <c r="AJ55" i="8"/>
  <c r="AJ54" i="8"/>
  <c r="AJ53" i="8"/>
  <c r="AJ52" i="8"/>
  <c r="AJ51" i="8"/>
  <c r="AJ50" i="8"/>
  <c r="AJ49" i="8"/>
  <c r="AJ48" i="8"/>
  <c r="AJ47" i="8"/>
  <c r="AJ46" i="8"/>
  <c r="AJ45" i="8"/>
  <c r="AJ44" i="8"/>
  <c r="AJ43" i="8"/>
  <c r="AJ42" i="8"/>
  <c r="AJ41" i="8"/>
  <c r="AJ40" i="8"/>
  <c r="AJ39" i="8"/>
  <c r="AK39" i="8" s="1"/>
  <c r="AJ38" i="8"/>
  <c r="AK38" i="8" s="1"/>
  <c r="AJ37" i="8"/>
  <c r="AK37" i="8" s="1"/>
  <c r="AJ36" i="8"/>
  <c r="AJ35" i="8"/>
  <c r="AJ34" i="8"/>
  <c r="AJ33" i="8"/>
  <c r="AJ31" i="8"/>
  <c r="AJ30" i="8"/>
  <c r="AK30" i="8" s="1"/>
  <c r="AJ29" i="8"/>
  <c r="AJ28" i="8"/>
  <c r="AJ27" i="8"/>
  <c r="AJ26" i="8"/>
  <c r="AJ25" i="8"/>
  <c r="AJ24" i="8"/>
  <c r="AJ23" i="8"/>
  <c r="AJ22" i="8"/>
  <c r="AJ21" i="8"/>
  <c r="AJ20" i="8"/>
  <c r="AJ19" i="8"/>
  <c r="AK19" i="8" s="1"/>
  <c r="AJ18" i="8"/>
  <c r="AK18" i="8" s="1"/>
  <c r="AJ17" i="8"/>
  <c r="AK17" i="8" s="1"/>
  <c r="AJ16" i="8"/>
  <c r="AK16" i="8" s="1"/>
  <c r="AJ15" i="8"/>
  <c r="AJ14" i="8"/>
  <c r="AJ13" i="8"/>
  <c r="AK13" i="8" s="1"/>
  <c r="AJ12" i="8"/>
  <c r="AK12" i="8" s="1"/>
  <c r="AJ11" i="8"/>
  <c r="AK11" i="8" s="1"/>
  <c r="AJ10" i="8"/>
  <c r="AK10" i="8" s="1"/>
  <c r="AJ9" i="8"/>
  <c r="AK9" i="8" s="1"/>
  <c r="AJ8" i="8"/>
  <c r="AJ7" i="8"/>
  <c r="AJ6" i="8"/>
  <c r="AJ5" i="8"/>
  <c r="AJ4" i="8"/>
  <c r="AJ3" i="8"/>
  <c r="AJ2" i="8"/>
  <c r="AC395" i="8"/>
  <c r="AC394" i="8"/>
  <c r="AC393" i="8"/>
  <c r="AC392" i="8"/>
  <c r="AC391" i="8"/>
  <c r="AC390" i="8"/>
  <c r="AC389" i="8"/>
  <c r="AC388" i="8"/>
  <c r="AC387" i="8"/>
  <c r="AC386" i="8"/>
  <c r="AC385" i="8"/>
  <c r="AC384" i="8"/>
  <c r="AC383" i="8"/>
  <c r="AC382" i="8"/>
  <c r="AC381" i="8"/>
  <c r="AC380" i="8"/>
  <c r="AC379" i="8"/>
  <c r="AC378" i="8"/>
  <c r="AC377" i="8"/>
  <c r="AC376" i="8"/>
  <c r="AC375" i="8"/>
  <c r="AC374" i="8"/>
  <c r="AC373" i="8"/>
  <c r="AC372" i="8"/>
  <c r="AC371" i="8"/>
  <c r="AC370" i="8"/>
  <c r="AC369" i="8"/>
  <c r="AC368" i="8"/>
  <c r="AC367" i="8"/>
  <c r="AC366" i="8"/>
  <c r="AC365" i="8"/>
  <c r="AC364" i="8"/>
  <c r="AC363" i="8"/>
  <c r="AC362" i="8"/>
  <c r="AC361" i="8"/>
  <c r="AC360" i="8"/>
  <c r="AC359" i="8"/>
  <c r="AC358" i="8"/>
  <c r="AC357" i="8"/>
  <c r="AC356" i="8"/>
  <c r="AC355" i="8"/>
  <c r="AC354" i="8"/>
  <c r="AC353" i="8"/>
  <c r="AC352" i="8"/>
  <c r="AC351" i="8"/>
  <c r="AC350" i="8"/>
  <c r="AC349" i="8"/>
  <c r="AC348" i="8"/>
  <c r="AC347" i="8"/>
  <c r="AC346" i="8"/>
  <c r="AC345" i="8"/>
  <c r="AC344" i="8"/>
  <c r="AC343" i="8"/>
  <c r="AC342" i="8"/>
  <c r="AC341" i="8"/>
  <c r="AC340" i="8"/>
  <c r="AC339" i="8"/>
  <c r="AC338" i="8"/>
  <c r="AC337" i="8"/>
  <c r="AC336" i="8"/>
  <c r="AC335" i="8"/>
  <c r="AC334" i="8"/>
  <c r="AC333" i="8"/>
  <c r="AC332" i="8"/>
  <c r="AC331" i="8"/>
  <c r="AC330" i="8"/>
  <c r="AC329" i="8"/>
  <c r="AC328" i="8"/>
  <c r="AC327" i="8"/>
  <c r="AC326" i="8"/>
  <c r="AC325" i="8"/>
  <c r="AC324" i="8"/>
  <c r="AC323" i="8"/>
  <c r="AC322" i="8"/>
  <c r="AC321" i="8"/>
  <c r="AC320" i="8"/>
  <c r="AC319" i="8"/>
  <c r="AC318" i="8"/>
  <c r="AC317" i="8"/>
  <c r="AC316" i="8"/>
  <c r="AC315" i="8"/>
  <c r="AC314" i="8"/>
  <c r="AC313" i="8"/>
  <c r="AC312" i="8"/>
  <c r="AC311" i="8"/>
  <c r="AC310" i="8"/>
  <c r="AC309" i="8"/>
  <c r="AC308" i="8"/>
  <c r="AC307" i="8"/>
  <c r="AC306" i="8"/>
  <c r="AC305" i="8"/>
  <c r="AC304" i="8"/>
  <c r="AC303" i="8"/>
  <c r="AC302" i="8"/>
  <c r="AC301" i="8"/>
  <c r="AC300" i="8"/>
  <c r="AC299" i="8"/>
  <c r="AC298" i="8"/>
  <c r="AC297" i="8"/>
  <c r="AC296" i="8"/>
  <c r="AC295" i="8"/>
  <c r="AC294" i="8"/>
  <c r="AC293" i="8"/>
  <c r="AC292" i="8"/>
  <c r="AC291" i="8"/>
  <c r="AC290" i="8"/>
  <c r="AC289" i="8"/>
  <c r="AC288" i="8"/>
  <c r="AC287" i="8"/>
  <c r="AC286" i="8"/>
  <c r="AC285" i="8"/>
  <c r="AC284" i="8"/>
  <c r="AC283" i="8"/>
  <c r="AC282" i="8"/>
  <c r="AC281" i="8"/>
  <c r="AC280" i="8"/>
  <c r="AC279" i="8"/>
  <c r="AC278" i="8"/>
  <c r="AC277" i="8"/>
  <c r="AC276" i="8"/>
  <c r="AC275" i="8"/>
  <c r="AC274" i="8"/>
  <c r="AC273" i="8"/>
  <c r="AC272" i="8"/>
  <c r="AC271" i="8"/>
  <c r="AC270" i="8"/>
  <c r="AC269" i="8"/>
  <c r="AC268" i="8"/>
  <c r="AC267" i="8"/>
  <c r="AC266" i="8"/>
  <c r="AC265" i="8"/>
  <c r="AC264" i="8"/>
  <c r="AC263" i="8"/>
  <c r="AC262" i="8"/>
  <c r="AC261" i="8"/>
  <c r="AC260" i="8"/>
  <c r="AC259" i="8"/>
  <c r="AC258" i="8"/>
  <c r="AC257" i="8"/>
  <c r="AC256" i="8"/>
  <c r="AC255" i="8"/>
  <c r="AC254" i="8"/>
  <c r="AC253" i="8"/>
  <c r="AC252" i="8"/>
  <c r="AC251" i="8"/>
  <c r="AC250" i="8"/>
  <c r="AC249" i="8"/>
  <c r="AC248" i="8"/>
  <c r="AC247" i="8"/>
  <c r="AC246" i="8"/>
  <c r="AC245" i="8"/>
  <c r="AC244" i="8"/>
  <c r="AC243" i="8"/>
  <c r="AC242" i="8"/>
  <c r="AC241" i="8"/>
  <c r="AC240" i="8"/>
  <c r="AC239" i="8"/>
  <c r="AC238" i="8"/>
  <c r="AC237" i="8"/>
  <c r="AC236" i="8"/>
  <c r="AC235" i="8"/>
  <c r="AC234" i="8"/>
  <c r="AC233" i="8"/>
  <c r="AC232" i="8"/>
  <c r="AC231" i="8"/>
  <c r="AC230" i="8"/>
  <c r="AC229" i="8"/>
  <c r="AC228" i="8"/>
  <c r="AC227" i="8"/>
  <c r="AC226" i="8"/>
  <c r="AC225" i="8"/>
  <c r="AC224" i="8"/>
  <c r="AC223" i="8"/>
  <c r="AC222" i="8"/>
  <c r="AC221" i="8"/>
  <c r="AC220" i="8"/>
  <c r="AC219" i="8"/>
  <c r="AC218" i="8"/>
  <c r="AC217" i="8"/>
  <c r="AC216" i="8"/>
  <c r="AC215" i="8"/>
  <c r="AC214" i="8"/>
  <c r="AC213" i="8"/>
  <c r="AC212" i="8"/>
  <c r="AC211" i="8"/>
  <c r="AC210" i="8"/>
  <c r="AC209" i="8"/>
  <c r="AC208" i="8"/>
  <c r="AC207" i="8"/>
  <c r="AC206" i="8"/>
  <c r="AC205" i="8"/>
  <c r="AC204" i="8"/>
  <c r="AC203" i="8"/>
  <c r="AC202" i="8"/>
  <c r="AC201" i="8"/>
  <c r="AC200" i="8"/>
  <c r="AC199" i="8"/>
  <c r="AC198" i="8"/>
  <c r="AC197" i="8"/>
  <c r="AC196" i="8"/>
  <c r="AC195" i="8"/>
  <c r="AC194" i="8"/>
  <c r="AC193" i="8"/>
  <c r="AC192" i="8"/>
  <c r="AC191" i="8"/>
  <c r="AC190" i="8"/>
  <c r="AC189" i="8"/>
  <c r="AC188" i="8"/>
  <c r="AC187" i="8"/>
  <c r="AC186" i="8"/>
  <c r="AC185" i="8"/>
  <c r="AC184" i="8"/>
  <c r="AC183" i="8"/>
  <c r="AC182" i="8"/>
  <c r="AC181" i="8"/>
  <c r="AC180" i="8"/>
  <c r="AC179" i="8"/>
  <c r="AC178" i="8"/>
  <c r="AC177" i="8"/>
  <c r="AC176" i="8"/>
  <c r="AC175" i="8"/>
  <c r="AC174" i="8"/>
  <c r="AC173" i="8"/>
  <c r="AC172" i="8"/>
  <c r="AC171" i="8"/>
  <c r="AC170" i="8"/>
  <c r="AC169" i="8"/>
  <c r="AC168" i="8"/>
  <c r="AC167" i="8"/>
  <c r="AC166" i="8"/>
  <c r="AC165" i="8"/>
  <c r="AC164" i="8"/>
  <c r="AC163" i="8"/>
  <c r="AC162" i="8"/>
  <c r="AC161" i="8"/>
  <c r="AC160" i="8"/>
  <c r="AC159" i="8"/>
  <c r="AC158" i="8"/>
  <c r="AC157" i="8"/>
  <c r="AC156" i="8"/>
  <c r="AC155" i="8"/>
  <c r="AC154" i="8"/>
  <c r="AC153" i="8"/>
  <c r="AC152" i="8"/>
  <c r="AC151" i="8"/>
  <c r="AC150" i="8"/>
  <c r="AC149" i="8"/>
  <c r="AC148" i="8"/>
  <c r="AC147" i="8"/>
  <c r="AC146" i="8"/>
  <c r="AC145" i="8"/>
  <c r="AC144" i="8"/>
  <c r="AC143" i="8"/>
  <c r="AC142" i="8"/>
  <c r="AC141" i="8"/>
  <c r="AC140" i="8"/>
  <c r="AC139" i="8"/>
  <c r="AC138" i="8"/>
  <c r="AC137" i="8"/>
  <c r="AC136" i="8"/>
  <c r="AC135" i="8"/>
  <c r="AC134" i="8"/>
  <c r="AC133" i="8"/>
  <c r="AC132" i="8"/>
  <c r="AC131" i="8"/>
  <c r="AC130" i="8"/>
  <c r="AC129" i="8"/>
  <c r="AC128" i="8"/>
  <c r="AC127" i="8"/>
  <c r="AC126" i="8"/>
  <c r="AC125" i="8"/>
  <c r="AC124" i="8"/>
  <c r="AC123" i="8"/>
  <c r="AC122" i="8"/>
  <c r="AC121" i="8"/>
  <c r="AC120" i="8"/>
  <c r="AC119" i="8"/>
  <c r="AC118" i="8"/>
  <c r="AC117" i="8"/>
  <c r="AC116" i="8"/>
  <c r="AC115" i="8"/>
  <c r="AC114" i="8"/>
  <c r="AC113" i="8"/>
  <c r="AC112" i="8"/>
  <c r="AC111" i="8"/>
  <c r="AC110" i="8"/>
  <c r="AC109" i="8"/>
  <c r="AC108" i="8"/>
  <c r="AC107" i="8"/>
  <c r="AC106" i="8"/>
  <c r="AC105" i="8"/>
  <c r="AC104" i="8"/>
  <c r="AC103" i="8"/>
  <c r="AC102" i="8"/>
  <c r="AC101" i="8"/>
  <c r="AC100" i="8"/>
  <c r="AC99" i="8"/>
  <c r="AC98" i="8"/>
  <c r="AC97" i="8"/>
  <c r="AC96" i="8"/>
  <c r="AC95" i="8"/>
  <c r="AC94" i="8"/>
  <c r="AC93" i="8"/>
  <c r="AC92" i="8"/>
  <c r="AC91" i="8"/>
  <c r="AC90" i="8"/>
  <c r="AC89" i="8"/>
  <c r="AC88" i="8"/>
  <c r="AC87" i="8"/>
  <c r="AC86" i="8"/>
  <c r="AC85" i="8"/>
  <c r="AC84" i="8"/>
  <c r="AC83" i="8"/>
  <c r="AC82" i="8"/>
  <c r="AC81" i="8"/>
  <c r="AC80" i="8"/>
  <c r="AC79" i="8"/>
  <c r="AC78" i="8"/>
  <c r="AC77" i="8"/>
  <c r="AC76" i="8"/>
  <c r="AC75" i="8"/>
  <c r="AC74" i="8"/>
  <c r="AC73" i="8"/>
  <c r="AC72" i="8"/>
  <c r="AC71" i="8"/>
  <c r="AC70" i="8"/>
  <c r="AC69" i="8"/>
  <c r="AC68" i="8"/>
  <c r="AC67" i="8"/>
  <c r="AC66" i="8"/>
  <c r="AC65" i="8"/>
  <c r="AC64" i="8"/>
  <c r="AC63" i="8"/>
  <c r="AC62" i="8"/>
  <c r="AC61" i="8"/>
  <c r="AC60" i="8"/>
  <c r="AC59" i="8"/>
  <c r="AC58" i="8"/>
  <c r="AC57" i="8"/>
  <c r="AC56" i="8"/>
  <c r="AC55" i="8"/>
  <c r="AC54" i="8"/>
  <c r="AC53" i="8"/>
  <c r="AC52" i="8"/>
  <c r="AC51" i="8"/>
  <c r="AC50" i="8"/>
  <c r="AC49" i="8"/>
  <c r="AC48" i="8"/>
  <c r="AC47" i="8"/>
  <c r="AC46" i="8"/>
  <c r="AC45" i="8"/>
  <c r="AC44" i="8"/>
  <c r="AC43" i="8"/>
  <c r="AC42" i="8"/>
  <c r="AC41" i="8"/>
  <c r="AC40" i="8"/>
  <c r="AC39" i="8"/>
  <c r="AD39" i="8" s="1"/>
  <c r="AC38" i="8"/>
  <c r="AD38" i="8" s="1"/>
  <c r="AC37" i="8"/>
  <c r="AD37" i="8" s="1"/>
  <c r="AC36" i="8"/>
  <c r="AC35" i="8"/>
  <c r="AC34" i="8"/>
  <c r="AD34" i="8" s="1"/>
  <c r="AC33" i="8"/>
  <c r="AD33" i="8" s="1"/>
  <c r="AC31" i="8"/>
  <c r="AC30" i="8"/>
  <c r="AD30" i="8" s="1"/>
  <c r="AC29" i="8"/>
  <c r="AC28" i="8"/>
  <c r="AC27" i="8"/>
  <c r="AC26" i="8"/>
  <c r="AC25" i="8"/>
  <c r="AC24" i="8"/>
  <c r="AC23" i="8"/>
  <c r="AD23" i="8" s="1"/>
  <c r="AC22" i="8"/>
  <c r="AC21" i="8"/>
  <c r="AC20" i="8"/>
  <c r="AD20" i="8" s="1"/>
  <c r="AC19" i="8"/>
  <c r="AD19" i="8" s="1"/>
  <c r="AC18" i="8"/>
  <c r="AD18" i="8" s="1"/>
  <c r="AC17" i="8"/>
  <c r="AD17" i="8" s="1"/>
  <c r="AC16" i="8"/>
  <c r="AD16" i="8" s="1"/>
  <c r="AC15" i="8"/>
  <c r="AC14" i="8"/>
  <c r="AC13" i="8"/>
  <c r="AD13" i="8" s="1"/>
  <c r="AC12" i="8"/>
  <c r="AD12" i="8" s="1"/>
  <c r="AC11" i="8"/>
  <c r="AD11" i="8" s="1"/>
  <c r="AC10" i="8"/>
  <c r="AD10" i="8" s="1"/>
  <c r="AC9" i="8"/>
  <c r="AD9" i="8" s="1"/>
  <c r="AC8" i="8"/>
  <c r="AC7" i="8"/>
  <c r="AC6" i="8"/>
  <c r="AC5" i="8"/>
  <c r="AC4" i="8"/>
  <c r="AC3" i="8"/>
  <c r="AC2" i="8"/>
  <c r="AD2" i="8" s="1"/>
  <c r="V395" i="8"/>
  <c r="V394" i="8"/>
  <c r="V393" i="8"/>
  <c r="V392" i="8"/>
  <c r="V391" i="8"/>
  <c r="V390" i="8"/>
  <c r="V389" i="8"/>
  <c r="V388" i="8"/>
  <c r="V387" i="8"/>
  <c r="V386" i="8"/>
  <c r="V385" i="8"/>
  <c r="V384" i="8"/>
  <c r="V383" i="8"/>
  <c r="V382" i="8"/>
  <c r="V381" i="8"/>
  <c r="V380" i="8"/>
  <c r="V379" i="8"/>
  <c r="V378" i="8"/>
  <c r="V377" i="8"/>
  <c r="V376" i="8"/>
  <c r="V375" i="8"/>
  <c r="V374" i="8"/>
  <c r="V373" i="8"/>
  <c r="V372" i="8"/>
  <c r="V371" i="8"/>
  <c r="V370" i="8"/>
  <c r="V369" i="8"/>
  <c r="V368" i="8"/>
  <c r="V367" i="8"/>
  <c r="V366" i="8"/>
  <c r="V365" i="8"/>
  <c r="V364" i="8"/>
  <c r="V363" i="8"/>
  <c r="V362" i="8"/>
  <c r="V361" i="8"/>
  <c r="V360" i="8"/>
  <c r="V359" i="8"/>
  <c r="V358" i="8"/>
  <c r="V357" i="8"/>
  <c r="V356" i="8"/>
  <c r="V355" i="8"/>
  <c r="V354" i="8"/>
  <c r="V353" i="8"/>
  <c r="V352" i="8"/>
  <c r="V351" i="8"/>
  <c r="V350" i="8"/>
  <c r="V349" i="8"/>
  <c r="V348" i="8"/>
  <c r="V347" i="8"/>
  <c r="V346" i="8"/>
  <c r="V345" i="8"/>
  <c r="V344" i="8"/>
  <c r="V343" i="8"/>
  <c r="V342" i="8"/>
  <c r="V341" i="8"/>
  <c r="V340" i="8"/>
  <c r="V339" i="8"/>
  <c r="V338" i="8"/>
  <c r="V337" i="8"/>
  <c r="V336" i="8"/>
  <c r="V335" i="8"/>
  <c r="V334" i="8"/>
  <c r="V333" i="8"/>
  <c r="V332" i="8"/>
  <c r="V331" i="8"/>
  <c r="V330" i="8"/>
  <c r="V329" i="8"/>
  <c r="V328" i="8"/>
  <c r="V327" i="8"/>
  <c r="V326" i="8"/>
  <c r="V325" i="8"/>
  <c r="V324" i="8"/>
  <c r="V323" i="8"/>
  <c r="V322" i="8"/>
  <c r="V321" i="8"/>
  <c r="V320" i="8"/>
  <c r="V319" i="8"/>
  <c r="V318" i="8"/>
  <c r="V317" i="8"/>
  <c r="V316" i="8"/>
  <c r="V315" i="8"/>
  <c r="V314" i="8"/>
  <c r="V313" i="8"/>
  <c r="V312" i="8"/>
  <c r="V311" i="8"/>
  <c r="V310" i="8"/>
  <c r="V309" i="8"/>
  <c r="V308" i="8"/>
  <c r="V307" i="8"/>
  <c r="V306" i="8"/>
  <c r="V305" i="8"/>
  <c r="V304" i="8"/>
  <c r="V303" i="8"/>
  <c r="V302" i="8"/>
  <c r="V301" i="8"/>
  <c r="V300" i="8"/>
  <c r="V299" i="8"/>
  <c r="V298" i="8"/>
  <c r="V297" i="8"/>
  <c r="V296" i="8"/>
  <c r="V295" i="8"/>
  <c r="V294" i="8"/>
  <c r="V293" i="8"/>
  <c r="V292" i="8"/>
  <c r="V291" i="8"/>
  <c r="V290" i="8"/>
  <c r="V289" i="8"/>
  <c r="V288" i="8"/>
  <c r="V287" i="8"/>
  <c r="V286" i="8"/>
  <c r="V285" i="8"/>
  <c r="V284" i="8"/>
  <c r="V283" i="8"/>
  <c r="V282" i="8"/>
  <c r="V281" i="8"/>
  <c r="V280" i="8"/>
  <c r="V279" i="8"/>
  <c r="V278" i="8"/>
  <c r="V277" i="8"/>
  <c r="V276" i="8"/>
  <c r="V275" i="8"/>
  <c r="V274" i="8"/>
  <c r="V273" i="8"/>
  <c r="V272" i="8"/>
  <c r="V271" i="8"/>
  <c r="V270" i="8"/>
  <c r="V269" i="8"/>
  <c r="V268" i="8"/>
  <c r="V267" i="8"/>
  <c r="V266" i="8"/>
  <c r="V265" i="8"/>
  <c r="V264" i="8"/>
  <c r="V263" i="8"/>
  <c r="V262" i="8"/>
  <c r="V261" i="8"/>
  <c r="V260" i="8"/>
  <c r="V259" i="8"/>
  <c r="V258" i="8"/>
  <c r="V257" i="8"/>
  <c r="V256" i="8"/>
  <c r="V255" i="8"/>
  <c r="V254" i="8"/>
  <c r="V253" i="8"/>
  <c r="V252" i="8"/>
  <c r="V251" i="8"/>
  <c r="V250" i="8"/>
  <c r="V249" i="8"/>
  <c r="V248" i="8"/>
  <c r="V247" i="8"/>
  <c r="V246" i="8"/>
  <c r="V245" i="8"/>
  <c r="V244" i="8"/>
  <c r="V243" i="8"/>
  <c r="V242" i="8"/>
  <c r="V241" i="8"/>
  <c r="V240" i="8"/>
  <c r="V239" i="8"/>
  <c r="V238" i="8"/>
  <c r="V237" i="8"/>
  <c r="V236" i="8"/>
  <c r="V235" i="8"/>
  <c r="V234" i="8"/>
  <c r="V233" i="8"/>
  <c r="V232" i="8"/>
  <c r="V231" i="8"/>
  <c r="V230" i="8"/>
  <c r="V229" i="8"/>
  <c r="V228" i="8"/>
  <c r="V227" i="8"/>
  <c r="V226" i="8"/>
  <c r="V225" i="8"/>
  <c r="V224" i="8"/>
  <c r="V223" i="8"/>
  <c r="V222" i="8"/>
  <c r="V221" i="8"/>
  <c r="V220" i="8"/>
  <c r="V219" i="8"/>
  <c r="V218" i="8"/>
  <c r="V217" i="8"/>
  <c r="V216" i="8"/>
  <c r="V215" i="8"/>
  <c r="V214" i="8"/>
  <c r="V213" i="8"/>
  <c r="V212" i="8"/>
  <c r="V211" i="8"/>
  <c r="V210" i="8"/>
  <c r="V209" i="8"/>
  <c r="V208" i="8"/>
  <c r="V207" i="8"/>
  <c r="V206" i="8"/>
  <c r="V205" i="8"/>
  <c r="V204" i="8"/>
  <c r="V203" i="8"/>
  <c r="V202" i="8"/>
  <c r="V201" i="8"/>
  <c r="V200" i="8"/>
  <c r="V199" i="8"/>
  <c r="V198" i="8"/>
  <c r="V197" i="8"/>
  <c r="V196" i="8"/>
  <c r="V195" i="8"/>
  <c r="V194" i="8"/>
  <c r="V193" i="8"/>
  <c r="V192" i="8"/>
  <c r="V191" i="8"/>
  <c r="V190" i="8"/>
  <c r="V189" i="8"/>
  <c r="V188" i="8"/>
  <c r="V187" i="8"/>
  <c r="V186" i="8"/>
  <c r="V185" i="8"/>
  <c r="V184" i="8"/>
  <c r="V183" i="8"/>
  <c r="V182" i="8"/>
  <c r="V181" i="8"/>
  <c r="V180" i="8"/>
  <c r="V179" i="8"/>
  <c r="V178" i="8"/>
  <c r="V177" i="8"/>
  <c r="V176" i="8"/>
  <c r="V175" i="8"/>
  <c r="V174" i="8"/>
  <c r="V173" i="8"/>
  <c r="V172" i="8"/>
  <c r="V171" i="8"/>
  <c r="V170" i="8"/>
  <c r="V169" i="8"/>
  <c r="V168" i="8"/>
  <c r="V167" i="8"/>
  <c r="V166" i="8"/>
  <c r="V165" i="8"/>
  <c r="V164" i="8"/>
  <c r="V163" i="8"/>
  <c r="V162" i="8"/>
  <c r="V161" i="8"/>
  <c r="V160" i="8"/>
  <c r="V159" i="8"/>
  <c r="V158" i="8"/>
  <c r="V157" i="8"/>
  <c r="V156" i="8"/>
  <c r="V155" i="8"/>
  <c r="V154" i="8"/>
  <c r="V153" i="8"/>
  <c r="V152" i="8"/>
  <c r="V151" i="8"/>
  <c r="V150" i="8"/>
  <c r="V149" i="8"/>
  <c r="V148" i="8"/>
  <c r="V147" i="8"/>
  <c r="V146" i="8"/>
  <c r="V145" i="8"/>
  <c r="V144" i="8"/>
  <c r="V143" i="8"/>
  <c r="V142" i="8"/>
  <c r="V141" i="8"/>
  <c r="V140" i="8"/>
  <c r="V139" i="8"/>
  <c r="V138" i="8"/>
  <c r="V137" i="8"/>
  <c r="V136" i="8"/>
  <c r="V135" i="8"/>
  <c r="V134" i="8"/>
  <c r="V133" i="8"/>
  <c r="V132" i="8"/>
  <c r="V131" i="8"/>
  <c r="V130" i="8"/>
  <c r="V129" i="8"/>
  <c r="V128" i="8"/>
  <c r="V127" i="8"/>
  <c r="V126" i="8"/>
  <c r="V125" i="8"/>
  <c r="V124" i="8"/>
  <c r="V123" i="8"/>
  <c r="V122" i="8"/>
  <c r="V121" i="8"/>
  <c r="V120" i="8"/>
  <c r="V119" i="8"/>
  <c r="V118" i="8"/>
  <c r="V117" i="8"/>
  <c r="V116" i="8"/>
  <c r="V115" i="8"/>
  <c r="V114" i="8"/>
  <c r="V113" i="8"/>
  <c r="V112" i="8"/>
  <c r="V111" i="8"/>
  <c r="V110" i="8"/>
  <c r="V109" i="8"/>
  <c r="V108" i="8"/>
  <c r="V107" i="8"/>
  <c r="V106" i="8"/>
  <c r="V105" i="8"/>
  <c r="V104" i="8"/>
  <c r="V103" i="8"/>
  <c r="V102" i="8"/>
  <c r="V101" i="8"/>
  <c r="V100" i="8"/>
  <c r="V99" i="8"/>
  <c r="V98" i="8"/>
  <c r="V97" i="8"/>
  <c r="V96" i="8"/>
  <c r="V95" i="8"/>
  <c r="V94" i="8"/>
  <c r="V93" i="8"/>
  <c r="V92" i="8"/>
  <c r="V91" i="8"/>
  <c r="V90" i="8"/>
  <c r="V89" i="8"/>
  <c r="V88" i="8"/>
  <c r="V87" i="8"/>
  <c r="V86" i="8"/>
  <c r="V85" i="8"/>
  <c r="V84" i="8"/>
  <c r="V83" i="8"/>
  <c r="V82" i="8"/>
  <c r="V81" i="8"/>
  <c r="V80" i="8"/>
  <c r="V79" i="8"/>
  <c r="V78" i="8"/>
  <c r="V77" i="8"/>
  <c r="V76" i="8"/>
  <c r="V75" i="8"/>
  <c r="V74" i="8"/>
  <c r="V73" i="8"/>
  <c r="V72" i="8"/>
  <c r="V71" i="8"/>
  <c r="V70" i="8"/>
  <c r="V69" i="8"/>
  <c r="V68" i="8"/>
  <c r="V67" i="8"/>
  <c r="V66" i="8"/>
  <c r="V65" i="8"/>
  <c r="V64" i="8"/>
  <c r="V63" i="8"/>
  <c r="V62" i="8"/>
  <c r="V61" i="8"/>
  <c r="V60" i="8"/>
  <c r="V59" i="8"/>
  <c r="V58" i="8"/>
  <c r="V57" i="8"/>
  <c r="V56" i="8"/>
  <c r="V55" i="8"/>
  <c r="V54" i="8"/>
  <c r="V53" i="8"/>
  <c r="V52" i="8"/>
  <c r="V51" i="8"/>
  <c r="V50" i="8"/>
  <c r="V49" i="8"/>
  <c r="V48" i="8"/>
  <c r="V47" i="8"/>
  <c r="V46" i="8"/>
  <c r="V45" i="8"/>
  <c r="V44" i="8"/>
  <c r="V43" i="8"/>
  <c r="V42" i="8"/>
  <c r="V41" i="8"/>
  <c r="V40" i="8"/>
  <c r="V39" i="8"/>
  <c r="W39" i="8" s="1"/>
  <c r="V38" i="8"/>
  <c r="W38" i="8" s="1"/>
  <c r="V37" i="8"/>
  <c r="W37" i="8" s="1"/>
  <c r="V36" i="8"/>
  <c r="V35" i="8"/>
  <c r="V34" i="8"/>
  <c r="W34" i="8" s="1"/>
  <c r="V33" i="8"/>
  <c r="W33" i="8" s="1"/>
  <c r="V31" i="8"/>
  <c r="V30" i="8"/>
  <c r="W30" i="8" s="1"/>
  <c r="V29" i="8"/>
  <c r="V28" i="8"/>
  <c r="V27" i="8"/>
  <c r="V26" i="8"/>
  <c r="V25" i="8"/>
  <c r="V24" i="8"/>
  <c r="V23" i="8"/>
  <c r="W23" i="8" s="1"/>
  <c r="V22" i="8"/>
  <c r="V21" i="8"/>
  <c r="V20" i="8"/>
  <c r="W20" i="8" s="1"/>
  <c r="V19" i="8"/>
  <c r="W19" i="8" s="1"/>
  <c r="V18" i="8"/>
  <c r="W18" i="8" s="1"/>
  <c r="V17" i="8"/>
  <c r="W17" i="8" s="1"/>
  <c r="V16" i="8"/>
  <c r="W16" i="8" s="1"/>
  <c r="V15" i="8"/>
  <c r="V14" i="8"/>
  <c r="V13" i="8"/>
  <c r="W13" i="8" s="1"/>
  <c r="V12" i="8"/>
  <c r="W12" i="8" s="1"/>
  <c r="V11" i="8"/>
  <c r="W11" i="8" s="1"/>
  <c r="V10" i="8"/>
  <c r="W10" i="8" s="1"/>
  <c r="V9" i="8"/>
  <c r="W9" i="8" s="1"/>
  <c r="V8" i="8"/>
  <c r="V7" i="8"/>
  <c r="V6" i="8"/>
  <c r="V5" i="8"/>
  <c r="V4" i="8"/>
  <c r="V3" i="8"/>
  <c r="V2" i="8"/>
  <c r="W2" i="8" s="1"/>
  <c r="O2" i="8"/>
  <c r="P2" i="8" s="1"/>
  <c r="O3" i="8"/>
  <c r="G3" i="8" s="1"/>
  <c r="O4" i="8"/>
  <c r="G4" i="8" s="1"/>
  <c r="I12" i="11" s="1"/>
  <c r="O5" i="8"/>
  <c r="G5" i="8" s="1"/>
  <c r="O6" i="8"/>
  <c r="G6" i="8" s="1"/>
  <c r="O7" i="8"/>
  <c r="G7" i="8" s="1"/>
  <c r="O8" i="8"/>
  <c r="G8" i="8" s="1"/>
  <c r="O9" i="8"/>
  <c r="P9" i="8" s="1"/>
  <c r="O10" i="8"/>
  <c r="P10" i="8" s="1"/>
  <c r="O11" i="8"/>
  <c r="P11" i="8" s="1"/>
  <c r="O12" i="8"/>
  <c r="P12" i="8" s="1"/>
  <c r="O13" i="8"/>
  <c r="P13" i="8" s="1"/>
  <c r="O14" i="8"/>
  <c r="G14" i="8" s="1"/>
  <c r="O15" i="8"/>
  <c r="G15" i="8" s="1"/>
  <c r="I23" i="11" s="1"/>
  <c r="O16" i="8"/>
  <c r="O17" i="8"/>
  <c r="O18" i="8"/>
  <c r="O19" i="8"/>
  <c r="O20" i="8"/>
  <c r="O21" i="8"/>
  <c r="G21" i="8" s="1"/>
  <c r="O22" i="8"/>
  <c r="G22" i="8" s="1"/>
  <c r="O23" i="8"/>
  <c r="O24" i="8"/>
  <c r="G24" i="8" s="1"/>
  <c r="O25" i="8"/>
  <c r="G25" i="8" s="1"/>
  <c r="O26" i="8"/>
  <c r="G26" i="8" s="1"/>
  <c r="O27" i="8"/>
  <c r="G27" i="8" s="1"/>
  <c r="O28" i="8"/>
  <c r="G28" i="8" s="1"/>
  <c r="I36" i="11" s="1"/>
  <c r="O29" i="8"/>
  <c r="G29" i="8" s="1"/>
  <c r="O30" i="8"/>
  <c r="O31" i="8"/>
  <c r="G31" i="8" s="1"/>
  <c r="I8" i="11" s="1"/>
  <c r="G32" i="8"/>
  <c r="I9" i="11" s="1"/>
  <c r="O33" i="8"/>
  <c r="O34" i="8"/>
  <c r="O35" i="8"/>
  <c r="G35" i="8" s="1"/>
  <c r="O36" i="8"/>
  <c r="G36" i="8" s="1"/>
  <c r="O37" i="8"/>
  <c r="O38" i="8"/>
  <c r="O39" i="8"/>
  <c r="O40" i="8"/>
  <c r="G40" i="8" s="1"/>
  <c r="O41" i="8"/>
  <c r="G41" i="8" s="1"/>
  <c r="O42" i="8"/>
  <c r="G42" i="8" s="1"/>
  <c r="O43" i="8"/>
  <c r="G43" i="8" s="1"/>
  <c r="O44" i="8"/>
  <c r="G44" i="8" s="1"/>
  <c r="O45" i="8"/>
  <c r="G45" i="8" s="1"/>
  <c r="O46" i="8"/>
  <c r="G46" i="8" s="1"/>
  <c r="O47" i="8"/>
  <c r="G47" i="8" s="1"/>
  <c r="O48" i="8"/>
  <c r="G48" i="8" s="1"/>
  <c r="O49" i="8"/>
  <c r="G49" i="8" s="1"/>
  <c r="O50" i="8"/>
  <c r="G50" i="8" s="1"/>
  <c r="O51" i="8"/>
  <c r="G51" i="8" s="1"/>
  <c r="O52" i="8"/>
  <c r="G52" i="8" s="1"/>
  <c r="O53" i="8"/>
  <c r="G53" i="8" s="1"/>
  <c r="O54" i="8"/>
  <c r="G54" i="8" s="1"/>
  <c r="O55" i="8"/>
  <c r="G55" i="8" s="1"/>
  <c r="O56" i="8"/>
  <c r="G56" i="8" s="1"/>
  <c r="O57" i="8"/>
  <c r="G57" i="8" s="1"/>
  <c r="O58" i="8"/>
  <c r="G58" i="8" s="1"/>
  <c r="O59" i="8"/>
  <c r="G59" i="8" s="1"/>
  <c r="O60" i="8"/>
  <c r="G60" i="8" s="1"/>
  <c r="O61" i="8"/>
  <c r="G61" i="8" s="1"/>
  <c r="O62" i="8"/>
  <c r="G62" i="8" s="1"/>
  <c r="O63" i="8"/>
  <c r="G63" i="8" s="1"/>
  <c r="O64" i="8"/>
  <c r="G64" i="8" s="1"/>
  <c r="O65" i="8"/>
  <c r="G65" i="8" s="1"/>
  <c r="O66" i="8"/>
  <c r="G66" i="8" s="1"/>
  <c r="O67" i="8"/>
  <c r="G67" i="8" s="1"/>
  <c r="O68" i="8"/>
  <c r="G68" i="8" s="1"/>
  <c r="O69" i="8"/>
  <c r="G69" i="8" s="1"/>
  <c r="O70" i="8"/>
  <c r="G70" i="8" s="1"/>
  <c r="O71" i="8"/>
  <c r="G71" i="8" s="1"/>
  <c r="O72" i="8"/>
  <c r="G72" i="8" s="1"/>
  <c r="O73" i="8"/>
  <c r="G73" i="8" s="1"/>
  <c r="O74" i="8"/>
  <c r="G74" i="8" s="1"/>
  <c r="O75" i="8"/>
  <c r="G75" i="8" s="1"/>
  <c r="O76" i="8"/>
  <c r="G76" i="8" s="1"/>
  <c r="O77" i="8"/>
  <c r="G77" i="8" s="1"/>
  <c r="O78" i="8"/>
  <c r="G78" i="8" s="1"/>
  <c r="O79" i="8"/>
  <c r="G79" i="8" s="1"/>
  <c r="O80" i="8"/>
  <c r="G80" i="8" s="1"/>
  <c r="O81" i="8"/>
  <c r="G81" i="8" s="1"/>
  <c r="O82" i="8"/>
  <c r="G82" i="8" s="1"/>
  <c r="O83" i="8"/>
  <c r="G83" i="8" s="1"/>
  <c r="O84" i="8"/>
  <c r="G84" i="8" s="1"/>
  <c r="O85" i="8"/>
  <c r="G85" i="8" s="1"/>
  <c r="O86" i="8"/>
  <c r="G86" i="8" s="1"/>
  <c r="O87" i="8"/>
  <c r="G87" i="8" s="1"/>
  <c r="O88" i="8"/>
  <c r="G88" i="8" s="1"/>
  <c r="O89" i="8"/>
  <c r="G89" i="8" s="1"/>
  <c r="O90" i="8"/>
  <c r="G90" i="8" s="1"/>
  <c r="O91" i="8"/>
  <c r="G91" i="8" s="1"/>
  <c r="O92" i="8"/>
  <c r="G92" i="8" s="1"/>
  <c r="O93" i="8"/>
  <c r="G93" i="8" s="1"/>
  <c r="O94" i="8"/>
  <c r="G94" i="8" s="1"/>
  <c r="O95" i="8"/>
  <c r="G95" i="8" s="1"/>
  <c r="O96" i="8"/>
  <c r="G96" i="8" s="1"/>
  <c r="O97" i="8"/>
  <c r="G97" i="8" s="1"/>
  <c r="O98" i="8"/>
  <c r="G98" i="8" s="1"/>
  <c r="O99" i="8"/>
  <c r="G99" i="8" s="1"/>
  <c r="O100" i="8"/>
  <c r="G100" i="8" s="1"/>
  <c r="O101" i="8"/>
  <c r="G101" i="8" s="1"/>
  <c r="O102" i="8"/>
  <c r="G102" i="8" s="1"/>
  <c r="O103" i="8"/>
  <c r="G103" i="8" s="1"/>
  <c r="O104" i="8"/>
  <c r="G104" i="8" s="1"/>
  <c r="O105" i="8"/>
  <c r="G105" i="8" s="1"/>
  <c r="O106" i="8"/>
  <c r="G106" i="8" s="1"/>
  <c r="O107" i="8"/>
  <c r="G107" i="8" s="1"/>
  <c r="O108" i="8"/>
  <c r="G108" i="8" s="1"/>
  <c r="O109" i="8"/>
  <c r="G109" i="8" s="1"/>
  <c r="O110" i="8"/>
  <c r="G110" i="8" s="1"/>
  <c r="O111" i="8"/>
  <c r="G111" i="8" s="1"/>
  <c r="O112" i="8"/>
  <c r="G112" i="8" s="1"/>
  <c r="O113" i="8"/>
  <c r="G113" i="8" s="1"/>
  <c r="O114" i="8"/>
  <c r="G114" i="8" s="1"/>
  <c r="O115" i="8"/>
  <c r="G115" i="8" s="1"/>
  <c r="O116" i="8"/>
  <c r="G116" i="8" s="1"/>
  <c r="O117" i="8"/>
  <c r="G117" i="8" s="1"/>
  <c r="O118" i="8"/>
  <c r="G118" i="8" s="1"/>
  <c r="O119" i="8"/>
  <c r="G119" i="8" s="1"/>
  <c r="O120" i="8"/>
  <c r="G120" i="8" s="1"/>
  <c r="O121" i="8"/>
  <c r="G121" i="8" s="1"/>
  <c r="O122" i="8"/>
  <c r="G122" i="8" s="1"/>
  <c r="O123" i="8"/>
  <c r="G123" i="8" s="1"/>
  <c r="O124" i="8"/>
  <c r="G124" i="8" s="1"/>
  <c r="O125" i="8"/>
  <c r="G125" i="8" s="1"/>
  <c r="O126" i="8"/>
  <c r="G126" i="8" s="1"/>
  <c r="O127" i="8"/>
  <c r="G127" i="8" s="1"/>
  <c r="O128" i="8"/>
  <c r="G128" i="8" s="1"/>
  <c r="O129" i="8"/>
  <c r="G129" i="8" s="1"/>
  <c r="O130" i="8"/>
  <c r="G130" i="8" s="1"/>
  <c r="O131" i="8"/>
  <c r="G131" i="8" s="1"/>
  <c r="O132" i="8"/>
  <c r="G132" i="8" s="1"/>
  <c r="O133" i="8"/>
  <c r="G133" i="8" s="1"/>
  <c r="O134" i="8"/>
  <c r="G134" i="8" s="1"/>
  <c r="O135" i="8"/>
  <c r="G135" i="8" s="1"/>
  <c r="O136" i="8"/>
  <c r="G136" i="8" s="1"/>
  <c r="O137" i="8"/>
  <c r="G137" i="8" s="1"/>
  <c r="O138" i="8"/>
  <c r="G138" i="8" s="1"/>
  <c r="O139" i="8"/>
  <c r="G139" i="8" s="1"/>
  <c r="O140" i="8"/>
  <c r="G140" i="8" s="1"/>
  <c r="O141" i="8"/>
  <c r="G141" i="8" s="1"/>
  <c r="O142" i="8"/>
  <c r="G142" i="8" s="1"/>
  <c r="O143" i="8"/>
  <c r="G143" i="8" s="1"/>
  <c r="O144" i="8"/>
  <c r="G144" i="8" s="1"/>
  <c r="O145" i="8"/>
  <c r="G145" i="8" s="1"/>
  <c r="O146" i="8"/>
  <c r="G146" i="8" s="1"/>
  <c r="O147" i="8"/>
  <c r="G147" i="8" s="1"/>
  <c r="O148" i="8"/>
  <c r="G148" i="8" s="1"/>
  <c r="O149" i="8"/>
  <c r="G149" i="8" s="1"/>
  <c r="O150" i="8"/>
  <c r="G150" i="8" s="1"/>
  <c r="O151" i="8"/>
  <c r="G151" i="8" s="1"/>
  <c r="O152" i="8"/>
  <c r="G152" i="8" s="1"/>
  <c r="O153" i="8"/>
  <c r="G153" i="8" s="1"/>
  <c r="O154" i="8"/>
  <c r="G154" i="8" s="1"/>
  <c r="O155" i="8"/>
  <c r="G155" i="8" s="1"/>
  <c r="O156" i="8"/>
  <c r="G156" i="8" s="1"/>
  <c r="O157" i="8"/>
  <c r="G157" i="8" s="1"/>
  <c r="O158" i="8"/>
  <c r="G158" i="8" s="1"/>
  <c r="O159" i="8"/>
  <c r="G159" i="8" s="1"/>
  <c r="O160" i="8"/>
  <c r="G160" i="8" s="1"/>
  <c r="O161" i="8"/>
  <c r="G161" i="8" s="1"/>
  <c r="O162" i="8"/>
  <c r="G162" i="8" s="1"/>
  <c r="O163" i="8"/>
  <c r="G163" i="8" s="1"/>
  <c r="O164" i="8"/>
  <c r="G164" i="8" s="1"/>
  <c r="O165" i="8"/>
  <c r="G165" i="8" s="1"/>
  <c r="O166" i="8"/>
  <c r="G166" i="8" s="1"/>
  <c r="O167" i="8"/>
  <c r="G167" i="8" s="1"/>
  <c r="O168" i="8"/>
  <c r="G168" i="8" s="1"/>
  <c r="O169" i="8"/>
  <c r="G169" i="8" s="1"/>
  <c r="O170" i="8"/>
  <c r="G170" i="8" s="1"/>
  <c r="O171" i="8"/>
  <c r="G171" i="8" s="1"/>
  <c r="O172" i="8"/>
  <c r="G172" i="8" s="1"/>
  <c r="O173" i="8"/>
  <c r="G173" i="8" s="1"/>
  <c r="O174" i="8"/>
  <c r="G174" i="8" s="1"/>
  <c r="O175" i="8"/>
  <c r="G175" i="8" s="1"/>
  <c r="O176" i="8"/>
  <c r="G176" i="8" s="1"/>
  <c r="O177" i="8"/>
  <c r="G177" i="8" s="1"/>
  <c r="O178" i="8"/>
  <c r="G178" i="8" s="1"/>
  <c r="O179" i="8"/>
  <c r="G179" i="8" s="1"/>
  <c r="O180" i="8"/>
  <c r="G180" i="8" s="1"/>
  <c r="O181" i="8"/>
  <c r="G181" i="8" s="1"/>
  <c r="O182" i="8"/>
  <c r="G182" i="8" s="1"/>
  <c r="O183" i="8"/>
  <c r="G183" i="8" s="1"/>
  <c r="O184" i="8"/>
  <c r="G184" i="8" s="1"/>
  <c r="O185" i="8"/>
  <c r="G185" i="8" s="1"/>
  <c r="O186" i="8"/>
  <c r="G186" i="8" s="1"/>
  <c r="O187" i="8"/>
  <c r="G187" i="8" s="1"/>
  <c r="O188" i="8"/>
  <c r="G188" i="8" s="1"/>
  <c r="O189" i="8"/>
  <c r="G189" i="8" s="1"/>
  <c r="O190" i="8"/>
  <c r="G190" i="8" s="1"/>
  <c r="O191" i="8"/>
  <c r="G191" i="8" s="1"/>
  <c r="O192" i="8"/>
  <c r="G192" i="8" s="1"/>
  <c r="O193" i="8"/>
  <c r="G193" i="8" s="1"/>
  <c r="O194" i="8"/>
  <c r="G194" i="8" s="1"/>
  <c r="O195" i="8"/>
  <c r="G195" i="8" s="1"/>
  <c r="O196" i="8"/>
  <c r="G196" i="8" s="1"/>
  <c r="O197" i="8"/>
  <c r="G197" i="8" s="1"/>
  <c r="O198" i="8"/>
  <c r="G198" i="8" s="1"/>
  <c r="O199" i="8"/>
  <c r="G199" i="8" s="1"/>
  <c r="O200" i="8"/>
  <c r="G200" i="8" s="1"/>
  <c r="O201" i="8"/>
  <c r="G201" i="8" s="1"/>
  <c r="O202" i="8"/>
  <c r="G202" i="8" s="1"/>
  <c r="O203" i="8"/>
  <c r="G203" i="8" s="1"/>
  <c r="O204" i="8"/>
  <c r="G204" i="8" s="1"/>
  <c r="O205" i="8"/>
  <c r="G205" i="8" s="1"/>
  <c r="O206" i="8"/>
  <c r="G206" i="8" s="1"/>
  <c r="O207" i="8"/>
  <c r="G207" i="8" s="1"/>
  <c r="O208" i="8"/>
  <c r="G208" i="8" s="1"/>
  <c r="O209" i="8"/>
  <c r="G209" i="8" s="1"/>
  <c r="O210" i="8"/>
  <c r="G210" i="8" s="1"/>
  <c r="O211" i="8"/>
  <c r="G211" i="8" s="1"/>
  <c r="O212" i="8"/>
  <c r="G212" i="8" s="1"/>
  <c r="O213" i="8"/>
  <c r="G213" i="8" s="1"/>
  <c r="O214" i="8"/>
  <c r="G214" i="8" s="1"/>
  <c r="O215" i="8"/>
  <c r="G215" i="8" s="1"/>
  <c r="O216" i="8"/>
  <c r="G216" i="8" s="1"/>
  <c r="O217" i="8"/>
  <c r="G217" i="8" s="1"/>
  <c r="O218" i="8"/>
  <c r="G218" i="8" s="1"/>
  <c r="O219" i="8"/>
  <c r="G219" i="8" s="1"/>
  <c r="O220" i="8"/>
  <c r="G220" i="8" s="1"/>
  <c r="O221" i="8"/>
  <c r="G221" i="8" s="1"/>
  <c r="O222" i="8"/>
  <c r="G222" i="8" s="1"/>
  <c r="O223" i="8"/>
  <c r="G223" i="8" s="1"/>
  <c r="O224" i="8"/>
  <c r="G224" i="8" s="1"/>
  <c r="O225" i="8"/>
  <c r="G225" i="8" s="1"/>
  <c r="O226" i="8"/>
  <c r="G226" i="8" s="1"/>
  <c r="O227" i="8"/>
  <c r="G227" i="8" s="1"/>
  <c r="O228" i="8"/>
  <c r="G228" i="8" s="1"/>
  <c r="O229" i="8"/>
  <c r="G229" i="8" s="1"/>
  <c r="O230" i="8"/>
  <c r="G230" i="8" s="1"/>
  <c r="O231" i="8"/>
  <c r="G231" i="8" s="1"/>
  <c r="O232" i="8"/>
  <c r="G232" i="8" s="1"/>
  <c r="O233" i="8"/>
  <c r="G233" i="8" s="1"/>
  <c r="O234" i="8"/>
  <c r="G234" i="8" s="1"/>
  <c r="O235" i="8"/>
  <c r="G235" i="8" s="1"/>
  <c r="O236" i="8"/>
  <c r="G236" i="8" s="1"/>
  <c r="O237" i="8"/>
  <c r="G237" i="8" s="1"/>
  <c r="O238" i="8"/>
  <c r="G238" i="8" s="1"/>
  <c r="O239" i="8"/>
  <c r="G239" i="8" s="1"/>
  <c r="O240" i="8"/>
  <c r="G240" i="8" s="1"/>
  <c r="O241" i="8"/>
  <c r="G241" i="8" s="1"/>
  <c r="O242" i="8"/>
  <c r="G242" i="8" s="1"/>
  <c r="O243" i="8"/>
  <c r="G243" i="8" s="1"/>
  <c r="O244" i="8"/>
  <c r="G244" i="8" s="1"/>
  <c r="O245" i="8"/>
  <c r="G245" i="8" s="1"/>
  <c r="O246" i="8"/>
  <c r="G246" i="8" s="1"/>
  <c r="O247" i="8"/>
  <c r="G247" i="8" s="1"/>
  <c r="O248" i="8"/>
  <c r="G248" i="8" s="1"/>
  <c r="O249" i="8"/>
  <c r="G249" i="8" s="1"/>
  <c r="O250" i="8"/>
  <c r="G250" i="8" s="1"/>
  <c r="O251" i="8"/>
  <c r="G251" i="8" s="1"/>
  <c r="O252" i="8"/>
  <c r="G252" i="8" s="1"/>
  <c r="O253" i="8"/>
  <c r="G253" i="8" s="1"/>
  <c r="O254" i="8"/>
  <c r="G254" i="8" s="1"/>
  <c r="O255" i="8"/>
  <c r="G255" i="8" s="1"/>
  <c r="O256" i="8"/>
  <c r="G256" i="8" s="1"/>
  <c r="O257" i="8"/>
  <c r="G257" i="8" s="1"/>
  <c r="O258" i="8"/>
  <c r="G258" i="8" s="1"/>
  <c r="O259" i="8"/>
  <c r="G259" i="8" s="1"/>
  <c r="O260" i="8"/>
  <c r="G260" i="8" s="1"/>
  <c r="O261" i="8"/>
  <c r="G261" i="8" s="1"/>
  <c r="O262" i="8"/>
  <c r="G262" i="8" s="1"/>
  <c r="O263" i="8"/>
  <c r="G263" i="8" s="1"/>
  <c r="O264" i="8"/>
  <c r="G264" i="8" s="1"/>
  <c r="O265" i="8"/>
  <c r="G265" i="8" s="1"/>
  <c r="O266" i="8"/>
  <c r="G266" i="8" s="1"/>
  <c r="O267" i="8"/>
  <c r="G267" i="8" s="1"/>
  <c r="O268" i="8"/>
  <c r="G268" i="8" s="1"/>
  <c r="O269" i="8"/>
  <c r="G269" i="8" s="1"/>
  <c r="O270" i="8"/>
  <c r="G270" i="8" s="1"/>
  <c r="O271" i="8"/>
  <c r="G271" i="8" s="1"/>
  <c r="O272" i="8"/>
  <c r="G272" i="8" s="1"/>
  <c r="O273" i="8"/>
  <c r="G273" i="8" s="1"/>
  <c r="O274" i="8"/>
  <c r="G274" i="8" s="1"/>
  <c r="O275" i="8"/>
  <c r="G275" i="8" s="1"/>
  <c r="O276" i="8"/>
  <c r="G276" i="8" s="1"/>
  <c r="O277" i="8"/>
  <c r="G277" i="8" s="1"/>
  <c r="O278" i="8"/>
  <c r="G278" i="8" s="1"/>
  <c r="O279" i="8"/>
  <c r="G279" i="8" s="1"/>
  <c r="O280" i="8"/>
  <c r="G280" i="8" s="1"/>
  <c r="O281" i="8"/>
  <c r="G281" i="8" s="1"/>
  <c r="O282" i="8"/>
  <c r="G282" i="8" s="1"/>
  <c r="O283" i="8"/>
  <c r="G283" i="8" s="1"/>
  <c r="O284" i="8"/>
  <c r="G284" i="8" s="1"/>
  <c r="O285" i="8"/>
  <c r="G285" i="8" s="1"/>
  <c r="O286" i="8"/>
  <c r="G286" i="8" s="1"/>
  <c r="O287" i="8"/>
  <c r="G287" i="8" s="1"/>
  <c r="O288" i="8"/>
  <c r="G288" i="8" s="1"/>
  <c r="O289" i="8"/>
  <c r="G289" i="8" s="1"/>
  <c r="O290" i="8"/>
  <c r="G290" i="8" s="1"/>
  <c r="O291" i="8"/>
  <c r="G291" i="8" s="1"/>
  <c r="O292" i="8"/>
  <c r="G292" i="8" s="1"/>
  <c r="O293" i="8"/>
  <c r="G293" i="8" s="1"/>
  <c r="O294" i="8"/>
  <c r="G294" i="8" s="1"/>
  <c r="O295" i="8"/>
  <c r="G295" i="8" s="1"/>
  <c r="O296" i="8"/>
  <c r="G296" i="8" s="1"/>
  <c r="O297" i="8"/>
  <c r="G297" i="8" s="1"/>
  <c r="O298" i="8"/>
  <c r="G298" i="8" s="1"/>
  <c r="O299" i="8"/>
  <c r="G299" i="8" s="1"/>
  <c r="O300" i="8"/>
  <c r="G300" i="8" s="1"/>
  <c r="O301" i="8"/>
  <c r="G301" i="8" s="1"/>
  <c r="O302" i="8"/>
  <c r="G302" i="8" s="1"/>
  <c r="O303" i="8"/>
  <c r="G303" i="8" s="1"/>
  <c r="O304" i="8"/>
  <c r="G304" i="8" s="1"/>
  <c r="O305" i="8"/>
  <c r="G305" i="8" s="1"/>
  <c r="O306" i="8"/>
  <c r="G306" i="8" s="1"/>
  <c r="O307" i="8"/>
  <c r="G307" i="8" s="1"/>
  <c r="O308" i="8"/>
  <c r="G308" i="8" s="1"/>
  <c r="O309" i="8"/>
  <c r="G309" i="8" s="1"/>
  <c r="O310" i="8"/>
  <c r="G310" i="8" s="1"/>
  <c r="O311" i="8"/>
  <c r="G311" i="8" s="1"/>
  <c r="O312" i="8"/>
  <c r="G312" i="8" s="1"/>
  <c r="O313" i="8"/>
  <c r="G313" i="8" s="1"/>
  <c r="O314" i="8"/>
  <c r="G314" i="8" s="1"/>
  <c r="O315" i="8"/>
  <c r="G315" i="8" s="1"/>
  <c r="O316" i="8"/>
  <c r="G316" i="8" s="1"/>
  <c r="O317" i="8"/>
  <c r="G317" i="8" s="1"/>
  <c r="O318" i="8"/>
  <c r="G318" i="8" s="1"/>
  <c r="O319" i="8"/>
  <c r="G319" i="8" s="1"/>
  <c r="O320" i="8"/>
  <c r="G320" i="8" s="1"/>
  <c r="O321" i="8"/>
  <c r="G321" i="8" s="1"/>
  <c r="O322" i="8"/>
  <c r="G322" i="8" s="1"/>
  <c r="O323" i="8"/>
  <c r="G323" i="8" s="1"/>
  <c r="O324" i="8"/>
  <c r="G324" i="8" s="1"/>
  <c r="O325" i="8"/>
  <c r="G325" i="8" s="1"/>
  <c r="O326" i="8"/>
  <c r="G326" i="8" s="1"/>
  <c r="O327" i="8"/>
  <c r="G327" i="8" s="1"/>
  <c r="O328" i="8"/>
  <c r="G328" i="8" s="1"/>
  <c r="O329" i="8"/>
  <c r="G329" i="8" s="1"/>
  <c r="O330" i="8"/>
  <c r="G330" i="8" s="1"/>
  <c r="O331" i="8"/>
  <c r="G331" i="8" s="1"/>
  <c r="O332" i="8"/>
  <c r="G332" i="8" s="1"/>
  <c r="O333" i="8"/>
  <c r="G333" i="8" s="1"/>
  <c r="O334" i="8"/>
  <c r="G334" i="8" s="1"/>
  <c r="O335" i="8"/>
  <c r="G335" i="8" s="1"/>
  <c r="O336" i="8"/>
  <c r="G336" i="8" s="1"/>
  <c r="O337" i="8"/>
  <c r="G337" i="8" s="1"/>
  <c r="O338" i="8"/>
  <c r="G338" i="8" s="1"/>
  <c r="O339" i="8"/>
  <c r="G339" i="8" s="1"/>
  <c r="O340" i="8"/>
  <c r="G340" i="8" s="1"/>
  <c r="O341" i="8"/>
  <c r="G341" i="8" s="1"/>
  <c r="O342" i="8"/>
  <c r="G342" i="8" s="1"/>
  <c r="O343" i="8"/>
  <c r="G343" i="8" s="1"/>
  <c r="O344" i="8"/>
  <c r="G344" i="8" s="1"/>
  <c r="O345" i="8"/>
  <c r="G345" i="8" s="1"/>
  <c r="O346" i="8"/>
  <c r="G346" i="8" s="1"/>
  <c r="O347" i="8"/>
  <c r="G347" i="8" s="1"/>
  <c r="O348" i="8"/>
  <c r="G348" i="8" s="1"/>
  <c r="O349" i="8"/>
  <c r="G349" i="8" s="1"/>
  <c r="O350" i="8"/>
  <c r="G350" i="8" s="1"/>
  <c r="O351" i="8"/>
  <c r="G351" i="8" s="1"/>
  <c r="O352" i="8"/>
  <c r="G352" i="8" s="1"/>
  <c r="O353" i="8"/>
  <c r="G353" i="8" s="1"/>
  <c r="O354" i="8"/>
  <c r="G354" i="8" s="1"/>
  <c r="O355" i="8"/>
  <c r="G355" i="8" s="1"/>
  <c r="O356" i="8"/>
  <c r="G356" i="8" s="1"/>
  <c r="O357" i="8"/>
  <c r="G357" i="8" s="1"/>
  <c r="O358" i="8"/>
  <c r="G358" i="8" s="1"/>
  <c r="O359" i="8"/>
  <c r="G359" i="8" s="1"/>
  <c r="O360" i="8"/>
  <c r="G360" i="8" s="1"/>
  <c r="O361" i="8"/>
  <c r="G361" i="8" s="1"/>
  <c r="O362" i="8"/>
  <c r="G362" i="8" s="1"/>
  <c r="O363" i="8"/>
  <c r="G363" i="8" s="1"/>
  <c r="O364" i="8"/>
  <c r="G364" i="8" s="1"/>
  <c r="O365" i="8"/>
  <c r="G365" i="8" s="1"/>
  <c r="O366" i="8"/>
  <c r="G366" i="8" s="1"/>
  <c r="O367" i="8"/>
  <c r="G367" i="8" s="1"/>
  <c r="O368" i="8"/>
  <c r="G368" i="8" s="1"/>
  <c r="O369" i="8"/>
  <c r="G369" i="8" s="1"/>
  <c r="O370" i="8"/>
  <c r="G370" i="8" s="1"/>
  <c r="O371" i="8"/>
  <c r="G371" i="8" s="1"/>
  <c r="O372" i="8"/>
  <c r="G372" i="8" s="1"/>
  <c r="O373" i="8"/>
  <c r="G373" i="8" s="1"/>
  <c r="O374" i="8"/>
  <c r="G374" i="8" s="1"/>
  <c r="O375" i="8"/>
  <c r="G375" i="8" s="1"/>
  <c r="O376" i="8"/>
  <c r="G376" i="8" s="1"/>
  <c r="O377" i="8"/>
  <c r="G377" i="8" s="1"/>
  <c r="O378" i="8"/>
  <c r="G378" i="8" s="1"/>
  <c r="O379" i="8"/>
  <c r="G379" i="8" s="1"/>
  <c r="O380" i="8"/>
  <c r="G380" i="8" s="1"/>
  <c r="O381" i="8"/>
  <c r="G381" i="8" s="1"/>
  <c r="O382" i="8"/>
  <c r="G382" i="8" s="1"/>
  <c r="O383" i="8"/>
  <c r="G383" i="8" s="1"/>
  <c r="O384" i="8"/>
  <c r="G384" i="8" s="1"/>
  <c r="O385" i="8"/>
  <c r="G385" i="8" s="1"/>
  <c r="O386" i="8"/>
  <c r="G386" i="8" s="1"/>
  <c r="O387" i="8"/>
  <c r="G387" i="8" s="1"/>
  <c r="O388" i="8"/>
  <c r="G388" i="8" s="1"/>
  <c r="O389" i="8"/>
  <c r="G389" i="8" s="1"/>
  <c r="O390" i="8"/>
  <c r="G390" i="8" s="1"/>
  <c r="O391" i="8"/>
  <c r="G391" i="8" s="1"/>
  <c r="O392" i="8"/>
  <c r="G392" i="8" s="1"/>
  <c r="O393" i="8"/>
  <c r="G393" i="8" s="1"/>
  <c r="O394" i="8"/>
  <c r="G394" i="8" s="1"/>
  <c r="O395" i="8"/>
  <c r="G395" i="8" s="1"/>
  <c r="D395" i="8"/>
  <c r="C395" i="8"/>
  <c r="B395" i="8"/>
  <c r="D394" i="8"/>
  <c r="C394" i="8"/>
  <c r="B394" i="8"/>
  <c r="D393" i="8"/>
  <c r="C393" i="8"/>
  <c r="B393" i="8"/>
  <c r="D392" i="8"/>
  <c r="C392" i="8"/>
  <c r="B392" i="8"/>
  <c r="D391" i="8"/>
  <c r="C391" i="8"/>
  <c r="B391" i="8"/>
  <c r="D390" i="8"/>
  <c r="C390" i="8"/>
  <c r="B390" i="8"/>
  <c r="D389" i="8"/>
  <c r="C389" i="8"/>
  <c r="B389" i="8"/>
  <c r="D388" i="8"/>
  <c r="C388" i="8"/>
  <c r="B388" i="8"/>
  <c r="D387" i="8"/>
  <c r="C387" i="8"/>
  <c r="B387" i="8"/>
  <c r="D386" i="8"/>
  <c r="C386" i="8"/>
  <c r="B386" i="8"/>
  <c r="D385" i="8"/>
  <c r="C385" i="8"/>
  <c r="B385" i="8"/>
  <c r="D384" i="8"/>
  <c r="C384" i="8"/>
  <c r="B384" i="8"/>
  <c r="D383" i="8"/>
  <c r="C383" i="8"/>
  <c r="B383" i="8"/>
  <c r="D382" i="8"/>
  <c r="C382" i="8"/>
  <c r="B382" i="8"/>
  <c r="D381" i="8"/>
  <c r="C381" i="8"/>
  <c r="B381" i="8"/>
  <c r="D380" i="8"/>
  <c r="C380" i="8"/>
  <c r="B380" i="8"/>
  <c r="D379" i="8"/>
  <c r="C379" i="8"/>
  <c r="B379" i="8"/>
  <c r="D378" i="8"/>
  <c r="C378" i="8"/>
  <c r="B378" i="8"/>
  <c r="D377" i="8"/>
  <c r="C377" i="8"/>
  <c r="B377" i="8"/>
  <c r="D376" i="8"/>
  <c r="C376" i="8"/>
  <c r="B376" i="8"/>
  <c r="D375" i="8"/>
  <c r="C375" i="8"/>
  <c r="B375" i="8"/>
  <c r="D374" i="8"/>
  <c r="C374" i="8"/>
  <c r="B374" i="8"/>
  <c r="D373" i="8"/>
  <c r="C373" i="8"/>
  <c r="B373" i="8"/>
  <c r="D372" i="8"/>
  <c r="C372" i="8"/>
  <c r="B372" i="8"/>
  <c r="D371" i="8"/>
  <c r="C371" i="8"/>
  <c r="B371" i="8"/>
  <c r="D370" i="8"/>
  <c r="C370" i="8"/>
  <c r="B370" i="8"/>
  <c r="D369" i="8"/>
  <c r="C369" i="8"/>
  <c r="B369" i="8"/>
  <c r="D368" i="8"/>
  <c r="C368" i="8"/>
  <c r="B368" i="8"/>
  <c r="D367" i="8"/>
  <c r="C367" i="8"/>
  <c r="B367" i="8"/>
  <c r="D366" i="8"/>
  <c r="C366" i="8"/>
  <c r="B366" i="8"/>
  <c r="D365" i="8"/>
  <c r="C365" i="8"/>
  <c r="B365" i="8"/>
  <c r="D364" i="8"/>
  <c r="C364" i="8"/>
  <c r="B364" i="8"/>
  <c r="D363" i="8"/>
  <c r="C363" i="8"/>
  <c r="B363" i="8"/>
  <c r="D362" i="8"/>
  <c r="C362" i="8"/>
  <c r="B362" i="8"/>
  <c r="D361" i="8"/>
  <c r="C361" i="8"/>
  <c r="B361" i="8"/>
  <c r="D360" i="8"/>
  <c r="C360" i="8"/>
  <c r="B360" i="8"/>
  <c r="D359" i="8"/>
  <c r="C359" i="8"/>
  <c r="B359" i="8"/>
  <c r="D358" i="8"/>
  <c r="C358" i="8"/>
  <c r="B358" i="8"/>
  <c r="D357" i="8"/>
  <c r="C357" i="8"/>
  <c r="B357" i="8"/>
  <c r="D356" i="8"/>
  <c r="C356" i="8"/>
  <c r="B356" i="8"/>
  <c r="D355" i="8"/>
  <c r="C355" i="8"/>
  <c r="B355" i="8"/>
  <c r="D354" i="8"/>
  <c r="C354" i="8"/>
  <c r="B354" i="8"/>
  <c r="D353" i="8"/>
  <c r="C353" i="8"/>
  <c r="B353" i="8"/>
  <c r="D352" i="8"/>
  <c r="C352" i="8"/>
  <c r="B352" i="8"/>
  <c r="D351" i="8"/>
  <c r="C351" i="8"/>
  <c r="B351" i="8"/>
  <c r="D350" i="8"/>
  <c r="C350" i="8"/>
  <c r="B350" i="8"/>
  <c r="D349" i="8"/>
  <c r="C349" i="8"/>
  <c r="B349" i="8"/>
  <c r="D348" i="8"/>
  <c r="C348" i="8"/>
  <c r="B348" i="8"/>
  <c r="D347" i="8"/>
  <c r="C347" i="8"/>
  <c r="B347" i="8"/>
  <c r="D346" i="8"/>
  <c r="C346" i="8"/>
  <c r="B346" i="8"/>
  <c r="D345" i="8"/>
  <c r="C345" i="8"/>
  <c r="B345" i="8"/>
  <c r="D344" i="8"/>
  <c r="C344" i="8"/>
  <c r="B344" i="8"/>
  <c r="D343" i="8"/>
  <c r="C343" i="8"/>
  <c r="B343" i="8"/>
  <c r="D342" i="8"/>
  <c r="C342" i="8"/>
  <c r="B342" i="8"/>
  <c r="D341" i="8"/>
  <c r="C341" i="8"/>
  <c r="B341" i="8"/>
  <c r="D340" i="8"/>
  <c r="C340" i="8"/>
  <c r="B340" i="8"/>
  <c r="D339" i="8"/>
  <c r="C339" i="8"/>
  <c r="B339" i="8"/>
  <c r="D338" i="8"/>
  <c r="C338" i="8"/>
  <c r="B338" i="8"/>
  <c r="D337" i="8"/>
  <c r="C337" i="8"/>
  <c r="B337" i="8"/>
  <c r="D336" i="8"/>
  <c r="C336" i="8"/>
  <c r="B336" i="8"/>
  <c r="D335" i="8"/>
  <c r="C335" i="8"/>
  <c r="B335" i="8"/>
  <c r="D334" i="8"/>
  <c r="C334" i="8"/>
  <c r="B334" i="8"/>
  <c r="D333" i="8"/>
  <c r="C333" i="8"/>
  <c r="B333" i="8"/>
  <c r="D332" i="8"/>
  <c r="C332" i="8"/>
  <c r="B332" i="8"/>
  <c r="D331" i="8"/>
  <c r="C331" i="8"/>
  <c r="B331" i="8"/>
  <c r="D330" i="8"/>
  <c r="C330" i="8"/>
  <c r="B330" i="8"/>
  <c r="D329" i="8"/>
  <c r="C329" i="8"/>
  <c r="B329" i="8"/>
  <c r="D328" i="8"/>
  <c r="C328" i="8"/>
  <c r="B328" i="8"/>
  <c r="D327" i="8"/>
  <c r="C327" i="8"/>
  <c r="B327" i="8"/>
  <c r="D326" i="8"/>
  <c r="C326" i="8"/>
  <c r="B326" i="8"/>
  <c r="D325" i="8"/>
  <c r="C325" i="8"/>
  <c r="B325" i="8"/>
  <c r="D324" i="8"/>
  <c r="C324" i="8"/>
  <c r="B324" i="8"/>
  <c r="D323" i="8"/>
  <c r="C323" i="8"/>
  <c r="B323" i="8"/>
  <c r="D322" i="8"/>
  <c r="C322" i="8"/>
  <c r="B322" i="8"/>
  <c r="D321" i="8"/>
  <c r="C321" i="8"/>
  <c r="B321" i="8"/>
  <c r="D320" i="8"/>
  <c r="C320" i="8"/>
  <c r="B320" i="8"/>
  <c r="D319" i="8"/>
  <c r="C319" i="8"/>
  <c r="B319" i="8"/>
  <c r="D318" i="8"/>
  <c r="C318" i="8"/>
  <c r="B318" i="8"/>
  <c r="D317" i="8"/>
  <c r="C317" i="8"/>
  <c r="B317" i="8"/>
  <c r="D316" i="8"/>
  <c r="C316" i="8"/>
  <c r="B316" i="8"/>
  <c r="D315" i="8"/>
  <c r="C315" i="8"/>
  <c r="B315" i="8"/>
  <c r="D314" i="8"/>
  <c r="C314" i="8"/>
  <c r="B314" i="8"/>
  <c r="D313" i="8"/>
  <c r="C313" i="8"/>
  <c r="B313" i="8"/>
  <c r="D312" i="8"/>
  <c r="C312" i="8"/>
  <c r="B312" i="8"/>
  <c r="D311" i="8"/>
  <c r="C311" i="8"/>
  <c r="B311" i="8"/>
  <c r="D310" i="8"/>
  <c r="C310" i="8"/>
  <c r="B310" i="8"/>
  <c r="D309" i="8"/>
  <c r="C309" i="8"/>
  <c r="B309" i="8"/>
  <c r="D308" i="8"/>
  <c r="C308" i="8"/>
  <c r="B308" i="8"/>
  <c r="D307" i="8"/>
  <c r="C307" i="8"/>
  <c r="B307" i="8"/>
  <c r="D306" i="8"/>
  <c r="C306" i="8"/>
  <c r="B306" i="8"/>
  <c r="D305" i="8"/>
  <c r="C305" i="8"/>
  <c r="B305" i="8"/>
  <c r="D304" i="8"/>
  <c r="C304" i="8"/>
  <c r="B304" i="8"/>
  <c r="D303" i="8"/>
  <c r="C303" i="8"/>
  <c r="B303" i="8"/>
  <c r="D302" i="8"/>
  <c r="C302" i="8"/>
  <c r="B302" i="8"/>
  <c r="D301" i="8"/>
  <c r="C301" i="8"/>
  <c r="B301" i="8"/>
  <c r="D300" i="8"/>
  <c r="C300" i="8"/>
  <c r="B300" i="8"/>
  <c r="D299" i="8"/>
  <c r="C299" i="8"/>
  <c r="B299" i="8"/>
  <c r="D298" i="8"/>
  <c r="C298" i="8"/>
  <c r="B298" i="8"/>
  <c r="D297" i="8"/>
  <c r="C297" i="8"/>
  <c r="B297" i="8"/>
  <c r="D296" i="8"/>
  <c r="C296" i="8"/>
  <c r="B296" i="8"/>
  <c r="D295" i="8"/>
  <c r="C295" i="8"/>
  <c r="B295" i="8"/>
  <c r="D294" i="8"/>
  <c r="C294" i="8"/>
  <c r="B294" i="8"/>
  <c r="D293" i="8"/>
  <c r="C293" i="8"/>
  <c r="B293" i="8"/>
  <c r="D292" i="8"/>
  <c r="C292" i="8"/>
  <c r="B292" i="8"/>
  <c r="D291" i="8"/>
  <c r="C291" i="8"/>
  <c r="B291" i="8"/>
  <c r="D290" i="8"/>
  <c r="C290" i="8"/>
  <c r="B290" i="8"/>
  <c r="D289" i="8"/>
  <c r="C289" i="8"/>
  <c r="B289" i="8"/>
  <c r="D288" i="8"/>
  <c r="C288" i="8"/>
  <c r="B288" i="8"/>
  <c r="D287" i="8"/>
  <c r="C287" i="8"/>
  <c r="B287" i="8"/>
  <c r="D286" i="8"/>
  <c r="C286" i="8"/>
  <c r="B286" i="8"/>
  <c r="D285" i="8"/>
  <c r="C285" i="8"/>
  <c r="B285" i="8"/>
  <c r="D284" i="8"/>
  <c r="C284" i="8"/>
  <c r="B284" i="8"/>
  <c r="D283" i="8"/>
  <c r="C283" i="8"/>
  <c r="B283" i="8"/>
  <c r="D282" i="8"/>
  <c r="C282" i="8"/>
  <c r="B282" i="8"/>
  <c r="D281" i="8"/>
  <c r="C281" i="8"/>
  <c r="B281" i="8"/>
  <c r="D280" i="8"/>
  <c r="C280" i="8"/>
  <c r="B280" i="8"/>
  <c r="D279" i="8"/>
  <c r="C279" i="8"/>
  <c r="B279" i="8"/>
  <c r="D278" i="8"/>
  <c r="C278" i="8"/>
  <c r="B278" i="8"/>
  <c r="D277" i="8"/>
  <c r="C277" i="8"/>
  <c r="B277" i="8"/>
  <c r="D276" i="8"/>
  <c r="C276" i="8"/>
  <c r="B276" i="8"/>
  <c r="D275" i="8"/>
  <c r="C275" i="8"/>
  <c r="B275" i="8"/>
  <c r="D274" i="8"/>
  <c r="C274" i="8"/>
  <c r="B274" i="8"/>
  <c r="D273" i="8"/>
  <c r="C273" i="8"/>
  <c r="B273" i="8"/>
  <c r="D272" i="8"/>
  <c r="C272" i="8"/>
  <c r="B272" i="8"/>
  <c r="D271" i="8"/>
  <c r="C271" i="8"/>
  <c r="B271" i="8"/>
  <c r="D270" i="8"/>
  <c r="C270" i="8"/>
  <c r="B270" i="8"/>
  <c r="D269" i="8"/>
  <c r="C269" i="8"/>
  <c r="B269" i="8"/>
  <c r="D268" i="8"/>
  <c r="C268" i="8"/>
  <c r="B268" i="8"/>
  <c r="D267" i="8"/>
  <c r="C267" i="8"/>
  <c r="B267" i="8"/>
  <c r="D266" i="8"/>
  <c r="C266" i="8"/>
  <c r="B266" i="8"/>
  <c r="D265" i="8"/>
  <c r="C265" i="8"/>
  <c r="B265" i="8"/>
  <c r="D264" i="8"/>
  <c r="C264" i="8"/>
  <c r="B264" i="8"/>
  <c r="D263" i="8"/>
  <c r="C263" i="8"/>
  <c r="B263" i="8"/>
  <c r="D262" i="8"/>
  <c r="C262" i="8"/>
  <c r="B262" i="8"/>
  <c r="D261" i="8"/>
  <c r="C261" i="8"/>
  <c r="B261" i="8"/>
  <c r="D260" i="8"/>
  <c r="C260" i="8"/>
  <c r="B260" i="8"/>
  <c r="D259" i="8"/>
  <c r="C259" i="8"/>
  <c r="B259" i="8"/>
  <c r="D258" i="8"/>
  <c r="C258" i="8"/>
  <c r="B258" i="8"/>
  <c r="D257" i="8"/>
  <c r="C257" i="8"/>
  <c r="B257" i="8"/>
  <c r="D256" i="8"/>
  <c r="C256" i="8"/>
  <c r="B256" i="8"/>
  <c r="D255" i="8"/>
  <c r="C255" i="8"/>
  <c r="B255" i="8"/>
  <c r="D254" i="8"/>
  <c r="C254" i="8"/>
  <c r="B254" i="8"/>
  <c r="D253" i="8"/>
  <c r="C253" i="8"/>
  <c r="B253" i="8"/>
  <c r="D252" i="8"/>
  <c r="C252" i="8"/>
  <c r="B252" i="8"/>
  <c r="D251" i="8"/>
  <c r="C251" i="8"/>
  <c r="B251" i="8"/>
  <c r="D250" i="8"/>
  <c r="C250" i="8"/>
  <c r="B250" i="8"/>
  <c r="D249" i="8"/>
  <c r="C249" i="8"/>
  <c r="B249" i="8"/>
  <c r="D248" i="8"/>
  <c r="C248" i="8"/>
  <c r="B248" i="8"/>
  <c r="D247" i="8"/>
  <c r="C247" i="8"/>
  <c r="B247" i="8"/>
  <c r="D246" i="8"/>
  <c r="C246" i="8"/>
  <c r="B246" i="8"/>
  <c r="D245" i="8"/>
  <c r="C245" i="8"/>
  <c r="B245" i="8"/>
  <c r="D244" i="8"/>
  <c r="C244" i="8"/>
  <c r="B244" i="8"/>
  <c r="D243" i="8"/>
  <c r="C243" i="8"/>
  <c r="B243" i="8"/>
  <c r="D242" i="8"/>
  <c r="C242" i="8"/>
  <c r="B242" i="8"/>
  <c r="D241" i="8"/>
  <c r="C241" i="8"/>
  <c r="B241" i="8"/>
  <c r="D240" i="8"/>
  <c r="C240" i="8"/>
  <c r="B240" i="8"/>
  <c r="D239" i="8"/>
  <c r="C239" i="8"/>
  <c r="B239" i="8"/>
  <c r="D238" i="8"/>
  <c r="C238" i="8"/>
  <c r="B238" i="8"/>
  <c r="D237" i="8"/>
  <c r="C237" i="8"/>
  <c r="B237" i="8"/>
  <c r="D236" i="8"/>
  <c r="C236" i="8"/>
  <c r="B236" i="8"/>
  <c r="D235" i="8"/>
  <c r="C235" i="8"/>
  <c r="B235" i="8"/>
  <c r="D234" i="8"/>
  <c r="C234" i="8"/>
  <c r="B234" i="8"/>
  <c r="D233" i="8"/>
  <c r="C233" i="8"/>
  <c r="B233" i="8"/>
  <c r="D232" i="8"/>
  <c r="C232" i="8"/>
  <c r="B232" i="8"/>
  <c r="D231" i="8"/>
  <c r="C231" i="8"/>
  <c r="B231" i="8"/>
  <c r="D230" i="8"/>
  <c r="C230" i="8"/>
  <c r="B230" i="8"/>
  <c r="D229" i="8"/>
  <c r="C229" i="8"/>
  <c r="B229" i="8"/>
  <c r="D228" i="8"/>
  <c r="C228" i="8"/>
  <c r="B228" i="8"/>
  <c r="D227" i="8"/>
  <c r="C227" i="8"/>
  <c r="B227" i="8"/>
  <c r="D226" i="8"/>
  <c r="C226" i="8"/>
  <c r="B226" i="8"/>
  <c r="D225" i="8"/>
  <c r="C225" i="8"/>
  <c r="B225" i="8"/>
  <c r="D224" i="8"/>
  <c r="C224" i="8"/>
  <c r="B224" i="8"/>
  <c r="D223" i="8"/>
  <c r="C223" i="8"/>
  <c r="B223" i="8"/>
  <c r="D222" i="8"/>
  <c r="C222" i="8"/>
  <c r="B222" i="8"/>
  <c r="D221" i="8"/>
  <c r="C221" i="8"/>
  <c r="B221" i="8"/>
  <c r="D220" i="8"/>
  <c r="C220" i="8"/>
  <c r="B220" i="8"/>
  <c r="D219" i="8"/>
  <c r="C219" i="8"/>
  <c r="B219" i="8"/>
  <c r="D218" i="8"/>
  <c r="C218" i="8"/>
  <c r="B218" i="8"/>
  <c r="D217" i="8"/>
  <c r="C217" i="8"/>
  <c r="B217" i="8"/>
  <c r="D216" i="8"/>
  <c r="C216" i="8"/>
  <c r="B216" i="8"/>
  <c r="D215" i="8"/>
  <c r="C215" i="8"/>
  <c r="B215" i="8"/>
  <c r="D214" i="8"/>
  <c r="C214" i="8"/>
  <c r="B214" i="8"/>
  <c r="D213" i="8"/>
  <c r="C213" i="8"/>
  <c r="B213" i="8"/>
  <c r="D212" i="8"/>
  <c r="C212" i="8"/>
  <c r="B212" i="8"/>
  <c r="D211" i="8"/>
  <c r="C211" i="8"/>
  <c r="B211" i="8"/>
  <c r="D210" i="8"/>
  <c r="C210" i="8"/>
  <c r="B210" i="8"/>
  <c r="D209" i="8"/>
  <c r="C209" i="8"/>
  <c r="B209" i="8"/>
  <c r="D208" i="8"/>
  <c r="C208" i="8"/>
  <c r="B208" i="8"/>
  <c r="D207" i="8"/>
  <c r="C207" i="8"/>
  <c r="B207" i="8"/>
  <c r="D206" i="8"/>
  <c r="C206" i="8"/>
  <c r="B206" i="8"/>
  <c r="D205" i="8"/>
  <c r="C205" i="8"/>
  <c r="B205" i="8"/>
  <c r="D204" i="8"/>
  <c r="C204" i="8"/>
  <c r="B204" i="8"/>
  <c r="D203" i="8"/>
  <c r="C203" i="8"/>
  <c r="B203" i="8"/>
  <c r="D202" i="8"/>
  <c r="C202" i="8"/>
  <c r="B202" i="8"/>
  <c r="D201" i="8"/>
  <c r="C201" i="8"/>
  <c r="B201" i="8"/>
  <c r="D200" i="8"/>
  <c r="C200" i="8"/>
  <c r="B200" i="8"/>
  <c r="D199" i="8"/>
  <c r="C199" i="8"/>
  <c r="B199" i="8"/>
  <c r="D198" i="8"/>
  <c r="C198" i="8"/>
  <c r="B198" i="8"/>
  <c r="D197" i="8"/>
  <c r="C197" i="8"/>
  <c r="B197" i="8"/>
  <c r="D196" i="8"/>
  <c r="C196" i="8"/>
  <c r="B196" i="8"/>
  <c r="D195" i="8"/>
  <c r="C195" i="8"/>
  <c r="B195" i="8"/>
  <c r="D194" i="8"/>
  <c r="C194" i="8"/>
  <c r="B194" i="8"/>
  <c r="D193" i="8"/>
  <c r="C193" i="8"/>
  <c r="B193" i="8"/>
  <c r="D192" i="8"/>
  <c r="C192" i="8"/>
  <c r="B192" i="8"/>
  <c r="D191" i="8"/>
  <c r="C191" i="8"/>
  <c r="B191" i="8"/>
  <c r="D190" i="8"/>
  <c r="C190" i="8"/>
  <c r="B190" i="8"/>
  <c r="D189" i="8"/>
  <c r="C189" i="8"/>
  <c r="B189" i="8"/>
  <c r="D188" i="8"/>
  <c r="C188" i="8"/>
  <c r="B188" i="8"/>
  <c r="D187" i="8"/>
  <c r="C187" i="8"/>
  <c r="B187" i="8"/>
  <c r="D186" i="8"/>
  <c r="C186" i="8"/>
  <c r="B186" i="8"/>
  <c r="D185" i="8"/>
  <c r="C185" i="8"/>
  <c r="B185" i="8"/>
  <c r="D184" i="8"/>
  <c r="C184" i="8"/>
  <c r="B184" i="8"/>
  <c r="D183" i="8"/>
  <c r="C183" i="8"/>
  <c r="B183" i="8"/>
  <c r="D182" i="8"/>
  <c r="C182" i="8"/>
  <c r="B182" i="8"/>
  <c r="D181" i="8"/>
  <c r="C181" i="8"/>
  <c r="B181" i="8"/>
  <c r="D180" i="8"/>
  <c r="C180" i="8"/>
  <c r="B180" i="8"/>
  <c r="D179" i="8"/>
  <c r="C179" i="8"/>
  <c r="B179" i="8"/>
  <c r="D178" i="8"/>
  <c r="C178" i="8"/>
  <c r="B178" i="8"/>
  <c r="D177" i="8"/>
  <c r="C177" i="8"/>
  <c r="B177" i="8"/>
  <c r="D176" i="8"/>
  <c r="C176" i="8"/>
  <c r="B176" i="8"/>
  <c r="D175" i="8"/>
  <c r="C175" i="8"/>
  <c r="B175" i="8"/>
  <c r="D174" i="8"/>
  <c r="C174" i="8"/>
  <c r="B174" i="8"/>
  <c r="D173" i="8"/>
  <c r="C173" i="8"/>
  <c r="B173" i="8"/>
  <c r="D172" i="8"/>
  <c r="C172" i="8"/>
  <c r="B172" i="8"/>
  <c r="D171" i="8"/>
  <c r="C171" i="8"/>
  <c r="B171" i="8"/>
  <c r="D170" i="8"/>
  <c r="C170" i="8"/>
  <c r="B170" i="8"/>
  <c r="D169" i="8"/>
  <c r="C169" i="8"/>
  <c r="B169" i="8"/>
  <c r="D168" i="8"/>
  <c r="C168" i="8"/>
  <c r="B168" i="8"/>
  <c r="D167" i="8"/>
  <c r="C167" i="8"/>
  <c r="B167" i="8"/>
  <c r="D166" i="8"/>
  <c r="C166" i="8"/>
  <c r="B166" i="8"/>
  <c r="D165" i="8"/>
  <c r="C165" i="8"/>
  <c r="B165" i="8"/>
  <c r="D164" i="8"/>
  <c r="C164" i="8"/>
  <c r="B164" i="8"/>
  <c r="D163" i="8"/>
  <c r="C163" i="8"/>
  <c r="B163" i="8"/>
  <c r="D162" i="8"/>
  <c r="C162" i="8"/>
  <c r="B162" i="8"/>
  <c r="D161" i="8"/>
  <c r="C161" i="8"/>
  <c r="B161" i="8"/>
  <c r="D160" i="8"/>
  <c r="C160" i="8"/>
  <c r="B160" i="8"/>
  <c r="D159" i="8"/>
  <c r="C159" i="8"/>
  <c r="B159" i="8"/>
  <c r="D158" i="8"/>
  <c r="C158" i="8"/>
  <c r="B158" i="8"/>
  <c r="D157" i="8"/>
  <c r="C157" i="8"/>
  <c r="B157" i="8"/>
  <c r="D156" i="8"/>
  <c r="C156" i="8"/>
  <c r="B156" i="8"/>
  <c r="D155" i="8"/>
  <c r="C155" i="8"/>
  <c r="B155" i="8"/>
  <c r="D154" i="8"/>
  <c r="C154" i="8"/>
  <c r="B154" i="8"/>
  <c r="D153" i="8"/>
  <c r="C153" i="8"/>
  <c r="B153" i="8"/>
  <c r="D152" i="8"/>
  <c r="C152" i="8"/>
  <c r="B152" i="8"/>
  <c r="D151" i="8"/>
  <c r="C151" i="8"/>
  <c r="B151" i="8"/>
  <c r="D150" i="8"/>
  <c r="C150" i="8"/>
  <c r="B150" i="8"/>
  <c r="D149" i="8"/>
  <c r="C149" i="8"/>
  <c r="B149" i="8"/>
  <c r="D148" i="8"/>
  <c r="C148" i="8"/>
  <c r="B148" i="8"/>
  <c r="D147" i="8"/>
  <c r="C147" i="8"/>
  <c r="B147" i="8"/>
  <c r="D146" i="8"/>
  <c r="C146" i="8"/>
  <c r="B146" i="8"/>
  <c r="D145" i="8"/>
  <c r="C145" i="8"/>
  <c r="B145" i="8"/>
  <c r="D144" i="8"/>
  <c r="C144" i="8"/>
  <c r="B144" i="8"/>
  <c r="D143" i="8"/>
  <c r="C143" i="8"/>
  <c r="B143" i="8"/>
  <c r="D142" i="8"/>
  <c r="C142" i="8"/>
  <c r="B142" i="8"/>
  <c r="D141" i="8"/>
  <c r="C141" i="8"/>
  <c r="B141" i="8"/>
  <c r="D140" i="8"/>
  <c r="C140" i="8"/>
  <c r="B140" i="8"/>
  <c r="D139" i="8"/>
  <c r="C139" i="8"/>
  <c r="B139" i="8"/>
  <c r="D138" i="8"/>
  <c r="C138" i="8"/>
  <c r="B138" i="8"/>
  <c r="D137" i="8"/>
  <c r="C137" i="8"/>
  <c r="B137" i="8"/>
  <c r="D136" i="8"/>
  <c r="C136" i="8"/>
  <c r="B136" i="8"/>
  <c r="D135" i="8"/>
  <c r="C135" i="8"/>
  <c r="B135" i="8"/>
  <c r="D134" i="8"/>
  <c r="C134" i="8"/>
  <c r="B134" i="8"/>
  <c r="D133" i="8"/>
  <c r="C133" i="8"/>
  <c r="B133" i="8"/>
  <c r="D132" i="8"/>
  <c r="C132" i="8"/>
  <c r="B132" i="8"/>
  <c r="D131" i="8"/>
  <c r="C131" i="8"/>
  <c r="B131" i="8"/>
  <c r="D130" i="8"/>
  <c r="C130" i="8"/>
  <c r="B130" i="8"/>
  <c r="D129" i="8"/>
  <c r="C129" i="8"/>
  <c r="B129" i="8"/>
  <c r="D128" i="8"/>
  <c r="C128" i="8"/>
  <c r="B128" i="8"/>
  <c r="D127" i="8"/>
  <c r="C127" i="8"/>
  <c r="B127" i="8"/>
  <c r="D126" i="8"/>
  <c r="C126" i="8"/>
  <c r="B126" i="8"/>
  <c r="D125" i="8"/>
  <c r="C125" i="8"/>
  <c r="B125" i="8"/>
  <c r="D124" i="8"/>
  <c r="C124" i="8"/>
  <c r="B124" i="8"/>
  <c r="D123" i="8"/>
  <c r="C123" i="8"/>
  <c r="B123" i="8"/>
  <c r="D122" i="8"/>
  <c r="C122" i="8"/>
  <c r="B122" i="8"/>
  <c r="D121" i="8"/>
  <c r="C121" i="8"/>
  <c r="B121" i="8"/>
  <c r="D120" i="8"/>
  <c r="C120" i="8"/>
  <c r="B120" i="8"/>
  <c r="D119" i="8"/>
  <c r="C119" i="8"/>
  <c r="B119" i="8"/>
  <c r="D118" i="8"/>
  <c r="C118" i="8"/>
  <c r="B118" i="8"/>
  <c r="D117" i="8"/>
  <c r="C117" i="8"/>
  <c r="B117" i="8"/>
  <c r="D116" i="8"/>
  <c r="C116" i="8"/>
  <c r="B116" i="8"/>
  <c r="D115" i="8"/>
  <c r="C115" i="8"/>
  <c r="B115" i="8"/>
  <c r="D114" i="8"/>
  <c r="C114" i="8"/>
  <c r="B114" i="8"/>
  <c r="D113" i="8"/>
  <c r="C113" i="8"/>
  <c r="B113" i="8"/>
  <c r="D112" i="8"/>
  <c r="C112" i="8"/>
  <c r="B112" i="8"/>
  <c r="D111" i="8"/>
  <c r="C111" i="8"/>
  <c r="B111" i="8"/>
  <c r="D110" i="8"/>
  <c r="C110" i="8"/>
  <c r="B110" i="8"/>
  <c r="D109" i="8"/>
  <c r="C109" i="8"/>
  <c r="B109" i="8"/>
  <c r="D108" i="8"/>
  <c r="C108" i="8"/>
  <c r="B108" i="8"/>
  <c r="D107" i="8"/>
  <c r="C107" i="8"/>
  <c r="B107" i="8"/>
  <c r="D106" i="8"/>
  <c r="C106" i="8"/>
  <c r="B106" i="8"/>
  <c r="D105" i="8"/>
  <c r="C105" i="8"/>
  <c r="B105" i="8"/>
  <c r="D104" i="8"/>
  <c r="C104" i="8"/>
  <c r="B104" i="8"/>
  <c r="D103" i="8"/>
  <c r="C103" i="8"/>
  <c r="B103" i="8"/>
  <c r="D102" i="8"/>
  <c r="C102" i="8"/>
  <c r="B102" i="8"/>
  <c r="D101" i="8"/>
  <c r="C101" i="8"/>
  <c r="B101" i="8"/>
  <c r="D100" i="8"/>
  <c r="C100" i="8"/>
  <c r="B100" i="8"/>
  <c r="D99" i="8"/>
  <c r="C99" i="8"/>
  <c r="B99" i="8"/>
  <c r="D98" i="8"/>
  <c r="C98" i="8"/>
  <c r="B98" i="8"/>
  <c r="D97" i="8"/>
  <c r="C97" i="8"/>
  <c r="B97" i="8"/>
  <c r="D96" i="8"/>
  <c r="C96" i="8"/>
  <c r="B96" i="8"/>
  <c r="D95" i="8"/>
  <c r="C95" i="8"/>
  <c r="B95" i="8"/>
  <c r="D94" i="8"/>
  <c r="C94" i="8"/>
  <c r="B94" i="8"/>
  <c r="D93" i="8"/>
  <c r="C93" i="8"/>
  <c r="B93" i="8"/>
  <c r="D92" i="8"/>
  <c r="C92" i="8"/>
  <c r="B92" i="8"/>
  <c r="D91" i="8"/>
  <c r="C91" i="8"/>
  <c r="B91" i="8"/>
  <c r="D90" i="8"/>
  <c r="C90" i="8"/>
  <c r="B90" i="8"/>
  <c r="D89" i="8"/>
  <c r="C89" i="8"/>
  <c r="B89" i="8"/>
  <c r="D88" i="8"/>
  <c r="C88" i="8"/>
  <c r="B88" i="8"/>
  <c r="D87" i="8"/>
  <c r="C87" i="8"/>
  <c r="B87" i="8"/>
  <c r="D86" i="8"/>
  <c r="C86" i="8"/>
  <c r="B86" i="8"/>
  <c r="D85" i="8"/>
  <c r="C85" i="8"/>
  <c r="B85" i="8"/>
  <c r="D84" i="8"/>
  <c r="C84" i="8"/>
  <c r="B84" i="8"/>
  <c r="D83" i="8"/>
  <c r="C83" i="8"/>
  <c r="B83" i="8"/>
  <c r="D82" i="8"/>
  <c r="C82" i="8"/>
  <c r="B82" i="8"/>
  <c r="D81" i="8"/>
  <c r="C81" i="8"/>
  <c r="B81" i="8"/>
  <c r="D80" i="8"/>
  <c r="C80" i="8"/>
  <c r="B80" i="8"/>
  <c r="D79" i="8"/>
  <c r="C79" i="8"/>
  <c r="B79" i="8"/>
  <c r="D78" i="8"/>
  <c r="C78" i="8"/>
  <c r="B78" i="8"/>
  <c r="D77" i="8"/>
  <c r="C77" i="8"/>
  <c r="B77" i="8"/>
  <c r="D76" i="8"/>
  <c r="C76" i="8"/>
  <c r="B76" i="8"/>
  <c r="D75" i="8"/>
  <c r="C75" i="8"/>
  <c r="B75" i="8"/>
  <c r="D74" i="8"/>
  <c r="C74" i="8"/>
  <c r="B74" i="8"/>
  <c r="D73" i="8"/>
  <c r="C73" i="8"/>
  <c r="B73" i="8"/>
  <c r="D72" i="8"/>
  <c r="C72" i="8"/>
  <c r="B72" i="8"/>
  <c r="D71" i="8"/>
  <c r="C71" i="8"/>
  <c r="B71" i="8"/>
  <c r="D70" i="8"/>
  <c r="C70" i="8"/>
  <c r="B70" i="8"/>
  <c r="D69" i="8"/>
  <c r="C69" i="8"/>
  <c r="B69" i="8"/>
  <c r="D68" i="8"/>
  <c r="C68" i="8"/>
  <c r="B68" i="8"/>
  <c r="D67" i="8"/>
  <c r="C67" i="8"/>
  <c r="B67" i="8"/>
  <c r="D66" i="8"/>
  <c r="C66" i="8"/>
  <c r="B66" i="8"/>
  <c r="D65" i="8"/>
  <c r="C65" i="8"/>
  <c r="B65" i="8"/>
  <c r="D64" i="8"/>
  <c r="C64" i="8"/>
  <c r="B64" i="8"/>
  <c r="D63" i="8"/>
  <c r="C63" i="8"/>
  <c r="B63" i="8"/>
  <c r="D62" i="8"/>
  <c r="C62" i="8"/>
  <c r="B62" i="8"/>
  <c r="D61" i="8"/>
  <c r="C61" i="8"/>
  <c r="B61" i="8"/>
  <c r="D60" i="8"/>
  <c r="C60" i="8"/>
  <c r="B60" i="8"/>
  <c r="D59" i="8"/>
  <c r="C59" i="8"/>
  <c r="B59" i="8"/>
  <c r="D58" i="8"/>
  <c r="C58" i="8"/>
  <c r="B58" i="8"/>
  <c r="D57" i="8"/>
  <c r="C57" i="8"/>
  <c r="B57" i="8"/>
  <c r="D56" i="8"/>
  <c r="C56" i="8"/>
  <c r="B56" i="8"/>
  <c r="D55" i="8"/>
  <c r="C55" i="8"/>
  <c r="B55" i="8"/>
  <c r="D54" i="8"/>
  <c r="C54" i="8"/>
  <c r="B54" i="8"/>
  <c r="D53" i="8"/>
  <c r="C53" i="8"/>
  <c r="B53" i="8"/>
  <c r="D52" i="8"/>
  <c r="C52" i="8"/>
  <c r="B52" i="8"/>
  <c r="D51" i="8"/>
  <c r="C51" i="8"/>
  <c r="B51" i="8"/>
  <c r="D50" i="8"/>
  <c r="C50" i="8"/>
  <c r="B50" i="8"/>
  <c r="D49" i="8"/>
  <c r="C49" i="8"/>
  <c r="B49" i="8"/>
  <c r="D48" i="8"/>
  <c r="C48" i="8"/>
  <c r="B48" i="8"/>
  <c r="D47" i="8"/>
  <c r="C47" i="8"/>
  <c r="B47" i="8"/>
  <c r="D46" i="8"/>
  <c r="C46" i="8"/>
  <c r="B46" i="8"/>
  <c r="D45" i="8"/>
  <c r="C45" i="8"/>
  <c r="B45" i="8"/>
  <c r="D44" i="8"/>
  <c r="C44" i="8"/>
  <c r="B44" i="8"/>
  <c r="D43" i="8"/>
  <c r="C43" i="8"/>
  <c r="B43" i="8"/>
  <c r="D42" i="8"/>
  <c r="C42" i="8"/>
  <c r="B42" i="8"/>
  <c r="D41" i="8"/>
  <c r="C41" i="8"/>
  <c r="B41" i="8"/>
  <c r="D40" i="8"/>
  <c r="C40" i="8"/>
  <c r="B40" i="8"/>
  <c r="D39" i="8"/>
  <c r="C39" i="8"/>
  <c r="B39" i="8"/>
  <c r="D38" i="8"/>
  <c r="C38" i="8"/>
  <c r="B38" i="8"/>
  <c r="D37" i="8"/>
  <c r="C37" i="8"/>
  <c r="B37" i="8"/>
  <c r="D36" i="8"/>
  <c r="C36" i="8"/>
  <c r="B36" i="8"/>
  <c r="D35" i="8"/>
  <c r="C35" i="8"/>
  <c r="B35" i="8"/>
  <c r="D34" i="8"/>
  <c r="C34" i="8"/>
  <c r="B34" i="8"/>
  <c r="D33" i="8"/>
  <c r="C33" i="8"/>
  <c r="B33" i="8"/>
  <c r="D32" i="8"/>
  <c r="C32" i="8"/>
  <c r="B32" i="8"/>
  <c r="D31" i="8"/>
  <c r="C31" i="8"/>
  <c r="B31" i="8"/>
  <c r="D30" i="8"/>
  <c r="C30" i="8"/>
  <c r="B30" i="8"/>
  <c r="D29" i="8"/>
  <c r="C29" i="8"/>
  <c r="B29" i="8"/>
  <c r="D28" i="8"/>
  <c r="C28" i="8"/>
  <c r="B28" i="8"/>
  <c r="D27" i="8"/>
  <c r="C27" i="8"/>
  <c r="B27" i="8"/>
  <c r="D26" i="8"/>
  <c r="C26" i="8"/>
  <c r="B26" i="8"/>
  <c r="D25" i="8"/>
  <c r="C25" i="8"/>
  <c r="B25" i="8"/>
  <c r="D24" i="8"/>
  <c r="C24" i="8"/>
  <c r="B24" i="8"/>
  <c r="D23" i="8"/>
  <c r="C23" i="8"/>
  <c r="B23" i="8"/>
  <c r="D22" i="8"/>
  <c r="C22" i="8"/>
  <c r="B22" i="8"/>
  <c r="D21" i="8"/>
  <c r="C21" i="8"/>
  <c r="B21" i="8"/>
  <c r="D20" i="8"/>
  <c r="C20" i="8"/>
  <c r="B20" i="8"/>
  <c r="D19" i="8"/>
  <c r="C19" i="8"/>
  <c r="B19" i="8"/>
  <c r="D18" i="8"/>
  <c r="C18" i="8"/>
  <c r="B18" i="8"/>
  <c r="D17" i="8"/>
  <c r="C17" i="8"/>
  <c r="B17" i="8"/>
  <c r="D16" i="8"/>
  <c r="C16" i="8"/>
  <c r="B16" i="8"/>
  <c r="D15" i="8"/>
  <c r="C15" i="8"/>
  <c r="B15" i="8"/>
  <c r="D14" i="8"/>
  <c r="C14" i="8"/>
  <c r="B14" i="8"/>
  <c r="D13" i="8"/>
  <c r="C13" i="8"/>
  <c r="B13" i="8"/>
  <c r="D12" i="8"/>
  <c r="C12" i="8"/>
  <c r="B12" i="8"/>
  <c r="D11" i="8"/>
  <c r="C11" i="8"/>
  <c r="B11" i="8"/>
  <c r="D10" i="8"/>
  <c r="C10" i="8"/>
  <c r="B10" i="8"/>
  <c r="D9" i="8"/>
  <c r="C9" i="8"/>
  <c r="B9" i="8"/>
  <c r="D8" i="8"/>
  <c r="C8" i="8"/>
  <c r="B8" i="8"/>
  <c r="D7" i="8"/>
  <c r="C7" i="8"/>
  <c r="B7" i="8"/>
  <c r="D6" i="8"/>
  <c r="C6" i="8"/>
  <c r="B6" i="8"/>
  <c r="D5" i="8"/>
  <c r="C5" i="8"/>
  <c r="B5" i="8"/>
  <c r="D4" i="8"/>
  <c r="C4" i="8"/>
  <c r="B4" i="8"/>
  <c r="D3" i="8"/>
  <c r="C3" i="8"/>
  <c r="B3" i="8"/>
  <c r="D2" i="8"/>
  <c r="B2" i="8"/>
  <c r="G39" i="8" l="1"/>
  <c r="P39" i="8"/>
  <c r="I39" i="8" s="1"/>
  <c r="I15" i="11"/>
  <c r="G38" i="8"/>
  <c r="P38" i="8"/>
  <c r="I38" i="8" s="1"/>
  <c r="G37" i="8"/>
  <c r="P37" i="8"/>
  <c r="I37" i="8" s="1"/>
  <c r="G34" i="8"/>
  <c r="I11" i="11" s="1"/>
  <c r="P34" i="8"/>
  <c r="I34" i="8" s="1"/>
  <c r="G33" i="8"/>
  <c r="P33" i="8"/>
  <c r="I33" i="8" s="1"/>
  <c r="I33" i="11"/>
  <c r="I32" i="11"/>
  <c r="I16" i="11"/>
  <c r="I30" i="11"/>
  <c r="I22" i="11"/>
  <c r="I14" i="11"/>
  <c r="I37" i="11"/>
  <c r="I29" i="11"/>
  <c r="I13" i="8"/>
  <c r="I13" i="11"/>
  <c r="I35" i="11"/>
  <c r="I34" i="11"/>
  <c r="I7" i="11"/>
  <c r="P30" i="8"/>
  <c r="I11" i="8"/>
  <c r="I12" i="8"/>
  <c r="I10" i="8"/>
  <c r="I9" i="8"/>
  <c r="G23" i="8"/>
  <c r="I31" i="11" s="1"/>
  <c r="P23" i="8"/>
  <c r="I23" i="8" s="1"/>
  <c r="G20" i="8"/>
  <c r="I28" i="11" s="1"/>
  <c r="P20" i="8"/>
  <c r="I20" i="8" s="1"/>
  <c r="G19" i="8"/>
  <c r="I27" i="11" s="1"/>
  <c r="P19" i="8"/>
  <c r="I19" i="8" s="1"/>
  <c r="G18" i="8"/>
  <c r="I26" i="11" s="1"/>
  <c r="P18" i="8"/>
  <c r="I18" i="8" s="1"/>
  <c r="G17" i="8"/>
  <c r="I25" i="11" s="1"/>
  <c r="P17" i="8"/>
  <c r="I17" i="8" s="1"/>
  <c r="G16" i="8"/>
  <c r="I24" i="11" s="1"/>
  <c r="P16" i="8"/>
  <c r="I16" i="8" s="1"/>
  <c r="G13" i="8"/>
  <c r="I21" i="11" s="1"/>
  <c r="G2" i="8"/>
  <c r="G12" i="8"/>
  <c r="I20" i="11" s="1"/>
  <c r="G11" i="8"/>
  <c r="I19" i="11" s="1"/>
  <c r="H30" i="4"/>
  <c r="L35" i="11"/>
  <c r="O35" i="11" s="1"/>
  <c r="H27" i="4"/>
  <c r="L32" i="11"/>
  <c r="O32" i="11" s="1"/>
  <c r="H29" i="4"/>
  <c r="L34" i="11"/>
  <c r="O34" i="11" s="1"/>
  <c r="H19" i="4"/>
  <c r="M19" i="4" s="1"/>
  <c r="L19" i="11"/>
  <c r="O19" i="11" s="1"/>
  <c r="H26" i="4"/>
  <c r="L28" i="11"/>
  <c r="O28" i="11" s="1"/>
  <c r="H24" i="4"/>
  <c r="M24" i="4" s="1"/>
  <c r="L26" i="11"/>
  <c r="O26" i="11" s="1"/>
  <c r="H28" i="4"/>
  <c r="L33" i="11"/>
  <c r="O33" i="11" s="1"/>
  <c r="H18" i="4"/>
  <c r="M18" i="4" s="1"/>
  <c r="L18" i="11"/>
  <c r="O18" i="11" s="1"/>
  <c r="H25" i="4"/>
  <c r="L27" i="11"/>
  <c r="O27" i="11" s="1"/>
  <c r="H20" i="4"/>
  <c r="M20" i="4" s="1"/>
  <c r="L20" i="11"/>
  <c r="O20" i="11" s="1"/>
  <c r="H24" i="7"/>
  <c r="Q26" i="11"/>
  <c r="H19" i="7"/>
  <c r="Q19" i="11"/>
  <c r="H29" i="7"/>
  <c r="Q34" i="11"/>
  <c r="H27" i="7"/>
  <c r="Q32" i="11"/>
  <c r="H15" i="7"/>
  <c r="Q13" i="11"/>
  <c r="H30" i="7"/>
  <c r="Q35" i="11"/>
  <c r="H13" i="7"/>
  <c r="Q11" i="11"/>
  <c r="H28" i="7"/>
  <c r="Q33" i="11"/>
  <c r="H26" i="7"/>
  <c r="Q28" i="11"/>
  <c r="H23" i="7"/>
  <c r="Q25" i="11"/>
  <c r="H25" i="7"/>
  <c r="Q27" i="11"/>
  <c r="H17" i="7"/>
  <c r="Q17" i="11"/>
  <c r="H12" i="4"/>
  <c r="L10" i="11"/>
  <c r="O10" i="11" s="1"/>
  <c r="H14" i="4"/>
  <c r="L12" i="11"/>
  <c r="O12" i="11" s="1"/>
  <c r="H13" i="4"/>
  <c r="L11" i="11"/>
  <c r="O11" i="11" s="1"/>
  <c r="H16" i="4"/>
  <c r="L14" i="11"/>
  <c r="O14" i="11" s="1"/>
  <c r="L18" i="4"/>
  <c r="G10" i="8"/>
  <c r="I18" i="11" s="1"/>
  <c r="G9" i="8"/>
  <c r="I17" i="11" s="1"/>
  <c r="S1" i="9"/>
  <c r="I10" i="11" l="1"/>
  <c r="C37" i="4"/>
  <c r="B37" i="4"/>
  <c r="E37" i="4" s="1"/>
  <c r="C36" i="4"/>
  <c r="B36" i="4"/>
  <c r="C35" i="4"/>
  <c r="B35" i="4"/>
  <c r="E35" i="4" s="1"/>
  <c r="C34" i="4"/>
  <c r="B34" i="4"/>
  <c r="C33" i="4"/>
  <c r="B33" i="4"/>
  <c r="E33" i="4" s="1"/>
  <c r="C32" i="4"/>
  <c r="B32" i="4"/>
  <c r="C31" i="4"/>
  <c r="B31" i="4"/>
  <c r="E31" i="4" s="1"/>
  <c r="C30" i="4"/>
  <c r="B30" i="4"/>
  <c r="C29" i="4"/>
  <c r="B29" i="4"/>
  <c r="E29" i="4" s="1"/>
  <c r="C28" i="4"/>
  <c r="B28" i="4"/>
  <c r="C27" i="4"/>
  <c r="B27" i="4"/>
  <c r="E27" i="4" s="1"/>
  <c r="C26" i="4"/>
  <c r="B26" i="4"/>
  <c r="C25" i="4"/>
  <c r="B25" i="4"/>
  <c r="E25" i="4" s="1"/>
  <c r="C24" i="4"/>
  <c r="B24" i="4"/>
  <c r="C23" i="4"/>
  <c r="B23" i="4"/>
  <c r="E23" i="4" s="1"/>
  <c r="C22" i="4"/>
  <c r="B22" i="4"/>
  <c r="C21" i="4"/>
  <c r="B21" i="4"/>
  <c r="E21" i="4" s="1"/>
  <c r="C20" i="4"/>
  <c r="B20" i="4"/>
  <c r="C19" i="4"/>
  <c r="B19" i="4"/>
  <c r="E19" i="4" s="1"/>
  <c r="C18" i="4"/>
  <c r="B18" i="4"/>
  <c r="C17" i="4"/>
  <c r="B17" i="4"/>
  <c r="E17" i="4" s="1"/>
  <c r="C16" i="4"/>
  <c r="B16" i="4"/>
  <c r="C15" i="4"/>
  <c r="B15" i="4"/>
  <c r="E15" i="4" s="1"/>
  <c r="C14" i="4"/>
  <c r="B14" i="4"/>
  <c r="C13" i="4"/>
  <c r="B13" i="4"/>
  <c r="E13" i="4" s="1"/>
  <c r="C12" i="4"/>
  <c r="B12" i="4"/>
  <c r="C11" i="4"/>
  <c r="B11" i="4"/>
  <c r="E11" i="4" s="1"/>
  <c r="C10" i="4"/>
  <c r="B10" i="4"/>
  <c r="C9" i="4"/>
  <c r="B9" i="4"/>
  <c r="E9" i="4" s="1"/>
  <c r="C8" i="4"/>
  <c r="B8" i="4"/>
  <c r="C7" i="4"/>
  <c r="B7" i="4"/>
  <c r="E7" i="4" s="1"/>
  <c r="C6" i="4"/>
  <c r="B6" i="4"/>
  <c r="C5" i="4"/>
  <c r="B5" i="4"/>
  <c r="E5" i="4" s="1"/>
  <c r="C4" i="4"/>
  <c r="B4" i="4"/>
  <c r="C3" i="4"/>
  <c r="B3" i="4"/>
  <c r="E3" i="4" s="1"/>
  <c r="C2" i="4"/>
  <c r="B2" i="4"/>
  <c r="K7" i="7"/>
  <c r="K3" i="7"/>
  <c r="K4" i="7"/>
  <c r="K5" i="7"/>
  <c r="K6" i="7"/>
  <c r="K8" i="7"/>
  <c r="K9" i="7"/>
  <c r="K10" i="7"/>
  <c r="M10" i="7" s="1"/>
  <c r="K11" i="7"/>
  <c r="K12" i="7"/>
  <c r="K13" i="7"/>
  <c r="K14" i="7"/>
  <c r="K15" i="7"/>
  <c r="K16" i="7"/>
  <c r="K17" i="7"/>
  <c r="K18" i="7"/>
  <c r="K19" i="7"/>
  <c r="K20" i="7"/>
  <c r="K21" i="7"/>
  <c r="K22" i="7"/>
  <c r="L22" i="7" s="1"/>
  <c r="K23" i="7"/>
  <c r="L23" i="7" s="1"/>
  <c r="K24" i="7"/>
  <c r="K25" i="7"/>
  <c r="K26" i="7"/>
  <c r="L26" i="7" s="1"/>
  <c r="K27" i="7"/>
  <c r="L27" i="7" s="1"/>
  <c r="K28" i="7"/>
  <c r="L28" i="7" s="1"/>
  <c r="K29" i="7"/>
  <c r="K30" i="7"/>
  <c r="K31" i="7"/>
  <c r="M31" i="7" s="1"/>
  <c r="K32" i="7"/>
  <c r="M32" i="7" s="1"/>
  <c r="K33" i="7"/>
  <c r="M33" i="7" s="1"/>
  <c r="K34" i="7"/>
  <c r="M34" i="7" s="1"/>
  <c r="K35" i="7"/>
  <c r="M35" i="7" s="1"/>
  <c r="K36" i="7"/>
  <c r="M36" i="7" s="1"/>
  <c r="K37" i="7"/>
  <c r="M37" i="7" s="1"/>
  <c r="D37" i="7"/>
  <c r="C37" i="7"/>
  <c r="E37" i="7" s="1"/>
  <c r="D36" i="7"/>
  <c r="C36" i="7"/>
  <c r="E36" i="7" s="1"/>
  <c r="D35" i="7"/>
  <c r="C35" i="7"/>
  <c r="D34" i="7"/>
  <c r="C34" i="7"/>
  <c r="D33" i="7"/>
  <c r="C33" i="7"/>
  <c r="E33" i="7" s="1"/>
  <c r="D32" i="7"/>
  <c r="C32" i="7"/>
  <c r="D31" i="7"/>
  <c r="C31" i="7"/>
  <c r="K2" i="7"/>
  <c r="D30" i="7"/>
  <c r="C30" i="7"/>
  <c r="E30" i="7" s="1"/>
  <c r="D29" i="7"/>
  <c r="C29" i="7"/>
  <c r="D28" i="7"/>
  <c r="C28" i="7"/>
  <c r="D27" i="7"/>
  <c r="C27" i="7"/>
  <c r="D26" i="7"/>
  <c r="C26" i="7"/>
  <c r="D25" i="7"/>
  <c r="C25" i="7"/>
  <c r="D24" i="7"/>
  <c r="C24" i="7"/>
  <c r="D23" i="7"/>
  <c r="C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5" i="7"/>
  <c r="C15" i="7"/>
  <c r="D14" i="7"/>
  <c r="C14" i="7"/>
  <c r="D13" i="7"/>
  <c r="C13" i="7"/>
  <c r="D12" i="7"/>
  <c r="C12" i="7"/>
  <c r="D11" i="7"/>
  <c r="C11" i="7"/>
  <c r="D10" i="7"/>
  <c r="C10" i="7"/>
  <c r="D9" i="7"/>
  <c r="C9" i="7"/>
  <c r="D8" i="7"/>
  <c r="C8" i="7"/>
  <c r="D7" i="7"/>
  <c r="C7" i="7"/>
  <c r="D6" i="7"/>
  <c r="C6" i="7"/>
  <c r="D5" i="7"/>
  <c r="C5" i="7"/>
  <c r="D4" i="7"/>
  <c r="C4" i="7"/>
  <c r="D3" i="7"/>
  <c r="C3" i="7"/>
  <c r="D2" i="7"/>
  <c r="C2" i="7"/>
  <c r="M3" i="7"/>
  <c r="E32" i="7" l="1"/>
  <c r="E3" i="7"/>
  <c r="E7" i="7"/>
  <c r="E11" i="7"/>
  <c r="E15" i="7"/>
  <c r="E19" i="7"/>
  <c r="E31" i="7"/>
  <c r="E35" i="7"/>
  <c r="E4" i="7"/>
  <c r="E8" i="7"/>
  <c r="E12" i="7"/>
  <c r="E16" i="7"/>
  <c r="E20" i="7"/>
  <c r="E24" i="7"/>
  <c r="E28" i="7"/>
  <c r="E2" i="4"/>
  <c r="E6" i="4"/>
  <c r="E10" i="4"/>
  <c r="E14" i="4"/>
  <c r="E18" i="4"/>
  <c r="E22" i="4"/>
  <c r="E26" i="4"/>
  <c r="E30" i="4"/>
  <c r="E34" i="4"/>
  <c r="E4" i="4"/>
  <c r="E8" i="4"/>
  <c r="E12" i="4"/>
  <c r="E16" i="4"/>
  <c r="E20" i="4"/>
  <c r="E24" i="4"/>
  <c r="E28" i="4"/>
  <c r="E32" i="4"/>
  <c r="E36" i="4"/>
  <c r="E34" i="7"/>
  <c r="M29" i="7"/>
  <c r="R34" i="11"/>
  <c r="M21" i="7"/>
  <c r="R21" i="11"/>
  <c r="E23" i="7"/>
  <c r="E27" i="7"/>
  <c r="M28" i="7"/>
  <c r="R33" i="11"/>
  <c r="M20" i="7"/>
  <c r="R20" i="11"/>
  <c r="M19" i="7"/>
  <c r="R19" i="11"/>
  <c r="M26" i="7"/>
  <c r="R28" i="11"/>
  <c r="M18" i="7"/>
  <c r="R18" i="11"/>
  <c r="L36" i="7"/>
  <c r="M27" i="7"/>
  <c r="R32" i="11"/>
  <c r="M25" i="7"/>
  <c r="R27" i="11"/>
  <c r="M17" i="7"/>
  <c r="R17" i="11"/>
  <c r="L35" i="7"/>
  <c r="E5" i="7"/>
  <c r="E9" i="7"/>
  <c r="E13" i="7"/>
  <c r="E17" i="7"/>
  <c r="E21" i="7"/>
  <c r="E25" i="7"/>
  <c r="E29" i="7"/>
  <c r="M24" i="7"/>
  <c r="R26" i="11"/>
  <c r="M16" i="7"/>
  <c r="R14" i="11"/>
  <c r="L34" i="7"/>
  <c r="L20" i="7"/>
  <c r="M23" i="7"/>
  <c r="R25" i="11"/>
  <c r="L31" i="7"/>
  <c r="L19" i="7"/>
  <c r="E2" i="7"/>
  <c r="E6" i="7"/>
  <c r="E10" i="7"/>
  <c r="E14" i="7"/>
  <c r="E18" i="7"/>
  <c r="E22" i="7"/>
  <c r="E26" i="7"/>
  <c r="M30" i="7"/>
  <c r="R35" i="11"/>
  <c r="M22" i="7"/>
  <c r="R24" i="11"/>
  <c r="L30" i="7"/>
  <c r="M15" i="7"/>
  <c r="R13" i="11"/>
  <c r="M14" i="7"/>
  <c r="R12" i="11"/>
  <c r="M13" i="7"/>
  <c r="R11" i="11"/>
  <c r="M12" i="7"/>
  <c r="R10" i="11"/>
  <c r="M11" i="7"/>
  <c r="R7" i="11"/>
  <c r="L15" i="7"/>
  <c r="L33" i="7"/>
  <c r="L25" i="7"/>
  <c r="L14" i="7"/>
  <c r="L32" i="7"/>
  <c r="L24" i="7"/>
  <c r="L13" i="7"/>
  <c r="L12" i="7"/>
  <c r="L11" i="7"/>
  <c r="L37" i="7"/>
  <c r="L29" i="7"/>
  <c r="L21" i="7"/>
  <c r="L10" i="7"/>
  <c r="L18" i="7"/>
  <c r="L17" i="7"/>
  <c r="L16" i="7"/>
  <c r="M7" i="7"/>
  <c r="M6" i="7"/>
  <c r="M4" i="7"/>
  <c r="L3" i="7"/>
  <c r="M2" i="7"/>
  <c r="L2" i="7"/>
  <c r="F93" i="5"/>
  <c r="F92" i="5"/>
  <c r="F101" i="5"/>
  <c r="F100" i="5"/>
  <c r="F99" i="5"/>
  <c r="F98" i="5"/>
  <c r="F97" i="5"/>
  <c r="F96" i="5"/>
  <c r="F95" i="5"/>
  <c r="F94" i="5"/>
  <c r="F91" i="5"/>
  <c r="F90" i="5"/>
  <c r="F89" i="5"/>
  <c r="F88" i="5"/>
  <c r="F87" i="5"/>
  <c r="F86" i="5"/>
  <c r="F85" i="5"/>
  <c r="F84" i="5"/>
  <c r="F83" i="5"/>
  <c r="F82" i="5"/>
  <c r="K2" i="4"/>
  <c r="K3" i="4"/>
  <c r="L3" i="4" s="1"/>
  <c r="K4" i="4"/>
  <c r="K5" i="4"/>
  <c r="K6" i="4"/>
  <c r="K7" i="4"/>
  <c r="K8" i="4"/>
  <c r="K9" i="4"/>
  <c r="K10" i="4"/>
  <c r="K11" i="4"/>
  <c r="M7" i="11" s="1"/>
  <c r="N7" i="11" s="1"/>
  <c r="K12" i="4"/>
  <c r="M10" i="11" s="1"/>
  <c r="N10" i="11" s="1"/>
  <c r="K13" i="4"/>
  <c r="M11" i="11" s="1"/>
  <c r="N11" i="11" s="1"/>
  <c r="K14" i="4"/>
  <c r="M12" i="11" s="1"/>
  <c r="N12" i="11" s="1"/>
  <c r="K15" i="4"/>
  <c r="M13" i="11" s="1"/>
  <c r="N13" i="11" s="1"/>
  <c r="K16" i="4"/>
  <c r="M14" i="11" s="1"/>
  <c r="N14" i="11" s="1"/>
  <c r="K17" i="4"/>
  <c r="M17" i="11" s="1"/>
  <c r="N17" i="11" s="1"/>
  <c r="D208" i="1"/>
  <c r="C208" i="1"/>
  <c r="D207" i="1"/>
  <c r="C207" i="1"/>
  <c r="D206" i="1"/>
  <c r="C206" i="1"/>
  <c r="D205" i="1"/>
  <c r="C205" i="1"/>
  <c r="D204" i="1"/>
  <c r="C204" i="1"/>
  <c r="D203" i="1"/>
  <c r="C203" i="1"/>
  <c r="D202" i="1"/>
  <c r="C202" i="1"/>
  <c r="D201" i="1"/>
  <c r="C201" i="1"/>
  <c r="D200" i="1"/>
  <c r="C200" i="1"/>
  <c r="D199" i="1"/>
  <c r="C199" i="1"/>
  <c r="D198" i="1"/>
  <c r="C198" i="1"/>
  <c r="D197" i="1"/>
  <c r="C197" i="1"/>
  <c r="D196" i="1"/>
  <c r="C196" i="1"/>
  <c r="D195" i="1"/>
  <c r="C195" i="1"/>
  <c r="D194" i="1"/>
  <c r="C194" i="1"/>
  <c r="D193" i="1"/>
  <c r="C193" i="1"/>
  <c r="D192" i="1"/>
  <c r="C192" i="1"/>
  <c r="D191" i="1"/>
  <c r="C191" i="1"/>
  <c r="D190" i="1"/>
  <c r="C190" i="1"/>
  <c r="D189" i="1"/>
  <c r="C189" i="1"/>
  <c r="D188" i="1"/>
  <c r="C188" i="1"/>
  <c r="D187" i="1"/>
  <c r="C187" i="1"/>
  <c r="D186" i="1"/>
  <c r="C186" i="1"/>
  <c r="D185" i="1"/>
  <c r="C185" i="1"/>
  <c r="D184" i="1"/>
  <c r="C184" i="1"/>
  <c r="D183" i="1"/>
  <c r="C183" i="1"/>
  <c r="D182" i="1"/>
  <c r="C182" i="1"/>
  <c r="D181" i="1"/>
  <c r="C181" i="1"/>
  <c r="D180" i="1"/>
  <c r="C180" i="1"/>
  <c r="D179" i="1"/>
  <c r="C179" i="1"/>
  <c r="D178" i="1"/>
  <c r="C178" i="1"/>
  <c r="D177" i="1"/>
  <c r="C177" i="1"/>
  <c r="D176" i="1"/>
  <c r="C176" i="1"/>
  <c r="D175" i="1"/>
  <c r="C175" i="1"/>
  <c r="D174" i="1"/>
  <c r="C174" i="1"/>
  <c r="D173" i="1"/>
  <c r="C173" i="1"/>
  <c r="D172" i="1"/>
  <c r="C172" i="1"/>
  <c r="D171" i="1"/>
  <c r="C171" i="1"/>
  <c r="D170" i="1"/>
  <c r="C170" i="1"/>
  <c r="D169" i="1"/>
  <c r="C169" i="1"/>
  <c r="D168" i="1"/>
  <c r="C168" i="1"/>
  <c r="D167" i="1"/>
  <c r="C167" i="1"/>
  <c r="D166" i="1"/>
  <c r="C166" i="1"/>
  <c r="D165" i="1"/>
  <c r="C165" i="1"/>
  <c r="D164" i="1"/>
  <c r="C164" i="1"/>
  <c r="D163" i="1"/>
  <c r="C163" i="1"/>
  <c r="D162" i="1"/>
  <c r="C162" i="1"/>
  <c r="D161" i="1"/>
  <c r="C161" i="1"/>
  <c r="D160" i="1"/>
  <c r="C160" i="1"/>
  <c r="D159" i="1"/>
  <c r="C159" i="1"/>
  <c r="D158" i="1"/>
  <c r="C158" i="1"/>
  <c r="D157" i="1"/>
  <c r="C157" i="1"/>
  <c r="D156" i="1"/>
  <c r="C156" i="1"/>
  <c r="D155" i="1"/>
  <c r="C155" i="1"/>
  <c r="C131" i="1"/>
  <c r="D131" i="1"/>
  <c r="C132" i="1"/>
  <c r="D132" i="1"/>
  <c r="C133" i="1"/>
  <c r="D133" i="1"/>
  <c r="C134" i="1"/>
  <c r="D134" i="1"/>
  <c r="C135" i="1"/>
  <c r="D135" i="1"/>
  <c r="C136" i="1"/>
  <c r="D136" i="1"/>
  <c r="C137" i="1"/>
  <c r="D137" i="1"/>
  <c r="C138" i="1"/>
  <c r="D138" i="1"/>
  <c r="C139" i="1"/>
  <c r="D139" i="1"/>
  <c r="C140" i="1"/>
  <c r="D140" i="1"/>
  <c r="C141" i="1"/>
  <c r="D141" i="1"/>
  <c r="C142" i="1"/>
  <c r="D142" i="1"/>
  <c r="C143" i="1"/>
  <c r="D143" i="1"/>
  <c r="C144" i="1"/>
  <c r="D144" i="1"/>
  <c r="C145" i="1"/>
  <c r="D145" i="1"/>
  <c r="C146" i="1"/>
  <c r="D146" i="1"/>
  <c r="C147" i="1"/>
  <c r="D147" i="1"/>
  <c r="C148" i="1"/>
  <c r="D148" i="1"/>
  <c r="C149" i="1"/>
  <c r="D149" i="1"/>
  <c r="C150" i="1"/>
  <c r="D150" i="1"/>
  <c r="C151" i="1"/>
  <c r="D151" i="1"/>
  <c r="C152" i="1"/>
  <c r="D152" i="1"/>
  <c r="C153" i="1"/>
  <c r="D153" i="1"/>
  <c r="C154" i="1"/>
  <c r="D154" i="1"/>
  <c r="D130" i="1"/>
  <c r="C130" i="1"/>
  <c r="D129" i="1"/>
  <c r="C129" i="1"/>
  <c r="D128" i="1"/>
  <c r="C128" i="1"/>
  <c r="D127" i="1"/>
  <c r="C127" i="1"/>
  <c r="D126" i="1"/>
  <c r="C126" i="1"/>
  <c r="D125" i="1"/>
  <c r="C125" i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D116" i="1"/>
  <c r="C116" i="1"/>
  <c r="D115" i="1"/>
  <c r="C115" i="1"/>
  <c r="D114" i="1"/>
  <c r="C114" i="1"/>
  <c r="D113" i="1"/>
  <c r="C113" i="1"/>
  <c r="D112" i="1"/>
  <c r="C112" i="1"/>
  <c r="D111" i="1"/>
  <c r="C111" i="1"/>
  <c r="D110" i="1"/>
  <c r="C110" i="1"/>
  <c r="D109" i="1"/>
  <c r="C109" i="1"/>
  <c r="D108" i="1"/>
  <c r="C108" i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D91" i="1"/>
  <c r="C91" i="1"/>
  <c r="D90" i="1"/>
  <c r="C90" i="1"/>
  <c r="D89" i="1"/>
  <c r="C89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2" i="1"/>
  <c r="B3" i="3"/>
  <c r="B4" i="3"/>
  <c r="B5" i="3"/>
  <c r="B6" i="3"/>
  <c r="B7" i="3"/>
  <c r="B2" i="3"/>
  <c r="S32" i="11" l="1"/>
  <c r="T32" i="11"/>
  <c r="S25" i="11"/>
  <c r="T25" i="11"/>
  <c r="S24" i="11"/>
  <c r="T24" i="11"/>
  <c r="F2" i="13"/>
  <c r="H2" i="13" s="1"/>
  <c r="G2" i="13"/>
  <c r="S21" i="11"/>
  <c r="T21" i="11"/>
  <c r="S20" i="11"/>
  <c r="T20" i="11"/>
  <c r="S19" i="11"/>
  <c r="T19" i="11"/>
  <c r="S28" i="11"/>
  <c r="T28" i="11"/>
  <c r="S27" i="11"/>
  <c r="T27" i="11"/>
  <c r="S34" i="11"/>
  <c r="T34" i="11"/>
  <c r="S35" i="11"/>
  <c r="T35" i="11"/>
  <c r="S26" i="11"/>
  <c r="T26" i="11"/>
  <c r="S33" i="11"/>
  <c r="T33" i="11"/>
  <c r="S17" i="11"/>
  <c r="T17" i="11"/>
  <c r="S14" i="11"/>
  <c r="T14" i="11"/>
  <c r="S18" i="11"/>
  <c r="T18" i="11"/>
  <c r="S13" i="11"/>
  <c r="T13" i="11"/>
  <c r="T12" i="11"/>
  <c r="S12" i="11"/>
  <c r="T11" i="11"/>
  <c r="S11" i="11"/>
  <c r="S10" i="11"/>
  <c r="T10" i="11"/>
  <c r="S7" i="11"/>
  <c r="T7" i="11"/>
  <c r="M9" i="7"/>
  <c r="L9" i="7"/>
  <c r="M8" i="7"/>
  <c r="L8" i="7"/>
  <c r="L7" i="7"/>
  <c r="L6" i="7"/>
  <c r="M5" i="7"/>
  <c r="L5" i="7"/>
  <c r="M13" i="4"/>
  <c r="L13" i="4"/>
  <c r="M12" i="4"/>
  <c r="L12" i="4"/>
  <c r="M10" i="4"/>
  <c r="L10" i="4"/>
  <c r="M11" i="4"/>
  <c r="L11" i="4"/>
  <c r="M9" i="4"/>
  <c r="L9" i="4"/>
  <c r="M17" i="4"/>
  <c r="L17" i="4"/>
  <c r="M16" i="4"/>
  <c r="L16" i="4"/>
  <c r="M8" i="4"/>
  <c r="L8" i="4"/>
  <c r="L2" i="4"/>
  <c r="M15" i="4"/>
  <c r="L15" i="4"/>
  <c r="M3" i="4"/>
  <c r="M14" i="4"/>
  <c r="L14" i="4"/>
  <c r="M7" i="4"/>
  <c r="L7" i="4"/>
  <c r="M6" i="4"/>
  <c r="L6" i="4"/>
  <c r="M5" i="4"/>
  <c r="L5" i="4"/>
  <c r="M4" i="4"/>
  <c r="L4" i="7"/>
  <c r="L4" i="4"/>
  <c r="M2" i="4"/>
  <c r="I74" i="9" l="1"/>
  <c r="I75" i="9"/>
  <c r="K75" i="9" l="1"/>
  <c r="J75" i="9"/>
  <c r="J74" i="9"/>
  <c r="K74" i="9"/>
  <c r="I80" i="9" l="1"/>
  <c r="I81" i="9"/>
  <c r="I82" i="9"/>
  <c r="I83" i="9"/>
  <c r="I87" i="9"/>
  <c r="K87" i="9" l="1"/>
  <c r="J87" i="9"/>
  <c r="K82" i="9"/>
  <c r="J82" i="9"/>
  <c r="K81" i="9"/>
  <c r="J81" i="9"/>
  <c r="K83" i="9"/>
  <c r="J83" i="9"/>
  <c r="J80" i="9"/>
  <c r="K80" i="9"/>
  <c r="I89" i="9" l="1"/>
  <c r="K89" i="9" l="1"/>
  <c r="J89" i="9"/>
  <c r="I97" i="9" l="1"/>
  <c r="K97" i="9" l="1"/>
  <c r="J97" i="9"/>
  <c r="I86" i="9" l="1"/>
  <c r="I90" i="9"/>
  <c r="K86" i="9" l="1"/>
  <c r="J86" i="9"/>
  <c r="K90" i="9"/>
  <c r="J90" i="9"/>
  <c r="I103" i="9" l="1"/>
  <c r="I107" i="9"/>
  <c r="I108" i="9"/>
  <c r="I109" i="9"/>
  <c r="I111" i="9"/>
  <c r="K111" i="9" l="1"/>
  <c r="J111" i="9"/>
  <c r="K109" i="9"/>
  <c r="J109" i="9"/>
  <c r="K108" i="9"/>
  <c r="J108" i="9"/>
  <c r="J107" i="9"/>
  <c r="K107" i="9"/>
  <c r="J103" i="9"/>
  <c r="K103" i="9"/>
  <c r="I101" i="9" l="1"/>
  <c r="J101" i="9" l="1"/>
  <c r="K101" i="9"/>
  <c r="I115" i="9" l="1"/>
  <c r="J115" i="9" l="1"/>
  <c r="K115" i="9"/>
  <c r="I116" i="9" l="1"/>
  <c r="K116" i="9" l="1"/>
  <c r="J116" i="9"/>
  <c r="I88" i="9" l="1"/>
  <c r="I100" i="9"/>
  <c r="I102" i="9"/>
  <c r="I104" i="9"/>
  <c r="I110" i="9"/>
  <c r="I121" i="9"/>
  <c r="I122" i="9"/>
  <c r="I123" i="9"/>
  <c r="I124" i="9"/>
  <c r="I125" i="9"/>
  <c r="I128" i="9"/>
  <c r="I129" i="9"/>
  <c r="I130" i="9"/>
  <c r="K130" i="9" l="1"/>
  <c r="J130" i="9"/>
  <c r="K102" i="9"/>
  <c r="J102" i="9"/>
  <c r="J88" i="9"/>
  <c r="K88" i="9"/>
  <c r="K104" i="9"/>
  <c r="J104" i="9"/>
  <c r="K100" i="9"/>
  <c r="J100" i="9"/>
  <c r="K110" i="9"/>
  <c r="J110" i="9"/>
  <c r="K122" i="9"/>
  <c r="J122" i="9"/>
  <c r="K123" i="9"/>
  <c r="J123" i="9"/>
  <c r="J129" i="9"/>
  <c r="K129" i="9"/>
  <c r="J128" i="9"/>
  <c r="K128" i="9"/>
  <c r="K125" i="9"/>
  <c r="J125" i="9"/>
  <c r="K124" i="9"/>
  <c r="J124" i="9"/>
  <c r="K121" i="9"/>
  <c r="J121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Maxime PENE</author>
  </authors>
  <commentList>
    <comment ref="A19" authorId="0" shapeId="0" xr:uid="{CCD42651-CA1D-495C-90AD-08BDABEA244E}">
      <text>
        <r>
          <rPr>
            <b/>
            <sz val="9"/>
            <color indexed="81"/>
            <rFont val="Tahoma"/>
            <family val="2"/>
          </rPr>
          <t>Maxime PENE:</t>
        </r>
        <r>
          <rPr>
            <sz val="9"/>
            <color indexed="81"/>
            <rFont val="Tahoma"/>
            <family val="2"/>
          </rPr>
          <t xml:space="preserve">
Non trouvé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Maxime PENE</author>
  </authors>
  <commentList>
    <comment ref="F34" authorId="0" shapeId="0" xr:uid="{F00392DA-836E-4911-8CE9-7BD42D8B90E2}">
      <text>
        <r>
          <rPr>
            <b/>
            <sz val="9"/>
            <color indexed="81"/>
            <rFont val="Tahoma"/>
            <family val="2"/>
          </rPr>
          <t xml:space="preserve">Maxime PENE:
EXPORT </t>
        </r>
      </text>
    </comment>
    <comment ref="F37" authorId="0" shapeId="0" xr:uid="{00B1F58C-66D2-4BE7-86A2-318C27254718}">
      <text>
        <r>
          <rPr>
            <b/>
            <sz val="9"/>
            <color indexed="81"/>
            <rFont val="Tahoma"/>
            <family val="2"/>
          </rPr>
          <t>Maxime PENE:</t>
        </r>
        <r>
          <rPr>
            <sz val="9"/>
            <color indexed="81"/>
            <rFont val="Tahoma"/>
            <family val="2"/>
          </rPr>
          <t xml:space="preserve">
Catalogues
</t>
        </r>
      </text>
    </comment>
    <comment ref="F38" authorId="0" shapeId="0" xr:uid="{6A955F47-DE77-4EA7-AE5F-FE4407C69664}">
      <text>
        <r>
          <rPr>
            <b/>
            <sz val="9"/>
            <color indexed="81"/>
            <rFont val="Tahoma"/>
            <family val="2"/>
          </rPr>
          <t>Maxime PENE:</t>
        </r>
        <r>
          <rPr>
            <sz val="9"/>
            <color indexed="81"/>
            <rFont val="Tahoma"/>
            <family val="2"/>
          </rPr>
          <t xml:space="preserve">
Catalogues
</t>
        </r>
      </text>
    </comment>
    <comment ref="F39" authorId="0" shapeId="0" xr:uid="{98684DD1-4400-404F-8104-B540C2CF6E7C}">
      <text>
        <r>
          <rPr>
            <b/>
            <sz val="9"/>
            <color indexed="81"/>
            <rFont val="Tahoma"/>
            <family val="2"/>
          </rPr>
          <t>Maxime PENE:</t>
        </r>
        <r>
          <rPr>
            <sz val="9"/>
            <color indexed="81"/>
            <rFont val="Tahoma"/>
            <family val="2"/>
          </rPr>
          <t xml:space="preserve">
RECOMPTAGE EXPORT
</t>
        </r>
      </text>
    </comment>
    <comment ref="F48" authorId="0" shapeId="0" xr:uid="{97AF1363-CFCA-45F2-BEB2-ACB1B58D2DC6}">
      <text>
        <r>
          <rPr>
            <b/>
            <sz val="9"/>
            <color indexed="81"/>
            <rFont val="Tahoma"/>
            <family val="2"/>
          </rPr>
          <t>Maxime PENE:</t>
        </r>
        <r>
          <rPr>
            <sz val="9"/>
            <color indexed="81"/>
            <rFont val="Tahoma"/>
            <family val="2"/>
          </rPr>
          <t xml:space="preserve">
INVENTAIRE EXPORT
</t>
        </r>
      </text>
    </comment>
  </commentList>
</comments>
</file>

<file path=xl/sharedStrings.xml><?xml version="1.0" encoding="utf-8"?>
<sst xmlns="http://schemas.openxmlformats.org/spreadsheetml/2006/main" count="902" uniqueCount="124">
  <si>
    <t xml:space="preserve">Nom de la personne </t>
  </si>
  <si>
    <t>Date du jour</t>
  </si>
  <si>
    <t>Nombre de commande traitées</t>
  </si>
  <si>
    <t>Temps SCAN (En heure)</t>
  </si>
  <si>
    <t>Temps LEBELLING (En heure)</t>
  </si>
  <si>
    <t>Temps RETOUR (En heure)</t>
  </si>
  <si>
    <t>Temps RECEPTION (En heure)</t>
  </si>
  <si>
    <t>MARTIN Pascal</t>
  </si>
  <si>
    <t>JOULINS Ouafae</t>
  </si>
  <si>
    <t>ROCHMAN Arnaud</t>
  </si>
  <si>
    <t>MITROVIC Stella</t>
  </si>
  <si>
    <t>VIENNE Tom</t>
  </si>
  <si>
    <t>PREVOST Florent</t>
  </si>
  <si>
    <t>SCAN (Oui/Non)</t>
  </si>
  <si>
    <t>LABELLING (Oui/Non)</t>
  </si>
  <si>
    <t>RETOUR (Oui/Non)</t>
  </si>
  <si>
    <t>RECEPTION (Oui/Non)</t>
  </si>
  <si>
    <t>Non</t>
  </si>
  <si>
    <t>Oui</t>
  </si>
  <si>
    <t>Abs</t>
  </si>
  <si>
    <t>Commande moyenne</t>
  </si>
  <si>
    <t>Salariés</t>
  </si>
  <si>
    <t>Mois</t>
  </si>
  <si>
    <t>Année</t>
  </si>
  <si>
    <t>heure de sortie inventaire</t>
  </si>
  <si>
    <t>Heure d'envoie de l'inventaire</t>
  </si>
  <si>
    <t>Temps de traitement</t>
  </si>
  <si>
    <t>Nombre de personnes disponibles</t>
  </si>
  <si>
    <t>Nombre de ligne à traiter</t>
  </si>
  <si>
    <t>Ratio/ personne</t>
  </si>
  <si>
    <t>Date d'arrivée du vehicule</t>
  </si>
  <si>
    <t>Date de confirmation de mise en stock</t>
  </si>
  <si>
    <t>Date</t>
  </si>
  <si>
    <t>Jours</t>
  </si>
  <si>
    <t>Inventaire exceptionnel</t>
  </si>
  <si>
    <t xml:space="preserve">Ligne d'inventaire </t>
  </si>
  <si>
    <t>Ecarts à traiter</t>
  </si>
  <si>
    <t>Ecarts traités</t>
  </si>
  <si>
    <t xml:space="preserve">Ecarts non traités </t>
  </si>
  <si>
    <t>% d'exactitude</t>
  </si>
  <si>
    <t>TOTAL INVENTAIRE</t>
  </si>
  <si>
    <t>Ratio inventaire/erreurs</t>
  </si>
  <si>
    <t>Facture de la journée</t>
  </si>
  <si>
    <t>MOYENNE D'ERREUR</t>
  </si>
  <si>
    <t>Date de l'inventaire</t>
  </si>
  <si>
    <t>Temps/ référence</t>
  </si>
  <si>
    <t>Performance/ Personne</t>
  </si>
  <si>
    <t>Temps total Poste SCAN</t>
  </si>
  <si>
    <t>Temps total Poste LABELLING</t>
  </si>
  <si>
    <t>heure de sortie des écarts</t>
  </si>
  <si>
    <t>Heure d'envoie des écarts</t>
  </si>
  <si>
    <t>Performance/ Personne/référence</t>
  </si>
  <si>
    <t>Nombre de pièces</t>
  </si>
  <si>
    <t>Nombre de commandes (Release 1)</t>
  </si>
  <si>
    <t>Nombre de commandes (Release 3)</t>
  </si>
  <si>
    <t>Nombre de commandes (Release 4)</t>
  </si>
  <si>
    <t>Nombre de commandes (Release 2)</t>
  </si>
  <si>
    <t>heure de sortie</t>
  </si>
  <si>
    <t xml:space="preserve">Heure de fin </t>
  </si>
  <si>
    <t xml:space="preserve">Nombre de personnes </t>
  </si>
  <si>
    <t>Temps de production</t>
  </si>
  <si>
    <t>Nombre de commandes (Release 5)</t>
  </si>
  <si>
    <t>Nombre de produits</t>
  </si>
  <si>
    <t>Nombre de commandes (Release 6)</t>
  </si>
  <si>
    <t/>
  </si>
  <si>
    <t>Nombre de commandes (Release 7)</t>
  </si>
  <si>
    <t>TOTAL commandes</t>
  </si>
  <si>
    <t>TOTAL pièces</t>
  </si>
  <si>
    <t>Jour</t>
  </si>
  <si>
    <t>lundi</t>
  </si>
  <si>
    <t>mardi</t>
  </si>
  <si>
    <t>mercredi</t>
  </si>
  <si>
    <t>jeudi</t>
  </si>
  <si>
    <t>vendredi</t>
  </si>
  <si>
    <t>Nombre de commandes (Release 8)</t>
  </si>
  <si>
    <t>Nombre de commandes (Release 9)</t>
  </si>
  <si>
    <t>Nombre de commandes (Release 10)</t>
  </si>
  <si>
    <t>TOTAL PROD</t>
  </si>
  <si>
    <t>Moyenne de personne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</si>
  <si>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</si>
  <si>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</si>
  <si>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</si>
  <si>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</si>
  <si>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</si>
  <si>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</si>
  <si>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</si>
  <si>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</si>
  <si>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</si>
  <si>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</si>
  <si>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</si>
  <si>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</si>
  <si>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mois + année</t>
  </si>
  <si>
    <t>Mois + Année</t>
  </si>
  <si>
    <t>PICKING</t>
  </si>
  <si>
    <t>Nombre de pièces total</t>
  </si>
  <si>
    <t>Nombre de commandes à traiter</t>
  </si>
  <si>
    <t>Temps de traitement total</t>
  </si>
  <si>
    <t>Nombre de personnes moyen PICKING</t>
  </si>
  <si>
    <t>Nombre de personnes INVENTAIRE</t>
  </si>
  <si>
    <t>Nombre de lignes à traiter</t>
  </si>
  <si>
    <t>temps de traitement global</t>
  </si>
  <si>
    <t>temps de traitement/ personne</t>
  </si>
  <si>
    <t>INVENTAIRE</t>
  </si>
  <si>
    <t>ECARTS</t>
  </si>
  <si>
    <t>Nombre de personnes ECARTS</t>
  </si>
  <si>
    <t>Temps de traitement global</t>
  </si>
  <si>
    <t>Temps de traitement/ personne</t>
  </si>
  <si>
    <t xml:space="preserve"> mois </t>
  </si>
  <si>
    <t>année</t>
  </si>
  <si>
    <t>Nombre de commandes moyen/ pers</t>
  </si>
  <si>
    <t>Nombre de lignes/ pers</t>
  </si>
  <si>
    <t>Temps de traitement/ référence</t>
  </si>
  <si>
    <t xml:space="preserve"> </t>
  </si>
  <si>
    <t xml:space="preserve">Mois </t>
  </si>
  <si>
    <t>Taux de réussite</t>
  </si>
  <si>
    <t>Temps de production/C°/pers</t>
  </si>
  <si>
    <t>Temps moyen par personne</t>
  </si>
  <si>
    <t>Nombre de KF rentrés en stock</t>
  </si>
  <si>
    <t>Nombre de KF rentrés à temps</t>
  </si>
  <si>
    <t>Nombre de KF rentrés en retard</t>
  </si>
  <si>
    <t>Nombre de pièces rentrées en stock</t>
  </si>
  <si>
    <t>Durée du traitement en Heure</t>
  </si>
  <si>
    <t>N° réception</t>
  </si>
  <si>
    <t>Nombre d'heures réel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</si>
</sst>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-F400]h:mm:ss\ AM/PM"/>
    <numFmt numFmtId="165" formatCode="General&quot; Références&quot;"/>
    <numFmt numFmtId="166" formatCode="0&quot; réf./Pers&quot;"/>
    <numFmt numFmtId="167" formatCode="&quot;KF-&quot;General&quot;-23&quot;"/>
    <numFmt numFmtId="168" formatCode="[hh]:mm"/>
    <numFmt numFmtId="169" formatCode="#,##0.00\ &quot;€&quot;"/>
    <numFmt numFmtId="170" formatCode="[$-40C]mmmm\-yy;@"/>
    <numFmt numFmtId="171" formatCode="0.0"/>
    <numFmt numFmtId="172" formatCode="[h]:mm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303030"/>
      <name val="Roboto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48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lightDown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Dashed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Dashed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5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4" fontId="0" fillId="0" borderId="5" xfId="0" applyNumberFormat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7" borderId="0" xfId="0" applyFill="1"/>
    <xf numFmtId="22" fontId="0" fillId="7" borderId="0" xfId="0" applyNumberFormat="1" applyFill="1" applyAlignment="1">
      <alignment horizontal="center"/>
    </xf>
    <xf numFmtId="0" fontId="2" fillId="7" borderId="1" xfId="0" applyFont="1" applyFill="1" applyBorder="1" applyAlignment="1">
      <alignment horizontal="center" vertical="center" textRotation="48"/>
    </xf>
    <xf numFmtId="0" fontId="2" fillId="7" borderId="23" xfId="0" applyFont="1" applyFill="1" applyBorder="1" applyAlignment="1">
      <alignment horizontal="center" vertical="center" textRotation="48" wrapText="1"/>
    </xf>
    <xf numFmtId="0" fontId="2" fillId="7" borderId="13" xfId="0" applyFont="1" applyFill="1" applyBorder="1" applyAlignment="1">
      <alignment horizontal="center" vertical="center" textRotation="48"/>
    </xf>
    <xf numFmtId="0" fontId="2" fillId="7" borderId="13" xfId="0" applyFont="1" applyFill="1" applyBorder="1" applyAlignment="1">
      <alignment horizontal="center" vertical="center" textRotation="48" wrapText="1"/>
    </xf>
    <xf numFmtId="0" fontId="2" fillId="7" borderId="1" xfId="0" applyFont="1" applyFill="1" applyBorder="1" applyAlignment="1">
      <alignment horizontal="center" vertical="center" textRotation="48" wrapText="1"/>
    </xf>
    <xf numFmtId="0" fontId="0" fillId="7" borderId="0" xfId="0" applyFill="1" applyAlignment="1">
      <alignment wrapText="1"/>
    </xf>
    <xf numFmtId="10" fontId="0" fillId="7" borderId="1" xfId="1" applyNumberFormat="1" applyFont="1" applyFill="1" applyBorder="1" applyAlignment="1">
      <alignment horizontal="center" vertical="center"/>
    </xf>
    <xf numFmtId="15" fontId="0" fillId="7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3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9" fontId="0" fillId="7" borderId="13" xfId="1" applyFont="1" applyFill="1" applyBorder="1" applyAlignment="1">
      <alignment horizontal="center"/>
    </xf>
    <xf numFmtId="10" fontId="0" fillId="7" borderId="1" xfId="1" applyNumberFormat="1" applyFont="1" applyFill="1" applyBorder="1" applyAlignment="1">
      <alignment horizontal="center"/>
    </xf>
    <xf numFmtId="15" fontId="0" fillId="8" borderId="1" xfId="0" applyNumberFormat="1" applyFill="1" applyBorder="1" applyAlignment="1">
      <alignment horizontal="center"/>
    </xf>
    <xf numFmtId="9" fontId="0" fillId="8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164" fontId="0" fillId="0" borderId="30" xfId="0" applyNumberFormat="1" applyBorder="1"/>
    <xf numFmtId="0" fontId="0" fillId="0" borderId="13" xfId="0" applyBorder="1"/>
    <xf numFmtId="0" fontId="0" fillId="9" borderId="31" xfId="0" applyFill="1" applyBorder="1" applyAlignment="1">
      <alignment horizontal="center" vertical="center" wrapText="1"/>
    </xf>
    <xf numFmtId="0" fontId="0" fillId="9" borderId="32" xfId="0" applyFill="1" applyBorder="1" applyAlignment="1">
      <alignment horizontal="center" vertical="center" wrapText="1"/>
    </xf>
    <xf numFmtId="0" fontId="0" fillId="9" borderId="6" xfId="0" applyFill="1" applyBorder="1"/>
    <xf numFmtId="0" fontId="0" fillId="9" borderId="13" xfId="0" applyFill="1" applyBorder="1"/>
    <xf numFmtId="0" fontId="0" fillId="9" borderId="1" xfId="0" applyFill="1" applyBorder="1"/>
    <xf numFmtId="164" fontId="0" fillId="9" borderId="30" xfId="0" applyNumberFormat="1" applyFill="1" applyBorder="1"/>
    <xf numFmtId="0" fontId="0" fillId="9" borderId="1" xfId="0" applyFill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164" fontId="0" fillId="9" borderId="30" xfId="0" applyNumberFormat="1" applyFill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0" fillId="9" borderId="1" xfId="0" applyNumberFormat="1" applyFill="1" applyBorder="1" applyAlignment="1">
      <alignment horizontal="center"/>
    </xf>
    <xf numFmtId="0" fontId="0" fillId="10" borderId="35" xfId="0" applyFill="1" applyBorder="1" applyAlignment="1">
      <alignment horizontal="center" vertical="center" wrapText="1"/>
    </xf>
    <xf numFmtId="0" fontId="0" fillId="10" borderId="26" xfId="0" applyFill="1" applyBorder="1" applyAlignment="1">
      <alignment horizontal="center"/>
    </xf>
    <xf numFmtId="0" fontId="0" fillId="10" borderId="36" xfId="0" applyFill="1" applyBorder="1" applyAlignment="1">
      <alignment horizontal="center" vertical="center" wrapText="1"/>
    </xf>
    <xf numFmtId="0" fontId="0" fillId="10" borderId="25" xfId="0" applyFill="1" applyBorder="1" applyAlignment="1">
      <alignment horizontal="center"/>
    </xf>
    <xf numFmtId="0" fontId="3" fillId="7" borderId="0" xfId="0" applyFont="1" applyFill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0" fillId="8" borderId="23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2" fillId="7" borderId="15" xfId="0" applyFont="1" applyFill="1" applyBorder="1" applyAlignment="1">
      <alignment horizontal="center" vertical="center" textRotation="48" wrapText="1"/>
    </xf>
    <xf numFmtId="0" fontId="0" fillId="7" borderId="37" xfId="0" applyFill="1" applyBorder="1" applyAlignment="1">
      <alignment horizontal="center"/>
    </xf>
    <xf numFmtId="0" fontId="0" fillId="8" borderId="38" xfId="0" applyFill="1" applyBorder="1" applyAlignment="1">
      <alignment horizontal="center"/>
    </xf>
    <xf numFmtId="0" fontId="0" fillId="7" borderId="39" xfId="0" applyFill="1" applyBorder="1" applyAlignment="1">
      <alignment horizontal="center"/>
    </xf>
    <xf numFmtId="0" fontId="0" fillId="7" borderId="40" xfId="0" applyFill="1" applyBorder="1" applyAlignment="1">
      <alignment horizontal="center"/>
    </xf>
    <xf numFmtId="0" fontId="2" fillId="7" borderId="16" xfId="0" applyFont="1" applyFill="1" applyBorder="1" applyAlignment="1">
      <alignment horizontal="center" vertical="center" textRotation="48" wrapText="1"/>
    </xf>
    <xf numFmtId="0" fontId="2" fillId="7" borderId="16" xfId="0" applyFont="1" applyFill="1" applyBorder="1" applyAlignment="1">
      <alignment horizontal="center" vertical="center" textRotation="48"/>
    </xf>
    <xf numFmtId="0" fontId="2" fillId="7" borderId="17" xfId="0" applyFont="1" applyFill="1" applyBorder="1" applyAlignment="1">
      <alignment horizontal="center" vertical="center" textRotation="48" wrapText="1"/>
    </xf>
    <xf numFmtId="0" fontId="0" fillId="7" borderId="3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41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164" fontId="0" fillId="10" borderId="25" xfId="0" applyNumberFormat="1" applyFill="1" applyBorder="1" applyAlignment="1">
      <alignment horizontal="center"/>
    </xf>
    <xf numFmtId="169" fontId="0" fillId="7" borderId="1" xfId="0" applyNumberFormat="1" applyFill="1" applyBorder="1" applyAlignment="1">
      <alignment horizontal="center"/>
    </xf>
    <xf numFmtId="1" fontId="0" fillId="10" borderId="25" xfId="0" applyNumberFormat="1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43" xfId="0" applyFill="1" applyBorder="1"/>
    <xf numFmtId="170" fontId="0" fillId="7" borderId="42" xfId="0" applyNumberFormat="1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14" fontId="0" fillId="7" borderId="0" xfId="0" applyNumberFormat="1" applyFill="1"/>
    <xf numFmtId="0" fontId="8" fillId="7" borderId="0" xfId="0" applyFont="1" applyFill="1"/>
    <xf numFmtId="0" fontId="9" fillId="7" borderId="1" xfId="0" applyFont="1" applyFill="1" applyBorder="1" applyAlignment="1">
      <alignment horizontal="center" vertical="center" wrapText="1"/>
    </xf>
    <xf numFmtId="14" fontId="0" fillId="7" borderId="1" xfId="0" applyNumberFormat="1" applyFill="1" applyBorder="1"/>
    <xf numFmtId="0" fontId="8" fillId="7" borderId="1" xfId="0" applyFont="1" applyFill="1" applyBorder="1" applyAlignment="1">
      <alignment horizontal="center"/>
    </xf>
    <xf numFmtId="0" fontId="10" fillId="7" borderId="0" xfId="0" applyFont="1" applyFill="1" applyAlignment="1">
      <alignment vertical="center"/>
    </xf>
    <xf numFmtId="0" fontId="9" fillId="7" borderId="23" xfId="0" applyFont="1" applyFill="1" applyBorder="1" applyAlignment="1">
      <alignment horizontal="center" vertical="center" wrapText="1"/>
    </xf>
    <xf numFmtId="0" fontId="8" fillId="7" borderId="23" xfId="0" applyFont="1" applyFill="1" applyBorder="1" applyAlignment="1">
      <alignment horizontal="center"/>
    </xf>
    <xf numFmtId="0" fontId="0" fillId="12" borderId="6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0" fillId="12" borderId="9" xfId="0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164" fontId="0" fillId="12" borderId="1" xfId="0" applyNumberFormat="1" applyFill="1" applyBorder="1" applyAlignment="1">
      <alignment horizontal="center"/>
    </xf>
    <xf numFmtId="0" fontId="0" fillId="11" borderId="3" xfId="0" applyFill="1" applyBorder="1" applyAlignment="1">
      <alignment horizontal="center" vertical="center" wrapText="1"/>
    </xf>
    <xf numFmtId="0" fontId="0" fillId="11" borderId="5" xfId="0" applyFill="1" applyBorder="1" applyAlignment="1">
      <alignment horizontal="center" vertical="center" wrapText="1"/>
    </xf>
    <xf numFmtId="0" fontId="0" fillId="11" borderId="4" xfId="0" applyFill="1" applyBorder="1" applyAlignment="1">
      <alignment horizontal="center" vertical="center" wrapText="1"/>
    </xf>
    <xf numFmtId="164" fontId="0" fillId="12" borderId="9" xfId="0" applyNumberFormat="1" applyFill="1" applyBorder="1" applyAlignment="1">
      <alignment horizontal="center"/>
    </xf>
    <xf numFmtId="1" fontId="0" fillId="12" borderId="7" xfId="0" applyNumberFormat="1" applyFill="1" applyBorder="1" applyAlignment="1">
      <alignment horizontal="center"/>
    </xf>
    <xf numFmtId="1" fontId="0" fillId="12" borderId="10" xfId="0" applyNumberFormat="1" applyFill="1" applyBorder="1" applyAlignment="1">
      <alignment horizontal="center"/>
    </xf>
    <xf numFmtId="0" fontId="0" fillId="13" borderId="3" xfId="0" applyFill="1" applyBorder="1" applyAlignment="1">
      <alignment horizontal="center" vertical="center" wrapText="1"/>
    </xf>
    <xf numFmtId="0" fontId="0" fillId="13" borderId="4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13" borderId="28" xfId="0" applyFill="1" applyBorder="1" applyAlignment="1">
      <alignment horizontal="center" vertical="center" wrapText="1"/>
    </xf>
    <xf numFmtId="1" fontId="0" fillId="9" borderId="23" xfId="0" applyNumberFormat="1" applyFill="1" applyBorder="1" applyAlignment="1">
      <alignment horizontal="center"/>
    </xf>
    <xf numFmtId="1" fontId="0" fillId="9" borderId="29" xfId="0" applyNumberFormat="1" applyFill="1" applyBorder="1" applyAlignment="1">
      <alignment horizontal="center"/>
    </xf>
    <xf numFmtId="0" fontId="0" fillId="14" borderId="3" xfId="0" applyFill="1" applyBorder="1" applyAlignment="1">
      <alignment horizontal="center" vertical="center" wrapText="1"/>
    </xf>
    <xf numFmtId="0" fontId="0" fillId="14" borderId="4" xfId="0" applyFill="1" applyBorder="1" applyAlignment="1">
      <alignment horizontal="center" vertical="center" wrapText="1"/>
    </xf>
    <xf numFmtId="0" fontId="0" fillId="14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164" fontId="0" fillId="5" borderId="9" xfId="0" applyNumberFormat="1" applyFill="1" applyBorder="1" applyAlignment="1">
      <alignment horizontal="center"/>
    </xf>
    <xf numFmtId="164" fontId="0" fillId="9" borderId="1" xfId="0" applyNumberForma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164" fontId="0" fillId="9" borderId="9" xfId="0" applyNumberFormat="1" applyFill="1" applyBorder="1" applyAlignment="1">
      <alignment horizontal="center"/>
    </xf>
    <xf numFmtId="171" fontId="0" fillId="12" borderId="6" xfId="0" applyNumberFormat="1" applyFill="1" applyBorder="1" applyAlignment="1">
      <alignment horizontal="center" vertical="center"/>
    </xf>
    <xf numFmtId="22" fontId="0" fillId="7" borderId="1" xfId="0" applyNumberFormat="1" applyFill="1" applyBorder="1" applyAlignment="1">
      <alignment horizontal="center"/>
    </xf>
    <xf numFmtId="0" fontId="0" fillId="4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2" fontId="0" fillId="5" borderId="4" xfId="0" applyNumberFormat="1" applyFill="1" applyBorder="1" applyAlignment="1">
      <alignment horizontal="center" vertical="center" wrapText="1"/>
    </xf>
    <xf numFmtId="167" fontId="0" fillId="7" borderId="6" xfId="0" applyNumberFormat="1" applyFill="1" applyBorder="1"/>
    <xf numFmtId="0" fontId="0" fillId="7" borderId="0" xfId="0" applyFill="1" applyAlignment="1">
      <alignment vertical="center"/>
    </xf>
    <xf numFmtId="0" fontId="0" fillId="7" borderId="52" xfId="0" applyFill="1" applyBorder="1" applyAlignment="1">
      <alignment horizontal="center" vertical="center"/>
    </xf>
    <xf numFmtId="0" fontId="0" fillId="7" borderId="53" xfId="0" applyFill="1" applyBorder="1" applyAlignment="1">
      <alignment horizontal="center" vertical="center"/>
    </xf>
    <xf numFmtId="0" fontId="0" fillId="7" borderId="54" xfId="0" applyFill="1" applyBorder="1" applyAlignment="1">
      <alignment horizontal="center" vertical="center"/>
    </xf>
    <xf numFmtId="0" fontId="0" fillId="7" borderId="55" xfId="0" applyFill="1" applyBorder="1" applyAlignment="1">
      <alignment horizontal="center" vertical="center"/>
    </xf>
    <xf numFmtId="0" fontId="0" fillId="7" borderId="56" xfId="0" applyFill="1" applyBorder="1" applyAlignment="1">
      <alignment horizontal="center" vertical="center" wrapText="1"/>
    </xf>
    <xf numFmtId="0" fontId="0" fillId="7" borderId="57" xfId="0" applyFill="1" applyBorder="1" applyAlignment="1">
      <alignment horizontal="center" vertical="center" wrapText="1"/>
    </xf>
    <xf numFmtId="0" fontId="0" fillId="7" borderId="58" xfId="0" applyFill="1" applyBorder="1" applyAlignment="1">
      <alignment horizontal="center" vertical="center" wrapText="1"/>
    </xf>
    <xf numFmtId="10" fontId="0" fillId="7" borderId="51" xfId="0" applyNumberFormat="1" applyFill="1" applyBorder="1" applyAlignment="1">
      <alignment horizontal="center" vertical="center"/>
    </xf>
    <xf numFmtId="164" fontId="0" fillId="9" borderId="59" xfId="0" applyNumberFormat="1" applyFill="1" applyBorder="1" applyAlignment="1">
      <alignment horizontal="center"/>
    </xf>
    <xf numFmtId="164" fontId="0" fillId="0" borderId="59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9" borderId="37" xfId="0" applyFill="1" applyBorder="1" applyAlignment="1">
      <alignment horizontal="center"/>
    </xf>
    <xf numFmtId="0" fontId="0" fillId="9" borderId="59" xfId="0" applyFill="1" applyBorder="1" applyAlignment="1">
      <alignment horizontal="center"/>
    </xf>
    <xf numFmtId="0" fontId="0" fillId="9" borderId="30" xfId="0" applyFill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30" xfId="0" applyBorder="1" applyAlignment="1">
      <alignment horizontal="center"/>
    </xf>
    <xf numFmtId="20" fontId="0" fillId="0" borderId="30" xfId="0" applyNumberFormat="1" applyBorder="1" applyAlignment="1">
      <alignment horizontal="center"/>
    </xf>
    <xf numFmtId="20" fontId="0" fillId="9" borderId="30" xfId="0" applyNumberFormat="1" applyFill="1" applyBorder="1" applyAlignment="1">
      <alignment horizontal="center"/>
    </xf>
    <xf numFmtId="164" fontId="0" fillId="10" borderId="60" xfId="0" applyNumberFormat="1" applyFill="1" applyBorder="1" applyAlignment="1">
      <alignment horizontal="center"/>
    </xf>
    <xf numFmtId="171" fontId="0" fillId="12" borderId="8" xfId="0" applyNumberFormat="1" applyFill="1" applyBorder="1" applyAlignment="1">
      <alignment horizontal="center" vertical="center"/>
    </xf>
    <xf numFmtId="20" fontId="0" fillId="0" borderId="6" xfId="0" applyNumberFormat="1" applyBorder="1" applyAlignment="1">
      <alignment horizontal="center"/>
    </xf>
    <xf numFmtId="0" fontId="0" fillId="15" borderId="6" xfId="0" applyFill="1" applyBorder="1" applyAlignment="1">
      <alignment horizontal="center"/>
    </xf>
    <xf numFmtId="0" fontId="0" fillId="15" borderId="13" xfId="0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164" fontId="0" fillId="15" borderId="30" xfId="0" applyNumberFormat="1" applyFill="1" applyBorder="1" applyAlignment="1">
      <alignment horizontal="center"/>
    </xf>
    <xf numFmtId="164" fontId="0" fillId="15" borderId="59" xfId="0" applyNumberFormat="1" applyFill="1" applyBorder="1" applyAlignment="1">
      <alignment horizontal="center"/>
    </xf>
    <xf numFmtId="20" fontId="0" fillId="15" borderId="1" xfId="0" applyNumberFormat="1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5" xfId="0" applyFill="1" applyBorder="1" applyAlignment="1">
      <alignment horizontal="center"/>
    </xf>
    <xf numFmtId="164" fontId="0" fillId="15" borderId="25" xfId="0" applyNumberFormat="1" applyFill="1" applyBorder="1" applyAlignment="1">
      <alignment horizontal="center"/>
    </xf>
    <xf numFmtId="1" fontId="0" fillId="15" borderId="25" xfId="0" applyNumberFormat="1" applyFill="1" applyBorder="1" applyAlignment="1">
      <alignment horizontal="center"/>
    </xf>
    <xf numFmtId="164" fontId="0" fillId="15" borderId="60" xfId="0" applyNumberFormat="1" applyFill="1" applyBorder="1" applyAlignment="1">
      <alignment horizontal="center"/>
    </xf>
    <xf numFmtId="22" fontId="0" fillId="5" borderId="28" xfId="0" applyNumberFormat="1" applyFill="1" applyBorder="1" applyAlignment="1">
      <alignment horizontal="center" vertical="center" wrapText="1"/>
    </xf>
    <xf numFmtId="22" fontId="0" fillId="7" borderId="23" xfId="0" applyNumberFormat="1" applyFill="1" applyBorder="1" applyAlignment="1">
      <alignment horizontal="center"/>
    </xf>
    <xf numFmtId="20" fontId="0" fillId="7" borderId="0" xfId="0" applyNumberFormat="1" applyFill="1"/>
    <xf numFmtId="0" fontId="11" fillId="7" borderId="0" xfId="0" applyFont="1" applyFill="1"/>
    <xf numFmtId="0" fontId="10" fillId="11" borderId="24" xfId="0" applyFont="1" applyFill="1" applyBorder="1" applyAlignment="1">
      <alignment horizontal="center" vertical="center"/>
    </xf>
    <xf numFmtId="0" fontId="10" fillId="11" borderId="46" xfId="0" applyFont="1" applyFill="1" applyBorder="1" applyAlignment="1">
      <alignment horizontal="center" vertical="center"/>
    </xf>
    <xf numFmtId="0" fontId="10" fillId="11" borderId="47" xfId="0" applyFont="1" applyFill="1" applyBorder="1" applyAlignment="1">
      <alignment horizontal="center" vertical="center"/>
    </xf>
    <xf numFmtId="0" fontId="10" fillId="11" borderId="45" xfId="0" applyFont="1" applyFill="1" applyBorder="1" applyAlignment="1">
      <alignment horizontal="center" vertical="center"/>
    </xf>
    <xf numFmtId="0" fontId="10" fillId="11" borderId="0" xfId="0" applyFont="1" applyFill="1" applyAlignment="1">
      <alignment horizontal="center" vertical="center"/>
    </xf>
    <xf numFmtId="0" fontId="10" fillId="11" borderId="48" xfId="0" applyFont="1" applyFill="1" applyBorder="1" applyAlignment="1">
      <alignment horizontal="center" vertical="center"/>
    </xf>
    <xf numFmtId="0" fontId="10" fillId="13" borderId="24" xfId="0" applyFont="1" applyFill="1" applyBorder="1" applyAlignment="1">
      <alignment horizontal="center" vertical="center"/>
    </xf>
    <xf numFmtId="0" fontId="10" fillId="13" borderId="46" xfId="0" applyFont="1" applyFill="1" applyBorder="1" applyAlignment="1">
      <alignment horizontal="center" vertical="center"/>
    </xf>
    <xf numFmtId="0" fontId="10" fillId="13" borderId="47" xfId="0" applyFont="1" applyFill="1" applyBorder="1" applyAlignment="1">
      <alignment horizontal="center" vertical="center"/>
    </xf>
    <xf numFmtId="0" fontId="10" fillId="13" borderId="45" xfId="0" applyFont="1" applyFill="1" applyBorder="1" applyAlignment="1">
      <alignment horizontal="center" vertical="center"/>
    </xf>
    <xf numFmtId="0" fontId="10" fillId="13" borderId="0" xfId="0" applyFont="1" applyFill="1" applyAlignment="1">
      <alignment horizontal="center" vertical="center"/>
    </xf>
    <xf numFmtId="0" fontId="10" fillId="13" borderId="48" xfId="0" applyFont="1" applyFill="1" applyBorder="1" applyAlignment="1">
      <alignment horizontal="center" vertical="center"/>
    </xf>
    <xf numFmtId="0" fontId="10" fillId="14" borderId="24" xfId="0" applyFont="1" applyFill="1" applyBorder="1" applyAlignment="1">
      <alignment horizontal="center" vertical="center"/>
    </xf>
    <xf numFmtId="0" fontId="10" fillId="14" borderId="46" xfId="0" applyFont="1" applyFill="1" applyBorder="1" applyAlignment="1">
      <alignment horizontal="center" vertical="center"/>
    </xf>
    <xf numFmtId="0" fontId="10" fillId="14" borderId="47" xfId="0" applyFont="1" applyFill="1" applyBorder="1" applyAlignment="1">
      <alignment horizontal="center" vertical="center"/>
    </xf>
    <xf numFmtId="0" fontId="10" fillId="14" borderId="49" xfId="0" applyFont="1" applyFill="1" applyBorder="1" applyAlignment="1">
      <alignment horizontal="center" vertical="center"/>
    </xf>
    <xf numFmtId="0" fontId="10" fillId="14" borderId="50" xfId="0" applyFont="1" applyFill="1" applyBorder="1" applyAlignment="1">
      <alignment horizontal="center" vertical="center"/>
    </xf>
    <xf numFmtId="0" fontId="10" fillId="14" borderId="51" xfId="0" applyFont="1" applyFill="1" applyBorder="1" applyAlignment="1">
      <alignment horizontal="center" vertical="center"/>
    </xf>
    <xf numFmtId="0" fontId="0" fillId="7" borderId="6" xfId="0" applyNumberFormat="1" applyFill="1" applyBorder="1"/>
    <xf numFmtId="0" fontId="0" fillId="6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8" fontId="0" fillId="7" borderId="1" xfId="0" applyNumberFormat="1" applyFill="1" applyBorder="1"/>
    <xf numFmtId="172" fontId="0" fillId="0" borderId="1" xfId="0" applyNumberFormat="1" applyBorder="1"/>
    <xf numFmtId="14" fontId="0" fillId="0" borderId="1" xfId="0" applyNumberFormat="1" applyBorder="1"/>
  </cellXfs>
  <cellStyles count="2">
    <cellStyle name="Normal" xfId="0" builtinId="0"/>
    <cellStyle name="Pourcentage" xfId="1" builtinId="5"/>
  </cellStyles>
  <dxfs count="46">
    <dxf>
      <fill>
        <patternFill patternType="mediumGray">
          <fgColor theme="0" tint="-0.499984740745262"/>
        </patternFill>
      </fill>
    </dxf>
    <dxf>
      <fill>
        <patternFill patternType="mediumGray">
          <fgColor theme="0" tint="-0.499984740745262"/>
        </patternFill>
      </fill>
    </dxf>
    <dxf>
      <border>
        <bottom style="dashed">
          <color rgb="FFFF0000"/>
        </bottom>
        <vertical/>
        <horizontal/>
      </border>
    </dxf>
    <dxf>
      <fill>
        <patternFill patternType="lightDown"/>
      </fill>
    </dxf>
    <dxf>
      <fill>
        <patternFill patternType="lightDown"/>
      </fill>
    </dxf>
    <dxf>
      <border>
        <bottom style="dashed">
          <color rgb="FFFF0000"/>
        </bottom>
        <vertical/>
        <horizontal/>
      </border>
    </dxf>
    <dxf>
      <fill>
        <patternFill patternType="lightDown"/>
      </fill>
    </dxf>
    <dxf>
      <fill>
        <patternFill patternType="lightDown"/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border>
        <bottom style="dashed">
          <color rgb="FFFF0000"/>
        </bottom>
        <vertical/>
        <horizontal/>
      </border>
    </dxf>
    <dxf>
      <fill>
        <patternFill patternType="lightDown"/>
      </fill>
    </dxf>
    <dxf>
      <fill>
        <patternFill patternType="lightDown"/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 patternType="lightDown">
          <f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lightDown">
          <fgColor rgb="FFFF0000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KF</a:t>
            </a:r>
            <a:r>
              <a:rPr lang="fr-FR" baseline="0"/>
              <a:t> entrants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explosion val="17"/>
          <c:dPt>
            <c:idx val="0"/>
            <c:bubble3D val="0"/>
            <c:explosion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530-40AC-850C-675865677EE4}"/>
              </c:ext>
            </c:extLst>
          </c:dPt>
          <c:dPt>
            <c:idx val="1"/>
            <c:bubble3D val="0"/>
            <c:explosion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530-40AC-850C-675865677EE4}"/>
              </c:ext>
            </c:extLst>
          </c:dPt>
          <c:dLbls>
            <c:dLbl>
              <c:idx val="0"/>
              <c:layout>
                <c:manualLayout>
                  <c:x val="0.12857920237072781"/>
                  <c:y val="-0.10365679899768634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530-40AC-850C-675865677EE4}"/>
                </c:ext>
              </c:extLst>
            </c:dLbl>
            <c:dLbl>
              <c:idx val="1"/>
              <c:layout>
                <c:manualLayout>
                  <c:x val="-7.5472102207040995E-2"/>
                  <c:y val="2.5683374943985659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530-40AC-850C-675865677E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'Données Entrée en stock'!$F$1:$G$1</c:f>
              <c:strCache>
                <c:ptCount val="2"/>
                <c:pt idx="0">
                  <c:v>Nombre de KF rentrés à temps</c:v>
                </c:pt>
                <c:pt idx="1">
                  <c:v>Nombre de KF rentrés en retard</c:v>
                </c:pt>
              </c:strCache>
            </c:strRef>
          </c:cat>
          <c:val>
            <c:numRef>
              <c:f>'Données Entrée en stock'!$F$2:$G$2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0-40AC-850C-675865677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</xdr:colOff>
      <xdr:row>2</xdr:row>
      <xdr:rowOff>27622</xdr:rowOff>
    </xdr:from>
    <xdr:to>
      <xdr:col>2</xdr:col>
      <xdr:colOff>967740</xdr:colOff>
      <xdr:row>11</xdr:row>
      <xdr:rowOff>126682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8F7C8BD-5D24-AFD8-E45D-0F1ECFFA84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0</xdr:row>
      <xdr:rowOff>57150</xdr:rowOff>
    </xdr:from>
    <xdr:to>
      <xdr:col>0</xdr:col>
      <xdr:colOff>847725</xdr:colOff>
      <xdr:row>0</xdr:row>
      <xdr:rowOff>152400</xdr:rowOff>
    </xdr:to>
    <xdr:sp macro="" textlink="">
      <xdr:nvSpPr>
        <xdr:cNvPr id="2" name="Flèche : droite 1">
          <a:extLst>
            <a:ext uri="{FF2B5EF4-FFF2-40B4-BE49-F238E27FC236}">
              <a16:creationId xmlns:a16="http://schemas.microsoft.com/office/drawing/2014/main" id="{546045A8-BB57-4C9E-B690-60D0D8B94E9D}"/>
            </a:ext>
          </a:extLst>
        </xdr:cNvPr>
        <xdr:cNvSpPr/>
      </xdr:nvSpPr>
      <xdr:spPr>
        <a:xfrm>
          <a:off x="542925" y="57150"/>
          <a:ext cx="304800" cy="9525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542925</xdr:colOff>
      <xdr:row>1</xdr:row>
      <xdr:rowOff>57150</xdr:rowOff>
    </xdr:from>
    <xdr:to>
      <xdr:col>0</xdr:col>
      <xdr:colOff>847725</xdr:colOff>
      <xdr:row>1</xdr:row>
      <xdr:rowOff>152400</xdr:rowOff>
    </xdr:to>
    <xdr:sp macro="" textlink="">
      <xdr:nvSpPr>
        <xdr:cNvPr id="3" name="Flèche : droite 2">
          <a:extLst>
            <a:ext uri="{FF2B5EF4-FFF2-40B4-BE49-F238E27FC236}">
              <a16:creationId xmlns:a16="http://schemas.microsoft.com/office/drawing/2014/main" id="{2F2B1A95-CC73-0785-9722-E93BFEB5D7D8}"/>
            </a:ext>
          </a:extLst>
        </xdr:cNvPr>
        <xdr:cNvSpPr/>
      </xdr:nvSpPr>
      <xdr:spPr>
        <a:xfrm>
          <a:off x="542925" y="257175"/>
          <a:ext cx="304800" cy="9525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xime.pene\Downloads\test-entree-en-stock-2.xlsx" TargetMode="External"/><Relationship Id="rId1" Type="http://schemas.openxmlformats.org/officeDocument/2006/relationships/externalLinkPath" Target="file:///C:\Users\maxime.pene\Downloads\test-entree-en-stock-2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emservicesgroup-my.sharepoint.com/personal/maxime_pene_oemservices_aero/Documents/Bureau/Activit&#233;%20KEYENCE/Facturation%20KEYENCE/Documents%20Facturation/Facturation%20KEYENCE%20.xlsm" TargetMode="External"/><Relationship Id="rId1" Type="http://schemas.openxmlformats.org/officeDocument/2006/relationships/externalLinkPath" Target="Activit&#233;%20KEYENCE/Facturation%20KEYENCE/Documents%20Facturation/Facturation%20KEYENCE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euil1"/>
      <sheetName val="Jours fériés"/>
    </sheetNames>
    <sheetDataSet>
      <sheetData sheetId="0"/>
      <sheetData sheetId="1">
        <row r="4">
          <cell r="B4">
            <v>44927</v>
          </cell>
        </row>
        <row r="5">
          <cell r="B5">
            <v>45025</v>
          </cell>
        </row>
        <row r="6">
          <cell r="B6">
            <v>45026</v>
          </cell>
        </row>
        <row r="7">
          <cell r="B7">
            <v>45047</v>
          </cell>
        </row>
        <row r="8">
          <cell r="B8">
            <v>45054</v>
          </cell>
        </row>
        <row r="9">
          <cell r="B9">
            <v>45064</v>
          </cell>
        </row>
        <row r="10">
          <cell r="B10">
            <v>45074</v>
          </cell>
        </row>
        <row r="11">
          <cell r="B11">
            <v>45075</v>
          </cell>
        </row>
        <row r="12">
          <cell r="B12">
            <v>45121</v>
          </cell>
        </row>
        <row r="13">
          <cell r="B13">
            <v>45153</v>
          </cell>
        </row>
        <row r="14">
          <cell r="B14">
            <v>45231</v>
          </cell>
        </row>
        <row r="15">
          <cell r="B15">
            <v>45241</v>
          </cell>
        </row>
        <row r="16">
          <cell r="B16">
            <v>45285</v>
          </cell>
        </row>
        <row r="17">
          <cell r="B17">
            <v>45292</v>
          </cell>
        </row>
        <row r="18">
          <cell r="B18">
            <v>45389</v>
          </cell>
        </row>
        <row r="19">
          <cell r="B19">
            <v>45390</v>
          </cell>
        </row>
        <row r="20">
          <cell r="B20">
            <v>45413</v>
          </cell>
        </row>
        <row r="21">
          <cell r="B21">
            <v>45420</v>
          </cell>
        </row>
        <row r="22">
          <cell r="B22">
            <v>45428</v>
          </cell>
        </row>
        <row r="23">
          <cell r="B23">
            <v>45438</v>
          </cell>
        </row>
        <row r="24">
          <cell r="B24">
            <v>45439</v>
          </cell>
        </row>
        <row r="25">
          <cell r="B25">
            <v>45487</v>
          </cell>
        </row>
        <row r="26">
          <cell r="B26">
            <v>45519</v>
          </cell>
        </row>
        <row r="27">
          <cell r="B27">
            <v>45597</v>
          </cell>
        </row>
        <row r="28">
          <cell r="B28">
            <v>45607</v>
          </cell>
        </row>
        <row r="29">
          <cell r="B29">
            <v>45651</v>
          </cell>
        </row>
        <row r="30">
          <cell r="B30">
            <v>45658</v>
          </cell>
        </row>
        <row r="31">
          <cell r="B31">
            <v>45746</v>
          </cell>
        </row>
        <row r="32">
          <cell r="B32">
            <v>45747</v>
          </cell>
        </row>
        <row r="33">
          <cell r="B33">
            <v>45778</v>
          </cell>
        </row>
        <row r="34">
          <cell r="B34">
            <v>45785</v>
          </cell>
        </row>
        <row r="35">
          <cell r="B35">
            <v>45785</v>
          </cell>
        </row>
        <row r="36">
          <cell r="B36">
            <v>45795</v>
          </cell>
        </row>
        <row r="37">
          <cell r="B37">
            <v>45796</v>
          </cell>
        </row>
        <row r="38">
          <cell r="B38">
            <v>45852</v>
          </cell>
        </row>
        <row r="39">
          <cell r="B39">
            <v>45884</v>
          </cell>
        </row>
        <row r="40">
          <cell r="B40">
            <v>45962</v>
          </cell>
        </row>
        <row r="41">
          <cell r="B41">
            <v>45972</v>
          </cell>
        </row>
        <row r="42">
          <cell r="B42">
            <v>46016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urce d'entrée Activités"/>
      <sheetName val="Source d'entrée Inventaire"/>
      <sheetName val="Samedi travaillé"/>
      <sheetName val="prestations annexes"/>
      <sheetName val="Envois postaux"/>
      <sheetName val="Source d'entrée Quarantaine"/>
      <sheetName val="KPIs Inventaire"/>
      <sheetName val="RECEPTION"/>
      <sheetName val="Suivi palettes"/>
      <sheetName val="Données simplifiées"/>
      <sheetName val="Valeurs"/>
      <sheetName val="Facture"/>
      <sheetName val="Costs"/>
      <sheetName val="KPIs"/>
      <sheetName val="Causes litige"/>
      <sheetName val="Prévisionnel"/>
      <sheetName val="Données "/>
    </sheetNames>
    <sheetDataSet>
      <sheetData sheetId="0"/>
      <sheetData sheetId="1">
        <row r="2">
          <cell r="G2">
            <v>80</v>
          </cell>
          <cell r="H2">
            <v>80</v>
          </cell>
          <cell r="I2">
            <v>0</v>
          </cell>
        </row>
        <row r="3">
          <cell r="G3">
            <v>22</v>
          </cell>
          <cell r="H3">
            <v>22</v>
          </cell>
          <cell r="I3">
            <v>0</v>
          </cell>
        </row>
        <row r="4">
          <cell r="G4">
            <v>19</v>
          </cell>
          <cell r="H4">
            <v>16</v>
          </cell>
          <cell r="I4">
            <v>3</v>
          </cell>
        </row>
        <row r="5">
          <cell r="G5">
            <v>32</v>
          </cell>
          <cell r="H5">
            <v>31</v>
          </cell>
          <cell r="I5">
            <v>1</v>
          </cell>
        </row>
        <row r="6">
          <cell r="G6">
            <v>43</v>
          </cell>
          <cell r="H6">
            <v>43</v>
          </cell>
          <cell r="I6">
            <v>0</v>
          </cell>
        </row>
        <row r="7">
          <cell r="I7" t="str">
            <v/>
          </cell>
        </row>
        <row r="8">
          <cell r="I8" t="str">
            <v/>
          </cell>
        </row>
        <row r="9">
          <cell r="G9">
            <v>43</v>
          </cell>
          <cell r="H9">
            <v>43</v>
          </cell>
          <cell r="I9">
            <v>0</v>
          </cell>
        </row>
        <row r="10">
          <cell r="G10">
            <v>50</v>
          </cell>
          <cell r="H10">
            <v>50</v>
          </cell>
          <cell r="I10">
            <v>0</v>
          </cell>
        </row>
        <row r="11">
          <cell r="G11">
            <v>40</v>
          </cell>
          <cell r="H11">
            <v>39</v>
          </cell>
          <cell r="I11">
            <v>1</v>
          </cell>
        </row>
        <row r="12">
          <cell r="G12">
            <v>36</v>
          </cell>
          <cell r="H12">
            <v>35</v>
          </cell>
          <cell r="I12">
            <v>1</v>
          </cell>
        </row>
        <row r="13">
          <cell r="G13">
            <v>43</v>
          </cell>
          <cell r="H13">
            <v>43</v>
          </cell>
          <cell r="I13">
            <v>0</v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G16">
            <v>40</v>
          </cell>
          <cell r="H16">
            <v>40</v>
          </cell>
          <cell r="I16">
            <v>0</v>
          </cell>
        </row>
        <row r="17">
          <cell r="G17">
            <v>43</v>
          </cell>
          <cell r="H17">
            <v>42</v>
          </cell>
          <cell r="I17">
            <v>1</v>
          </cell>
        </row>
        <row r="18">
          <cell r="G18">
            <v>40</v>
          </cell>
          <cell r="H18">
            <v>40</v>
          </cell>
          <cell r="I18">
            <v>0</v>
          </cell>
        </row>
        <row r="19">
          <cell r="G19">
            <v>45</v>
          </cell>
          <cell r="H19">
            <v>45</v>
          </cell>
          <cell r="I19">
            <v>0</v>
          </cell>
        </row>
        <row r="20">
          <cell r="G20">
            <v>38</v>
          </cell>
          <cell r="H20">
            <v>38</v>
          </cell>
          <cell r="I20">
            <v>0</v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G23">
            <v>44</v>
          </cell>
          <cell r="H23">
            <v>44</v>
          </cell>
          <cell r="I23">
            <v>0</v>
          </cell>
        </row>
        <row r="24">
          <cell r="G24">
            <v>44</v>
          </cell>
          <cell r="H24">
            <v>44</v>
          </cell>
          <cell r="I24">
            <v>0</v>
          </cell>
        </row>
        <row r="25">
          <cell r="I25" t="str">
            <v/>
          </cell>
        </row>
        <row r="26">
          <cell r="G26">
            <v>175</v>
          </cell>
          <cell r="H26">
            <v>175</v>
          </cell>
          <cell r="I26">
            <v>0</v>
          </cell>
        </row>
        <row r="27">
          <cell r="G27">
            <v>42</v>
          </cell>
          <cell r="H27">
            <v>42</v>
          </cell>
          <cell r="I27">
            <v>0</v>
          </cell>
        </row>
        <row r="28">
          <cell r="I28" t="str">
            <v/>
          </cell>
        </row>
        <row r="29">
          <cell r="I29" t="str">
            <v/>
          </cell>
        </row>
        <row r="30">
          <cell r="G30">
            <v>33</v>
          </cell>
          <cell r="H30">
            <v>33</v>
          </cell>
          <cell r="I30">
            <v>0</v>
          </cell>
        </row>
        <row r="31">
          <cell r="G31">
            <v>29</v>
          </cell>
          <cell r="H31">
            <v>29</v>
          </cell>
          <cell r="I31">
            <v>0</v>
          </cell>
        </row>
        <row r="32">
          <cell r="G32">
            <v>29</v>
          </cell>
          <cell r="H32">
            <v>29</v>
          </cell>
          <cell r="I32">
            <v>0</v>
          </cell>
        </row>
        <row r="33">
          <cell r="G33">
            <v>23</v>
          </cell>
          <cell r="H33">
            <v>23</v>
          </cell>
          <cell r="I33">
            <v>0</v>
          </cell>
        </row>
        <row r="34">
          <cell r="G34">
            <v>24</v>
          </cell>
          <cell r="H34">
            <v>24</v>
          </cell>
          <cell r="I34">
            <v>0</v>
          </cell>
        </row>
        <row r="35">
          <cell r="I35" t="str">
            <v/>
          </cell>
        </row>
        <row r="36">
          <cell r="I36" t="str">
            <v/>
          </cell>
        </row>
        <row r="37">
          <cell r="G37">
            <v>26</v>
          </cell>
          <cell r="H37">
            <v>26</v>
          </cell>
          <cell r="I37">
            <v>0</v>
          </cell>
        </row>
        <row r="38">
          <cell r="G38">
            <v>21</v>
          </cell>
          <cell r="H38">
            <v>21</v>
          </cell>
          <cell r="I38">
            <v>0</v>
          </cell>
        </row>
        <row r="39">
          <cell r="G39">
            <v>27</v>
          </cell>
          <cell r="H39">
            <v>27</v>
          </cell>
          <cell r="I39">
            <v>0</v>
          </cell>
        </row>
        <row r="40">
          <cell r="G40">
            <v>28</v>
          </cell>
          <cell r="H40">
            <v>28</v>
          </cell>
          <cell r="I40">
            <v>0</v>
          </cell>
        </row>
        <row r="41">
          <cell r="G41">
            <v>29</v>
          </cell>
          <cell r="H41">
            <v>29</v>
          </cell>
          <cell r="I41">
            <v>0</v>
          </cell>
        </row>
        <row r="42">
          <cell r="I42" t="str">
            <v/>
          </cell>
        </row>
        <row r="43">
          <cell r="I43" t="str">
            <v/>
          </cell>
        </row>
        <row r="44">
          <cell r="G44">
            <v>34</v>
          </cell>
          <cell r="H44">
            <v>34</v>
          </cell>
          <cell r="I44">
            <v>0</v>
          </cell>
        </row>
        <row r="45">
          <cell r="G45">
            <v>23</v>
          </cell>
          <cell r="H45">
            <v>23</v>
          </cell>
          <cell r="I45">
            <v>0</v>
          </cell>
        </row>
        <row r="46">
          <cell r="G46">
            <v>28</v>
          </cell>
          <cell r="H46">
            <v>28</v>
          </cell>
          <cell r="I46">
            <v>0</v>
          </cell>
        </row>
        <row r="47">
          <cell r="G47">
            <v>33</v>
          </cell>
          <cell r="H47">
            <v>33</v>
          </cell>
          <cell r="I47">
            <v>0</v>
          </cell>
        </row>
        <row r="48">
          <cell r="G48">
            <v>39</v>
          </cell>
          <cell r="H48">
            <v>39</v>
          </cell>
          <cell r="I48">
            <v>0</v>
          </cell>
        </row>
        <row r="49">
          <cell r="I49" t="str">
            <v/>
          </cell>
        </row>
        <row r="50">
          <cell r="I50" t="str">
            <v/>
          </cell>
        </row>
        <row r="51">
          <cell r="G51">
            <v>53</v>
          </cell>
          <cell r="H51">
            <v>53</v>
          </cell>
          <cell r="I51">
            <v>0</v>
          </cell>
        </row>
        <row r="52">
          <cell r="G52">
            <v>18</v>
          </cell>
          <cell r="H52">
            <v>18</v>
          </cell>
          <cell r="I52">
            <v>0</v>
          </cell>
        </row>
        <row r="53">
          <cell r="G53">
            <v>49</v>
          </cell>
          <cell r="H53">
            <v>49</v>
          </cell>
          <cell r="I53">
            <v>0</v>
          </cell>
        </row>
        <row r="54">
          <cell r="I54" t="str">
            <v/>
          </cell>
        </row>
        <row r="55">
          <cell r="G55">
            <v>177</v>
          </cell>
          <cell r="H55">
            <v>177</v>
          </cell>
          <cell r="I55">
            <v>0</v>
          </cell>
        </row>
        <row r="56">
          <cell r="I56" t="str">
            <v/>
          </cell>
        </row>
        <row r="57">
          <cell r="I57" t="str">
            <v/>
          </cell>
        </row>
        <row r="58">
          <cell r="G58">
            <v>23</v>
          </cell>
          <cell r="H58">
            <v>23</v>
          </cell>
          <cell r="I58">
            <v>0</v>
          </cell>
        </row>
        <row r="59">
          <cell r="G59">
            <v>16</v>
          </cell>
          <cell r="H59">
            <v>16</v>
          </cell>
          <cell r="I59">
            <v>0</v>
          </cell>
        </row>
        <row r="60">
          <cell r="G60">
            <v>42</v>
          </cell>
          <cell r="H60">
            <v>42</v>
          </cell>
          <cell r="I60">
            <v>0</v>
          </cell>
        </row>
        <row r="61">
          <cell r="G61">
            <v>15</v>
          </cell>
          <cell r="H61">
            <v>15</v>
          </cell>
          <cell r="I61">
            <v>0</v>
          </cell>
        </row>
        <row r="62">
          <cell r="G62">
            <v>25</v>
          </cell>
          <cell r="H62">
            <v>25</v>
          </cell>
          <cell r="I62">
            <v>0</v>
          </cell>
        </row>
        <row r="63">
          <cell r="I63" t="str">
            <v/>
          </cell>
        </row>
        <row r="64">
          <cell r="I64" t="str">
            <v/>
          </cell>
        </row>
        <row r="65">
          <cell r="G65">
            <v>18</v>
          </cell>
          <cell r="H65">
            <v>18</v>
          </cell>
          <cell r="I65">
            <v>0</v>
          </cell>
        </row>
        <row r="66">
          <cell r="G66">
            <v>22</v>
          </cell>
          <cell r="H66">
            <v>22</v>
          </cell>
          <cell r="I66">
            <v>0</v>
          </cell>
        </row>
        <row r="67">
          <cell r="G67">
            <v>17</v>
          </cell>
          <cell r="H67">
            <v>17</v>
          </cell>
          <cell r="I67">
            <v>0</v>
          </cell>
        </row>
        <row r="68">
          <cell r="G68">
            <v>19</v>
          </cell>
          <cell r="H68">
            <v>19</v>
          </cell>
          <cell r="I68">
            <v>0</v>
          </cell>
        </row>
        <row r="69">
          <cell r="G69">
            <v>28</v>
          </cell>
          <cell r="H69">
            <v>28</v>
          </cell>
          <cell r="I69">
            <v>0</v>
          </cell>
        </row>
        <row r="70">
          <cell r="I70" t="str">
            <v/>
          </cell>
        </row>
        <row r="71">
          <cell r="I71" t="str">
            <v/>
          </cell>
        </row>
        <row r="72">
          <cell r="G72">
            <v>23</v>
          </cell>
          <cell r="H72">
            <v>23</v>
          </cell>
          <cell r="I72">
            <v>0</v>
          </cell>
        </row>
        <row r="73">
          <cell r="G73">
            <v>31</v>
          </cell>
          <cell r="H73">
            <v>31</v>
          </cell>
          <cell r="I73">
            <v>0</v>
          </cell>
        </row>
        <row r="74">
          <cell r="G74">
            <v>27</v>
          </cell>
          <cell r="H74">
            <v>27</v>
          </cell>
          <cell r="I74">
            <v>0</v>
          </cell>
        </row>
        <row r="75">
          <cell r="G75">
            <v>35</v>
          </cell>
          <cell r="H75">
            <v>35</v>
          </cell>
          <cell r="I75">
            <v>0</v>
          </cell>
        </row>
        <row r="76">
          <cell r="G76">
            <v>31</v>
          </cell>
          <cell r="H76">
            <v>31</v>
          </cell>
          <cell r="I76">
            <v>0</v>
          </cell>
        </row>
        <row r="77">
          <cell r="I77" t="str">
            <v/>
          </cell>
        </row>
        <row r="78">
          <cell r="I78" t="str">
            <v/>
          </cell>
        </row>
        <row r="79">
          <cell r="I79" t="str">
            <v/>
          </cell>
        </row>
        <row r="80">
          <cell r="I80" t="str">
            <v/>
          </cell>
        </row>
        <row r="81">
          <cell r="I81" t="str">
            <v/>
          </cell>
        </row>
        <row r="82">
          <cell r="I82" t="str">
            <v/>
          </cell>
        </row>
        <row r="83">
          <cell r="I83" t="str">
            <v/>
          </cell>
        </row>
        <row r="84">
          <cell r="I84" t="str">
            <v/>
          </cell>
        </row>
        <row r="85">
          <cell r="I85" t="str">
            <v/>
          </cell>
        </row>
        <row r="86">
          <cell r="I86" t="str">
            <v/>
          </cell>
        </row>
        <row r="87">
          <cell r="G87">
            <v>240</v>
          </cell>
          <cell r="H87">
            <v>240</v>
          </cell>
          <cell r="I87">
            <v>0</v>
          </cell>
        </row>
        <row r="88">
          <cell r="G88">
            <v>35</v>
          </cell>
          <cell r="H88">
            <v>35</v>
          </cell>
          <cell r="I88">
            <v>0</v>
          </cell>
        </row>
        <row r="89">
          <cell r="G89">
            <v>49</v>
          </cell>
          <cell r="H89">
            <v>49</v>
          </cell>
          <cell r="I89">
            <v>0</v>
          </cell>
        </row>
        <row r="90">
          <cell r="G90">
            <v>46</v>
          </cell>
          <cell r="H90">
            <v>46</v>
          </cell>
          <cell r="I90">
            <v>0</v>
          </cell>
        </row>
        <row r="91">
          <cell r="I91" t="str">
            <v/>
          </cell>
        </row>
        <row r="92">
          <cell r="I92" t="str">
            <v/>
          </cell>
        </row>
        <row r="93">
          <cell r="G93">
            <v>18</v>
          </cell>
          <cell r="H93">
            <v>18</v>
          </cell>
          <cell r="I93">
            <v>0</v>
          </cell>
        </row>
        <row r="94">
          <cell r="G94">
            <v>19</v>
          </cell>
          <cell r="H94">
            <v>19</v>
          </cell>
          <cell r="I94">
            <v>0</v>
          </cell>
        </row>
        <row r="95">
          <cell r="G95">
            <v>9</v>
          </cell>
          <cell r="H95">
            <v>9</v>
          </cell>
          <cell r="I95">
            <v>0</v>
          </cell>
        </row>
        <row r="96">
          <cell r="G96">
            <v>20</v>
          </cell>
          <cell r="H96">
            <v>20</v>
          </cell>
          <cell r="I96">
            <v>0</v>
          </cell>
        </row>
        <row r="97">
          <cell r="G97">
            <v>38</v>
          </cell>
          <cell r="H97">
            <v>37</v>
          </cell>
          <cell r="I97">
            <v>0</v>
          </cell>
        </row>
        <row r="98">
          <cell r="I98" t="str">
            <v/>
          </cell>
        </row>
        <row r="99">
          <cell r="I99" t="str">
            <v/>
          </cell>
        </row>
        <row r="100">
          <cell r="G100">
            <v>18</v>
          </cell>
          <cell r="H100">
            <v>18</v>
          </cell>
          <cell r="I100">
            <v>0</v>
          </cell>
        </row>
        <row r="101">
          <cell r="G101">
            <v>10</v>
          </cell>
          <cell r="H101">
            <v>10</v>
          </cell>
          <cell r="I101">
            <v>0</v>
          </cell>
        </row>
        <row r="102">
          <cell r="G102">
            <v>21</v>
          </cell>
          <cell r="H102">
            <v>21</v>
          </cell>
          <cell r="I102">
            <v>0</v>
          </cell>
        </row>
        <row r="103">
          <cell r="G103">
            <v>16</v>
          </cell>
          <cell r="H103">
            <v>16</v>
          </cell>
          <cell r="I103">
            <v>0</v>
          </cell>
        </row>
        <row r="104">
          <cell r="G104">
            <v>22</v>
          </cell>
          <cell r="H104">
            <v>22</v>
          </cell>
          <cell r="I104">
            <v>0</v>
          </cell>
        </row>
        <row r="105">
          <cell r="I105" t="str">
            <v/>
          </cell>
        </row>
        <row r="106">
          <cell r="I106" t="str">
            <v/>
          </cell>
        </row>
        <row r="107">
          <cell r="G107">
            <v>19</v>
          </cell>
          <cell r="H107">
            <v>19</v>
          </cell>
          <cell r="I107">
            <v>0</v>
          </cell>
        </row>
        <row r="108">
          <cell r="G108">
            <v>18</v>
          </cell>
          <cell r="H108">
            <v>18</v>
          </cell>
          <cell r="I108">
            <v>0</v>
          </cell>
        </row>
        <row r="109">
          <cell r="G109">
            <v>18</v>
          </cell>
          <cell r="H109">
            <v>18</v>
          </cell>
          <cell r="I109">
            <v>0</v>
          </cell>
        </row>
        <row r="110">
          <cell r="G110">
            <v>15</v>
          </cell>
          <cell r="H110">
            <v>15</v>
          </cell>
          <cell r="I110">
            <v>0</v>
          </cell>
        </row>
        <row r="111">
          <cell r="G111">
            <v>20</v>
          </cell>
          <cell r="H111">
            <v>20</v>
          </cell>
          <cell r="I111">
            <v>0</v>
          </cell>
        </row>
        <row r="112">
          <cell r="I112" t="str">
            <v/>
          </cell>
        </row>
        <row r="113">
          <cell r="I113" t="str">
            <v/>
          </cell>
        </row>
        <row r="114">
          <cell r="G114">
            <v>26</v>
          </cell>
          <cell r="H114">
            <v>26</v>
          </cell>
          <cell r="I114">
            <v>0</v>
          </cell>
        </row>
        <row r="115">
          <cell r="G115">
            <v>35</v>
          </cell>
          <cell r="H115">
            <v>35</v>
          </cell>
          <cell r="I115">
            <v>0</v>
          </cell>
        </row>
        <row r="116">
          <cell r="I116" t="str">
            <v/>
          </cell>
        </row>
        <row r="117">
          <cell r="G117">
            <v>139</v>
          </cell>
          <cell r="H117">
            <v>139</v>
          </cell>
          <cell r="I117">
            <v>0</v>
          </cell>
        </row>
        <row r="118">
          <cell r="G118">
            <v>26</v>
          </cell>
          <cell r="H118">
            <v>26</v>
          </cell>
          <cell r="I118">
            <v>0</v>
          </cell>
        </row>
        <row r="119">
          <cell r="I119" t="str">
            <v/>
          </cell>
        </row>
        <row r="120">
          <cell r="I120" t="str">
            <v/>
          </cell>
        </row>
        <row r="121">
          <cell r="G121">
            <v>26</v>
          </cell>
          <cell r="H121">
            <v>26</v>
          </cell>
          <cell r="I121">
            <v>0</v>
          </cell>
        </row>
        <row r="122">
          <cell r="G122">
            <v>37</v>
          </cell>
          <cell r="H122">
            <v>37</v>
          </cell>
          <cell r="I122">
            <v>0</v>
          </cell>
        </row>
        <row r="123">
          <cell r="G123">
            <v>21</v>
          </cell>
          <cell r="H123">
            <v>21</v>
          </cell>
          <cell r="I123">
            <v>0</v>
          </cell>
        </row>
        <row r="124">
          <cell r="G124">
            <v>25</v>
          </cell>
          <cell r="H124">
            <v>25</v>
          </cell>
          <cell r="I124">
            <v>0</v>
          </cell>
        </row>
        <row r="125">
          <cell r="G125">
            <v>17</v>
          </cell>
          <cell r="H125">
            <v>17</v>
          </cell>
          <cell r="I125">
            <v>0</v>
          </cell>
        </row>
        <row r="126">
          <cell r="I126" t="str">
            <v/>
          </cell>
        </row>
        <row r="127">
          <cell r="I127" t="str">
            <v/>
          </cell>
        </row>
        <row r="128">
          <cell r="G128">
            <v>15</v>
          </cell>
          <cell r="H128">
            <v>15</v>
          </cell>
          <cell r="I128">
            <v>0</v>
          </cell>
        </row>
        <row r="129">
          <cell r="G129">
            <v>29</v>
          </cell>
          <cell r="H129">
            <v>29</v>
          </cell>
          <cell r="I129">
            <v>0</v>
          </cell>
        </row>
        <row r="130">
          <cell r="G130">
            <v>24</v>
          </cell>
          <cell r="H130">
            <v>24</v>
          </cell>
          <cell r="I130">
            <v>0</v>
          </cell>
        </row>
        <row r="131">
          <cell r="G131">
            <v>21</v>
          </cell>
          <cell r="H131">
            <v>21</v>
          </cell>
          <cell r="I131">
            <v>0</v>
          </cell>
        </row>
        <row r="132">
          <cell r="I132" t="str">
            <v/>
          </cell>
        </row>
        <row r="133">
          <cell r="I133" t="str">
            <v/>
          </cell>
        </row>
        <row r="134">
          <cell r="I134" t="str">
            <v/>
          </cell>
        </row>
        <row r="135">
          <cell r="I135" t="str">
            <v/>
          </cell>
        </row>
        <row r="136">
          <cell r="I136" t="str">
            <v/>
          </cell>
        </row>
        <row r="137">
          <cell r="I137" t="str">
            <v/>
          </cell>
        </row>
        <row r="138">
          <cell r="I138" t="str">
            <v/>
          </cell>
        </row>
        <row r="139">
          <cell r="I139" t="str">
            <v/>
          </cell>
        </row>
        <row r="140">
          <cell r="I140" t="str">
            <v/>
          </cell>
        </row>
        <row r="141">
          <cell r="I141" t="str">
            <v/>
          </cell>
        </row>
        <row r="142">
          <cell r="I142" t="str">
            <v/>
          </cell>
        </row>
        <row r="143">
          <cell r="I143" t="str">
            <v/>
          </cell>
        </row>
        <row r="144">
          <cell r="I144" t="str">
            <v/>
          </cell>
        </row>
        <row r="145">
          <cell r="I145" t="str">
            <v/>
          </cell>
        </row>
        <row r="146">
          <cell r="I146" t="str">
            <v/>
          </cell>
        </row>
        <row r="147">
          <cell r="I147" t="str">
            <v/>
          </cell>
        </row>
        <row r="148">
          <cell r="I148" t="str">
            <v/>
          </cell>
        </row>
        <row r="149">
          <cell r="I149" t="str">
            <v/>
          </cell>
        </row>
        <row r="150">
          <cell r="I150" t="str">
            <v/>
          </cell>
        </row>
        <row r="151">
          <cell r="I151" t="str">
            <v/>
          </cell>
        </row>
        <row r="152">
          <cell r="I152" t="str">
            <v/>
          </cell>
        </row>
        <row r="153">
          <cell r="I153" t="str">
            <v/>
          </cell>
        </row>
        <row r="154">
          <cell r="I154" t="str">
            <v/>
          </cell>
        </row>
        <row r="155">
          <cell r="I155" t="str">
            <v/>
          </cell>
        </row>
        <row r="156">
          <cell r="I156" t="str">
            <v/>
          </cell>
        </row>
        <row r="157">
          <cell r="I157" t="str">
            <v/>
          </cell>
        </row>
        <row r="158">
          <cell r="I158" t="str">
            <v/>
          </cell>
        </row>
        <row r="159">
          <cell r="I159" t="str">
            <v/>
          </cell>
        </row>
        <row r="160">
          <cell r="I160" t="str">
            <v/>
          </cell>
        </row>
        <row r="161">
          <cell r="I161" t="str">
            <v/>
          </cell>
        </row>
        <row r="162">
          <cell r="I162" t="str">
            <v/>
          </cell>
        </row>
        <row r="163">
          <cell r="I163" t="str">
            <v/>
          </cell>
        </row>
        <row r="164">
          <cell r="I164" t="str">
            <v/>
          </cell>
        </row>
        <row r="165">
          <cell r="I165" t="str">
            <v/>
          </cell>
        </row>
        <row r="166">
          <cell r="I166" t="str">
            <v/>
          </cell>
        </row>
        <row r="167">
          <cell r="I167" t="str">
            <v/>
          </cell>
        </row>
        <row r="168">
          <cell r="I168" t="str">
            <v/>
          </cell>
        </row>
        <row r="169">
          <cell r="I169" t="str">
            <v/>
          </cell>
        </row>
        <row r="170">
          <cell r="I170" t="str">
            <v/>
          </cell>
        </row>
        <row r="171">
          <cell r="I171" t="str">
            <v/>
          </cell>
        </row>
        <row r="172">
          <cell r="I172" t="str">
            <v/>
          </cell>
        </row>
        <row r="173">
          <cell r="I173" t="str">
            <v/>
          </cell>
        </row>
        <row r="174">
          <cell r="I174" t="str">
            <v/>
          </cell>
        </row>
        <row r="175">
          <cell r="I175" t="str">
            <v/>
          </cell>
        </row>
        <row r="176">
          <cell r="I176" t="str">
            <v/>
          </cell>
        </row>
        <row r="177">
          <cell r="I177" t="str">
            <v/>
          </cell>
        </row>
        <row r="178">
          <cell r="I178" t="str">
            <v/>
          </cell>
        </row>
        <row r="179">
          <cell r="I179" t="str">
            <v/>
          </cell>
        </row>
        <row r="180">
          <cell r="I180" t="str">
            <v/>
          </cell>
        </row>
        <row r="181">
          <cell r="I181" t="str">
            <v/>
          </cell>
        </row>
        <row r="182">
          <cell r="I182" t="str">
            <v/>
          </cell>
        </row>
        <row r="183">
          <cell r="I183" t="str">
            <v/>
          </cell>
        </row>
        <row r="184">
          <cell r="I184" t="str">
            <v/>
          </cell>
        </row>
        <row r="185">
          <cell r="I185" t="str">
            <v/>
          </cell>
        </row>
        <row r="186">
          <cell r="I186" t="str">
            <v/>
          </cell>
        </row>
        <row r="187">
          <cell r="I187" t="str">
            <v/>
          </cell>
        </row>
        <row r="188">
          <cell r="I188" t="str">
            <v/>
          </cell>
        </row>
        <row r="189">
          <cell r="I189" t="str">
            <v/>
          </cell>
        </row>
        <row r="190">
          <cell r="I190" t="str">
            <v/>
          </cell>
        </row>
        <row r="191">
          <cell r="I191" t="str">
            <v/>
          </cell>
        </row>
        <row r="192">
          <cell r="I192" t="str">
            <v/>
          </cell>
        </row>
        <row r="193">
          <cell r="I193" t="str">
            <v/>
          </cell>
        </row>
        <row r="194">
          <cell r="I194" t="str">
            <v/>
          </cell>
        </row>
        <row r="195">
          <cell r="I195" t="str">
            <v/>
          </cell>
        </row>
        <row r="196">
          <cell r="I196" t="str">
            <v/>
          </cell>
        </row>
        <row r="197">
          <cell r="I197" t="str">
            <v/>
          </cell>
        </row>
        <row r="198">
          <cell r="I198" t="str">
            <v/>
          </cell>
        </row>
        <row r="199">
          <cell r="I199" t="str">
            <v/>
          </cell>
        </row>
        <row r="200">
          <cell r="I200" t="str">
            <v/>
          </cell>
        </row>
        <row r="201">
          <cell r="I201" t="str">
            <v/>
          </cell>
        </row>
        <row r="202">
          <cell r="I202" t="str">
            <v/>
          </cell>
        </row>
        <row r="203">
          <cell r="I203" t="str">
            <v/>
          </cell>
        </row>
        <row r="204">
          <cell r="I204" t="str">
            <v/>
          </cell>
        </row>
        <row r="205">
          <cell r="I205" t="str">
            <v/>
          </cell>
        </row>
        <row r="206">
          <cell r="I206" t="str">
            <v/>
          </cell>
        </row>
        <row r="207">
          <cell r="I207" t="str">
            <v/>
          </cell>
        </row>
        <row r="208">
          <cell r="I208" t="str">
            <v/>
          </cell>
        </row>
        <row r="209">
          <cell r="I209" t="str">
            <v/>
          </cell>
        </row>
        <row r="210">
          <cell r="I210" t="str">
            <v/>
          </cell>
        </row>
        <row r="211">
          <cell r="I211" t="str">
            <v/>
          </cell>
        </row>
        <row r="212">
          <cell r="I212" t="str">
            <v/>
          </cell>
        </row>
        <row r="213">
          <cell r="I213" t="str">
            <v/>
          </cell>
        </row>
        <row r="214">
          <cell r="I214" t="str">
            <v/>
          </cell>
        </row>
        <row r="215">
          <cell r="I215" t="str">
            <v/>
          </cell>
        </row>
        <row r="216">
          <cell r="I216" t="str">
            <v/>
          </cell>
        </row>
        <row r="217">
          <cell r="I217" t="str">
            <v/>
          </cell>
        </row>
        <row r="218">
          <cell r="I218" t="str">
            <v/>
          </cell>
        </row>
        <row r="219">
          <cell r="I219" t="str">
            <v/>
          </cell>
        </row>
        <row r="220">
          <cell r="I220" t="str">
            <v/>
          </cell>
        </row>
        <row r="221">
          <cell r="I221" t="str">
            <v/>
          </cell>
        </row>
        <row r="222">
          <cell r="I222" t="str">
            <v/>
          </cell>
        </row>
        <row r="223">
          <cell r="I223" t="str">
            <v/>
          </cell>
        </row>
        <row r="224">
          <cell r="I224" t="str">
            <v/>
          </cell>
        </row>
        <row r="225">
          <cell r="I225" t="str">
            <v/>
          </cell>
        </row>
        <row r="226">
          <cell r="I226" t="str">
            <v/>
          </cell>
        </row>
        <row r="227">
          <cell r="I227" t="str">
            <v/>
          </cell>
        </row>
        <row r="228">
          <cell r="I228" t="str">
            <v/>
          </cell>
        </row>
        <row r="229">
          <cell r="I229" t="str">
            <v/>
          </cell>
        </row>
        <row r="230">
          <cell r="I230" t="str">
            <v/>
          </cell>
        </row>
        <row r="231">
          <cell r="I231" t="str">
            <v/>
          </cell>
        </row>
        <row r="232">
          <cell r="I232" t="str">
            <v/>
          </cell>
        </row>
        <row r="233">
          <cell r="I233" t="str">
            <v/>
          </cell>
        </row>
        <row r="234">
          <cell r="I234" t="str">
            <v/>
          </cell>
        </row>
        <row r="235">
          <cell r="I235" t="str">
            <v/>
          </cell>
        </row>
        <row r="236">
          <cell r="I236" t="str">
            <v/>
          </cell>
        </row>
        <row r="237">
          <cell r="I237" t="str">
            <v/>
          </cell>
        </row>
        <row r="238">
          <cell r="I238" t="str">
            <v/>
          </cell>
        </row>
        <row r="239">
          <cell r="I239" t="str">
            <v/>
          </cell>
        </row>
        <row r="240">
          <cell r="I240" t="str">
            <v/>
          </cell>
        </row>
        <row r="241">
          <cell r="I241" t="str">
            <v/>
          </cell>
        </row>
        <row r="242">
          <cell r="I242" t="str">
            <v/>
          </cell>
        </row>
        <row r="243">
          <cell r="I243" t="str">
            <v/>
          </cell>
        </row>
        <row r="244">
          <cell r="I244" t="str">
            <v/>
          </cell>
        </row>
        <row r="245">
          <cell r="I245" t="str">
            <v/>
          </cell>
        </row>
        <row r="246">
          <cell r="I246" t="str">
            <v/>
          </cell>
        </row>
        <row r="247">
          <cell r="I247" t="str">
            <v/>
          </cell>
        </row>
        <row r="248">
          <cell r="I248" t="str">
            <v/>
          </cell>
        </row>
        <row r="249">
          <cell r="I249" t="str">
            <v/>
          </cell>
        </row>
        <row r="250">
          <cell r="I250" t="str">
            <v/>
          </cell>
        </row>
        <row r="251">
          <cell r="I251" t="str">
            <v/>
          </cell>
        </row>
        <row r="252">
          <cell r="I252" t="str">
            <v/>
          </cell>
        </row>
        <row r="253">
          <cell r="I253" t="str">
            <v/>
          </cell>
        </row>
        <row r="254">
          <cell r="I254" t="str">
            <v/>
          </cell>
        </row>
        <row r="255">
          <cell r="I255" t="str">
            <v/>
          </cell>
        </row>
        <row r="256">
          <cell r="I256" t="str">
            <v/>
          </cell>
        </row>
        <row r="257">
          <cell r="I257" t="str">
            <v/>
          </cell>
        </row>
        <row r="258">
          <cell r="I258" t="str">
            <v/>
          </cell>
        </row>
        <row r="259">
          <cell r="I259" t="str">
            <v/>
          </cell>
        </row>
        <row r="260">
          <cell r="I260" t="str">
            <v/>
          </cell>
        </row>
        <row r="261">
          <cell r="I261" t="str">
            <v/>
          </cell>
        </row>
        <row r="262">
          <cell r="I262" t="str">
            <v/>
          </cell>
        </row>
        <row r="263">
          <cell r="I263" t="str">
            <v/>
          </cell>
        </row>
        <row r="264">
          <cell r="I264" t="str">
            <v/>
          </cell>
        </row>
        <row r="265">
          <cell r="I265" t="str">
            <v/>
          </cell>
        </row>
        <row r="266">
          <cell r="I266" t="str">
            <v/>
          </cell>
        </row>
        <row r="267">
          <cell r="I267" t="str">
            <v/>
          </cell>
        </row>
        <row r="268">
          <cell r="I268" t="str">
            <v/>
          </cell>
        </row>
        <row r="269">
          <cell r="I269" t="str">
            <v/>
          </cell>
        </row>
        <row r="270">
          <cell r="I270" t="str">
            <v/>
          </cell>
        </row>
        <row r="271">
          <cell r="I271" t="str">
            <v/>
          </cell>
        </row>
        <row r="272">
          <cell r="I272" t="str">
            <v/>
          </cell>
        </row>
        <row r="273">
          <cell r="I273" t="str">
            <v/>
          </cell>
        </row>
        <row r="274">
          <cell r="I274" t="str">
            <v/>
          </cell>
        </row>
        <row r="275">
          <cell r="I275" t="str">
            <v/>
          </cell>
        </row>
        <row r="276">
          <cell r="I276" t="str">
            <v/>
          </cell>
        </row>
        <row r="277">
          <cell r="I277" t="str">
            <v/>
          </cell>
        </row>
        <row r="278">
          <cell r="I278" t="str">
            <v/>
          </cell>
        </row>
        <row r="279">
          <cell r="I279" t="str">
            <v/>
          </cell>
        </row>
        <row r="280">
          <cell r="I280" t="str">
            <v/>
          </cell>
        </row>
        <row r="281">
          <cell r="I281" t="str">
            <v/>
          </cell>
        </row>
        <row r="282">
          <cell r="I282" t="str">
            <v/>
          </cell>
        </row>
        <row r="283">
          <cell r="I283" t="str">
            <v/>
          </cell>
        </row>
        <row r="284">
          <cell r="I284" t="str">
            <v/>
          </cell>
        </row>
        <row r="285">
          <cell r="I285" t="str">
            <v/>
          </cell>
        </row>
        <row r="286">
          <cell r="I286" t="str">
            <v/>
          </cell>
        </row>
        <row r="287">
          <cell r="I287" t="str">
            <v/>
          </cell>
        </row>
        <row r="288">
          <cell r="I288" t="str">
            <v/>
          </cell>
        </row>
        <row r="289">
          <cell r="I289" t="str">
            <v/>
          </cell>
        </row>
        <row r="290">
          <cell r="I290" t="str">
            <v/>
          </cell>
        </row>
        <row r="291">
          <cell r="I291" t="str">
            <v/>
          </cell>
        </row>
        <row r="292">
          <cell r="I292" t="str">
            <v/>
          </cell>
        </row>
        <row r="293">
          <cell r="I293" t="str">
            <v/>
          </cell>
        </row>
        <row r="294">
          <cell r="I294" t="str">
            <v/>
          </cell>
        </row>
        <row r="295">
          <cell r="I295" t="str">
            <v/>
          </cell>
        </row>
        <row r="296">
          <cell r="I296" t="str">
            <v/>
          </cell>
        </row>
        <row r="297">
          <cell r="I297" t="str">
            <v/>
          </cell>
        </row>
        <row r="298">
          <cell r="I298" t="str">
            <v/>
          </cell>
        </row>
        <row r="299">
          <cell r="I299" t="str">
            <v/>
          </cell>
        </row>
        <row r="300">
          <cell r="I300" t="str">
            <v/>
          </cell>
        </row>
        <row r="301">
          <cell r="I301" t="str">
            <v/>
          </cell>
        </row>
        <row r="302">
          <cell r="I302" t="str">
            <v/>
          </cell>
        </row>
        <row r="303">
          <cell r="I303" t="str">
            <v/>
          </cell>
        </row>
        <row r="304">
          <cell r="I304" t="str">
            <v/>
          </cell>
        </row>
        <row r="305">
          <cell r="I305" t="str">
            <v/>
          </cell>
        </row>
        <row r="306">
          <cell r="I306" t="str">
            <v/>
          </cell>
        </row>
        <row r="307">
          <cell r="I307" t="str">
            <v/>
          </cell>
        </row>
        <row r="308">
          <cell r="I308" t="str">
            <v/>
          </cell>
        </row>
        <row r="309">
          <cell r="I309" t="str">
            <v/>
          </cell>
        </row>
        <row r="310">
          <cell r="I310" t="str">
            <v/>
          </cell>
        </row>
        <row r="311">
          <cell r="I311" t="str">
            <v/>
          </cell>
        </row>
        <row r="312">
          <cell r="I312" t="str">
            <v/>
          </cell>
        </row>
        <row r="313">
          <cell r="I313" t="str">
            <v/>
          </cell>
        </row>
        <row r="314">
          <cell r="I314" t="str">
            <v/>
          </cell>
        </row>
        <row r="315">
          <cell r="I315" t="str">
            <v/>
          </cell>
        </row>
        <row r="316">
          <cell r="I316" t="str">
            <v/>
          </cell>
        </row>
        <row r="317">
          <cell r="I317" t="str">
            <v/>
          </cell>
        </row>
        <row r="318">
          <cell r="I318" t="str">
            <v/>
          </cell>
        </row>
        <row r="319">
          <cell r="I319" t="str">
            <v/>
          </cell>
        </row>
        <row r="320">
          <cell r="I320" t="str">
            <v/>
          </cell>
        </row>
        <row r="321">
          <cell r="I321" t="str">
            <v/>
          </cell>
        </row>
        <row r="322">
          <cell r="I322" t="str">
            <v/>
          </cell>
        </row>
        <row r="323">
          <cell r="I323" t="str">
            <v/>
          </cell>
        </row>
        <row r="324">
          <cell r="I324" t="str">
            <v/>
          </cell>
        </row>
        <row r="325">
          <cell r="I325" t="str">
            <v/>
          </cell>
        </row>
        <row r="326">
          <cell r="I326" t="str">
            <v/>
          </cell>
        </row>
        <row r="327">
          <cell r="I327" t="str">
            <v/>
          </cell>
        </row>
        <row r="328">
          <cell r="I328" t="str">
            <v/>
          </cell>
        </row>
        <row r="329">
          <cell r="I329" t="str">
            <v/>
          </cell>
        </row>
        <row r="330">
          <cell r="I330" t="str">
            <v/>
          </cell>
        </row>
        <row r="331">
          <cell r="I331" t="str">
            <v/>
          </cell>
        </row>
        <row r="332">
          <cell r="I332" t="str">
            <v/>
          </cell>
        </row>
        <row r="333">
          <cell r="I333" t="str">
            <v/>
          </cell>
        </row>
        <row r="334">
          <cell r="I334" t="str">
            <v/>
          </cell>
        </row>
        <row r="335">
          <cell r="I335" t="str">
            <v/>
          </cell>
        </row>
        <row r="336">
          <cell r="I336" t="str">
            <v/>
          </cell>
        </row>
        <row r="337">
          <cell r="I337" t="str">
            <v/>
          </cell>
        </row>
        <row r="338">
          <cell r="I338" t="str">
            <v/>
          </cell>
        </row>
        <row r="339">
          <cell r="I339" t="str">
            <v/>
          </cell>
        </row>
        <row r="340">
          <cell r="I340" t="str">
            <v/>
          </cell>
        </row>
        <row r="341">
          <cell r="I341" t="str">
            <v/>
          </cell>
        </row>
        <row r="342">
          <cell r="I342" t="str">
            <v/>
          </cell>
        </row>
        <row r="343">
          <cell r="I343" t="str">
            <v/>
          </cell>
        </row>
        <row r="344">
          <cell r="I344" t="str">
            <v/>
          </cell>
        </row>
        <row r="345">
          <cell r="I345" t="str">
            <v/>
          </cell>
        </row>
        <row r="346">
          <cell r="I346" t="str">
            <v/>
          </cell>
        </row>
        <row r="347">
          <cell r="I347" t="str">
            <v/>
          </cell>
        </row>
        <row r="348">
          <cell r="I348" t="str">
            <v/>
          </cell>
        </row>
        <row r="349">
          <cell r="I349" t="str">
            <v/>
          </cell>
        </row>
        <row r="350">
          <cell r="I350" t="str">
            <v/>
          </cell>
        </row>
        <row r="351">
          <cell r="I351" t="str">
            <v/>
          </cell>
        </row>
        <row r="352">
          <cell r="I352" t="str">
            <v/>
          </cell>
        </row>
        <row r="353">
          <cell r="I353" t="str">
            <v/>
          </cell>
        </row>
        <row r="354">
          <cell r="I354" t="str">
            <v/>
          </cell>
        </row>
        <row r="355">
          <cell r="I355" t="str">
            <v/>
          </cell>
        </row>
        <row r="356">
          <cell r="I356" t="str">
            <v/>
          </cell>
        </row>
        <row r="357">
          <cell r="I357" t="str">
            <v/>
          </cell>
        </row>
        <row r="358">
          <cell r="I358" t="str">
            <v/>
          </cell>
        </row>
        <row r="359">
          <cell r="I359" t="str">
            <v/>
          </cell>
        </row>
        <row r="360">
          <cell r="I360" t="str">
            <v/>
          </cell>
        </row>
        <row r="361">
          <cell r="I361" t="str">
            <v/>
          </cell>
        </row>
        <row r="362">
          <cell r="I362" t="str">
            <v/>
          </cell>
        </row>
        <row r="363">
          <cell r="I363" t="str">
            <v/>
          </cell>
        </row>
        <row r="364">
          <cell r="I364" t="str">
            <v/>
          </cell>
        </row>
        <row r="365">
          <cell r="I365" t="str">
            <v/>
          </cell>
        </row>
        <row r="366">
          <cell r="I366" t="str">
            <v/>
          </cell>
        </row>
        <row r="367">
          <cell r="I367" t="str">
            <v/>
          </cell>
        </row>
        <row r="368">
          <cell r="I368" t="str">
            <v/>
          </cell>
        </row>
        <row r="369">
          <cell r="I369" t="str">
            <v/>
          </cell>
        </row>
        <row r="370">
          <cell r="I370" t="str">
            <v/>
          </cell>
        </row>
        <row r="371">
          <cell r="I371" t="str">
            <v/>
          </cell>
        </row>
        <row r="372">
          <cell r="I372" t="str">
            <v/>
          </cell>
        </row>
        <row r="373">
          <cell r="I373" t="str">
            <v/>
          </cell>
        </row>
        <row r="374">
          <cell r="I374" t="str">
            <v/>
          </cell>
        </row>
        <row r="375">
          <cell r="I375" t="str">
            <v/>
          </cell>
        </row>
        <row r="376">
          <cell r="I376" t="str">
            <v/>
          </cell>
        </row>
        <row r="377">
          <cell r="I377" t="str">
            <v/>
          </cell>
        </row>
        <row r="378">
          <cell r="I378" t="str">
            <v/>
          </cell>
        </row>
        <row r="379">
          <cell r="I379" t="str">
            <v/>
          </cell>
        </row>
        <row r="380">
          <cell r="I380" t="str">
            <v/>
          </cell>
        </row>
        <row r="381">
          <cell r="I381" t="str">
            <v/>
          </cell>
        </row>
        <row r="382">
          <cell r="I382" t="str">
            <v/>
          </cell>
        </row>
        <row r="383">
          <cell r="I383" t="str">
            <v/>
          </cell>
        </row>
        <row r="384">
          <cell r="I384" t="str">
            <v/>
          </cell>
        </row>
        <row r="385">
          <cell r="I385" t="str">
            <v/>
          </cell>
        </row>
        <row r="386">
          <cell r="I386" t="str">
            <v/>
          </cell>
        </row>
        <row r="387">
          <cell r="I387" t="str">
            <v/>
          </cell>
        </row>
        <row r="388">
          <cell r="I388" t="str">
            <v/>
          </cell>
        </row>
        <row r="389">
          <cell r="I389" t="str">
            <v/>
          </cell>
        </row>
        <row r="390">
          <cell r="I390" t="str">
            <v/>
          </cell>
        </row>
        <row r="391">
          <cell r="I391" t="str">
            <v/>
          </cell>
        </row>
        <row r="392">
          <cell r="I392" t="str">
            <v/>
          </cell>
        </row>
        <row r="393">
          <cell r="I393" t="str">
            <v/>
          </cell>
        </row>
        <row r="394">
          <cell r="I394" t="str">
            <v/>
          </cell>
        </row>
        <row r="395">
          <cell r="I395" t="str">
            <v/>
          </cell>
        </row>
        <row r="396">
          <cell r="I396" t="str">
            <v/>
          </cell>
        </row>
        <row r="397">
          <cell r="I397" t="str">
            <v/>
          </cell>
        </row>
        <row r="398">
          <cell r="I398" t="str">
            <v/>
          </cell>
        </row>
        <row r="399">
          <cell r="I399" t="str">
            <v/>
          </cell>
        </row>
        <row r="400">
          <cell r="I400" t="str">
            <v/>
          </cell>
        </row>
        <row r="401">
          <cell r="I401" t="str">
            <v/>
          </cell>
        </row>
        <row r="402">
          <cell r="I402" t="str">
            <v/>
          </cell>
        </row>
        <row r="403">
          <cell r="I403" t="str">
            <v/>
          </cell>
        </row>
        <row r="404">
          <cell r="I404" t="str">
            <v/>
          </cell>
        </row>
        <row r="405">
          <cell r="I405" t="str">
            <v/>
          </cell>
        </row>
        <row r="406">
          <cell r="I406" t="str">
            <v/>
          </cell>
        </row>
        <row r="407">
          <cell r="I407" t="str">
            <v/>
          </cell>
        </row>
        <row r="408">
          <cell r="I408" t="str">
            <v/>
          </cell>
        </row>
        <row r="409">
          <cell r="I409" t="str">
            <v/>
          </cell>
        </row>
        <row r="410">
          <cell r="I410" t="str">
            <v/>
          </cell>
        </row>
        <row r="411">
          <cell r="I411" t="str">
            <v/>
          </cell>
        </row>
        <row r="412">
          <cell r="I412" t="str">
            <v/>
          </cell>
        </row>
        <row r="413">
          <cell r="I413" t="str">
            <v/>
          </cell>
        </row>
        <row r="414">
          <cell r="I414" t="str">
            <v/>
          </cell>
        </row>
        <row r="415">
          <cell r="I415" t="str">
            <v/>
          </cell>
        </row>
        <row r="416">
          <cell r="I416" t="str">
            <v/>
          </cell>
        </row>
        <row r="417">
          <cell r="I417" t="str">
            <v/>
          </cell>
        </row>
        <row r="418">
          <cell r="I418" t="str">
            <v/>
          </cell>
        </row>
        <row r="419">
          <cell r="I419" t="str">
            <v/>
          </cell>
        </row>
        <row r="420">
          <cell r="I420" t="str">
            <v/>
          </cell>
        </row>
        <row r="421">
          <cell r="I421" t="str">
            <v/>
          </cell>
        </row>
        <row r="422">
          <cell r="I422" t="str">
            <v/>
          </cell>
        </row>
        <row r="423">
          <cell r="I423" t="str">
            <v/>
          </cell>
        </row>
        <row r="424">
          <cell r="I424" t="str">
            <v/>
          </cell>
        </row>
        <row r="425">
          <cell r="I425" t="str">
            <v/>
          </cell>
        </row>
        <row r="426">
          <cell r="I426" t="str">
            <v/>
          </cell>
        </row>
        <row r="427">
          <cell r="I427" t="str">
            <v/>
          </cell>
        </row>
        <row r="428">
          <cell r="I428" t="str">
            <v/>
          </cell>
        </row>
        <row r="429">
          <cell r="I429" t="str">
            <v/>
          </cell>
        </row>
        <row r="430">
          <cell r="I430" t="str">
            <v/>
          </cell>
        </row>
        <row r="431">
          <cell r="I431" t="str">
            <v/>
          </cell>
        </row>
        <row r="432">
          <cell r="I432" t="str">
            <v/>
          </cell>
        </row>
        <row r="433">
          <cell r="I433" t="str">
            <v/>
          </cell>
        </row>
        <row r="434">
          <cell r="I434" t="str">
            <v/>
          </cell>
        </row>
        <row r="435">
          <cell r="I435" t="str">
            <v/>
          </cell>
        </row>
        <row r="436">
          <cell r="I436" t="str">
            <v/>
          </cell>
        </row>
        <row r="437">
          <cell r="I437" t="str">
            <v/>
          </cell>
        </row>
        <row r="438">
          <cell r="I438" t="str">
            <v/>
          </cell>
        </row>
        <row r="439">
          <cell r="I439" t="str">
            <v/>
          </cell>
        </row>
        <row r="440">
          <cell r="I440" t="str">
            <v/>
          </cell>
        </row>
        <row r="441">
          <cell r="I441" t="str">
            <v/>
          </cell>
        </row>
        <row r="442">
          <cell r="I442" t="str">
            <v/>
          </cell>
        </row>
        <row r="443">
          <cell r="I443" t="str">
            <v/>
          </cell>
        </row>
        <row r="444">
          <cell r="I444" t="str">
            <v/>
          </cell>
        </row>
        <row r="445">
          <cell r="I445" t="str">
            <v/>
          </cell>
        </row>
        <row r="446">
          <cell r="I446" t="str">
            <v/>
          </cell>
        </row>
        <row r="447">
          <cell r="I447" t="str">
            <v/>
          </cell>
        </row>
        <row r="448">
          <cell r="I448" t="str">
            <v/>
          </cell>
        </row>
        <row r="449">
          <cell r="I449" t="str">
            <v/>
          </cell>
        </row>
        <row r="450">
          <cell r="I450" t="str">
            <v/>
          </cell>
        </row>
        <row r="451">
          <cell r="I451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O208"/>
  <sheetViews>
    <sheetView zoomScaleNormal="100" workbookViewId="0">
      <pane ySplit="1" topLeftCell="A2" activePane="bottomLeft" state="frozen"/>
      <selection pane="bottomLeft" activeCell="B30" sqref="B30"/>
    </sheetView>
  </sheetViews>
  <sheetFormatPr baseColWidth="10" defaultRowHeight="14.4" x14ac:dyDescent="0.3"/>
  <cols>
    <col min="1" max="1" width="17.44140625" bestFit="1" customWidth="1"/>
    <col min="2" max="4" width="13.109375" customWidth="1"/>
    <col min="5" max="10" width="13" customWidth="1"/>
    <col min="11" max="11" width="12.6640625" customWidth="1"/>
    <col min="12" max="12" width="10.88671875" customWidth="1"/>
    <col min="13" max="13" width="13" customWidth="1"/>
  </cols>
  <sheetData>
    <row r="1" spans="1:15" ht="67.5" customHeight="1" thickBot="1" x14ac:dyDescent="0.35">
      <c r="A1" s="20" t="s">
        <v>0</v>
      </c>
      <c r="B1" s="21" t="s">
        <v>1</v>
      </c>
      <c r="C1" s="21" t="s">
        <v>22</v>
      </c>
      <c r="D1" s="22" t="s">
        <v>23</v>
      </c>
      <c r="E1" s="24" t="s">
        <v>2</v>
      </c>
      <c r="F1" s="14" t="s">
        <v>13</v>
      </c>
      <c r="G1" s="3" t="s">
        <v>14</v>
      </c>
      <c r="H1" s="3" t="s">
        <v>15</v>
      </c>
      <c r="I1" s="3" t="s">
        <v>16</v>
      </c>
      <c r="J1" s="3" t="s">
        <v>3</v>
      </c>
      <c r="K1" s="3" t="s">
        <v>4</v>
      </c>
      <c r="L1" s="3" t="s">
        <v>5</v>
      </c>
      <c r="M1" s="3" t="s">
        <v>6</v>
      </c>
      <c r="N1" s="56" t="s">
        <v>47</v>
      </c>
      <c r="O1" s="56" t="s">
        <v>48</v>
      </c>
    </row>
    <row r="2" spans="1:15" x14ac:dyDescent="0.3">
      <c r="A2" s="4" t="s">
        <v>7</v>
      </c>
      <c r="B2" s="5">
        <v>45219</v>
      </c>
      <c r="C2" s="5" t="str">
        <f>TEXT(B2,"mmmm")</f>
        <v>octobre</v>
      </c>
      <c r="D2" s="23" t="str">
        <f>TEXT(B2,"aaaa")</f>
        <v>2023</v>
      </c>
      <c r="E2" s="25">
        <v>21</v>
      </c>
      <c r="F2" s="17" t="s">
        <v>18</v>
      </c>
      <c r="G2" s="6" t="s">
        <v>17</v>
      </c>
      <c r="H2" s="6" t="s">
        <v>17</v>
      </c>
      <c r="I2" s="6" t="s">
        <v>17</v>
      </c>
      <c r="J2" s="6">
        <v>5</v>
      </c>
      <c r="K2" s="6"/>
      <c r="L2" s="6"/>
      <c r="M2" s="57"/>
      <c r="N2" s="60"/>
      <c r="O2" s="61"/>
    </row>
    <row r="3" spans="1:15" x14ac:dyDescent="0.3">
      <c r="A3" s="7" t="s">
        <v>8</v>
      </c>
      <c r="B3" s="2">
        <v>45219</v>
      </c>
      <c r="C3" s="2" t="str">
        <f t="shared" ref="C3:C66" si="0">TEXT(B3,"mmmm")</f>
        <v>octobre</v>
      </c>
      <c r="D3" s="18" t="str">
        <f t="shared" ref="D3:D66" si="1">TEXT(B3,"aaaa")</f>
        <v>2023</v>
      </c>
      <c r="E3" s="26">
        <v>7</v>
      </c>
      <c r="F3" s="15" t="s">
        <v>17</v>
      </c>
      <c r="G3" s="1" t="s">
        <v>17</v>
      </c>
      <c r="H3" s="1" t="s">
        <v>18</v>
      </c>
      <c r="I3" s="1" t="s">
        <v>18</v>
      </c>
      <c r="J3" s="1"/>
      <c r="K3" s="1"/>
      <c r="L3" s="1">
        <v>5</v>
      </c>
      <c r="M3" s="58">
        <v>1</v>
      </c>
      <c r="N3" s="11"/>
      <c r="O3" s="62"/>
    </row>
    <row r="4" spans="1:15" x14ac:dyDescent="0.3">
      <c r="A4" s="7" t="s">
        <v>9</v>
      </c>
      <c r="B4" s="2">
        <v>45219</v>
      </c>
      <c r="C4" s="2" t="str">
        <f t="shared" si="0"/>
        <v>octobre</v>
      </c>
      <c r="D4" s="18" t="str">
        <f t="shared" si="1"/>
        <v>2023</v>
      </c>
      <c r="E4" s="26">
        <v>53</v>
      </c>
      <c r="F4" s="15" t="s">
        <v>17</v>
      </c>
      <c r="G4" s="1" t="s">
        <v>17</v>
      </c>
      <c r="H4" s="1" t="s">
        <v>17</v>
      </c>
      <c r="I4" s="1" t="s">
        <v>17</v>
      </c>
      <c r="J4" s="1"/>
      <c r="K4" s="1"/>
      <c r="L4" s="1"/>
      <c r="M4" s="58"/>
      <c r="N4" s="11"/>
      <c r="O4" s="62"/>
    </row>
    <row r="5" spans="1:15" x14ac:dyDescent="0.3">
      <c r="A5" s="7" t="s">
        <v>10</v>
      </c>
      <c r="B5" s="2">
        <v>45219</v>
      </c>
      <c r="C5" s="2" t="str">
        <f t="shared" si="0"/>
        <v>octobre</v>
      </c>
      <c r="D5" s="18" t="str">
        <f t="shared" si="1"/>
        <v>2023</v>
      </c>
      <c r="E5" s="26">
        <v>40</v>
      </c>
      <c r="F5" s="15" t="s">
        <v>17</v>
      </c>
      <c r="G5" s="1" t="s">
        <v>18</v>
      </c>
      <c r="H5" s="1" t="s">
        <v>17</v>
      </c>
      <c r="I5" s="1" t="s">
        <v>17</v>
      </c>
      <c r="J5" s="1"/>
      <c r="K5" s="1">
        <v>1</v>
      </c>
      <c r="L5" s="1"/>
      <c r="M5" s="58"/>
      <c r="N5" s="11"/>
      <c r="O5" s="62"/>
    </row>
    <row r="6" spans="1:15" ht="15" thickBot="1" x14ac:dyDescent="0.35">
      <c r="A6" s="8" t="s">
        <v>11</v>
      </c>
      <c r="B6" s="9">
        <v>45219</v>
      </c>
      <c r="C6" s="9" t="str">
        <f t="shared" si="0"/>
        <v>octobre</v>
      </c>
      <c r="D6" s="19" t="str">
        <f t="shared" si="1"/>
        <v>2023</v>
      </c>
      <c r="E6" s="27">
        <v>3</v>
      </c>
      <c r="F6" s="16" t="s">
        <v>18</v>
      </c>
      <c r="G6" s="10" t="s">
        <v>18</v>
      </c>
      <c r="H6" s="10" t="s">
        <v>17</v>
      </c>
      <c r="I6" s="10" t="s">
        <v>17</v>
      </c>
      <c r="J6" s="10">
        <v>3</v>
      </c>
      <c r="K6" s="10">
        <v>4</v>
      </c>
      <c r="L6" s="10"/>
      <c r="M6" s="59"/>
      <c r="N6" s="63"/>
      <c r="O6" s="64"/>
    </row>
    <row r="7" spans="1:15" x14ac:dyDescent="0.3">
      <c r="A7" s="4" t="s">
        <v>7</v>
      </c>
      <c r="B7" s="5">
        <v>45222</v>
      </c>
      <c r="C7" s="5" t="str">
        <f t="shared" si="0"/>
        <v>octobre</v>
      </c>
      <c r="D7" s="23" t="str">
        <f t="shared" si="1"/>
        <v>2023</v>
      </c>
      <c r="E7" s="28">
        <v>0</v>
      </c>
      <c r="F7" s="17" t="s">
        <v>18</v>
      </c>
      <c r="G7" s="6" t="s">
        <v>18</v>
      </c>
      <c r="H7" s="6" t="s">
        <v>17</v>
      </c>
      <c r="I7" s="6" t="s">
        <v>18</v>
      </c>
      <c r="J7" s="6"/>
      <c r="K7" s="6"/>
      <c r="L7" s="6"/>
      <c r="M7" s="57"/>
      <c r="N7" s="60"/>
      <c r="O7" s="61"/>
    </row>
    <row r="8" spans="1:15" x14ac:dyDescent="0.3">
      <c r="A8" s="7" t="s">
        <v>8</v>
      </c>
      <c r="B8" s="2">
        <v>45222</v>
      </c>
      <c r="C8" s="2" t="str">
        <f t="shared" si="0"/>
        <v>octobre</v>
      </c>
      <c r="D8" s="18" t="str">
        <f t="shared" si="1"/>
        <v>2023</v>
      </c>
      <c r="E8" s="26">
        <v>24</v>
      </c>
      <c r="F8" s="15" t="s">
        <v>18</v>
      </c>
      <c r="G8" s="1" t="s">
        <v>18</v>
      </c>
      <c r="H8" s="1" t="s">
        <v>17</v>
      </c>
      <c r="I8" s="1" t="s">
        <v>17</v>
      </c>
      <c r="J8" s="1"/>
      <c r="K8" s="1"/>
      <c r="L8" s="1"/>
      <c r="M8" s="58"/>
      <c r="N8" s="11"/>
      <c r="O8" s="62"/>
    </row>
    <row r="9" spans="1:15" x14ac:dyDescent="0.3">
      <c r="A9" s="7" t="s">
        <v>9</v>
      </c>
      <c r="B9" s="2">
        <v>45222</v>
      </c>
      <c r="C9" s="2" t="str">
        <f t="shared" si="0"/>
        <v>octobre</v>
      </c>
      <c r="D9" s="18" t="str">
        <f t="shared" si="1"/>
        <v>2023</v>
      </c>
      <c r="E9" s="26">
        <v>56</v>
      </c>
      <c r="F9" s="15" t="s">
        <v>17</v>
      </c>
      <c r="G9" s="1" t="s">
        <v>17</v>
      </c>
      <c r="H9" s="1" t="s">
        <v>17</v>
      </c>
      <c r="I9" s="1" t="s">
        <v>18</v>
      </c>
      <c r="J9" s="1"/>
      <c r="K9" s="1"/>
      <c r="L9" s="1"/>
      <c r="M9" s="58"/>
      <c r="N9" s="11"/>
      <c r="O9" s="62"/>
    </row>
    <row r="10" spans="1:15" x14ac:dyDescent="0.3">
      <c r="A10" s="7" t="s">
        <v>10</v>
      </c>
      <c r="B10" s="2">
        <v>45222</v>
      </c>
      <c r="C10" s="2" t="str">
        <f t="shared" si="0"/>
        <v>octobre</v>
      </c>
      <c r="D10" s="18" t="str">
        <f t="shared" si="1"/>
        <v>2023</v>
      </c>
      <c r="E10" s="26">
        <v>28</v>
      </c>
      <c r="F10" s="15" t="s">
        <v>17</v>
      </c>
      <c r="G10" s="1" t="s">
        <v>17</v>
      </c>
      <c r="H10" s="1" t="s">
        <v>17</v>
      </c>
      <c r="I10" s="1" t="s">
        <v>17</v>
      </c>
      <c r="J10" s="1"/>
      <c r="K10" s="1"/>
      <c r="L10" s="1"/>
      <c r="M10" s="58"/>
      <c r="N10" s="11"/>
      <c r="O10" s="62"/>
    </row>
    <row r="11" spans="1:15" ht="15" thickBot="1" x14ac:dyDescent="0.35">
      <c r="A11" s="8" t="s">
        <v>11</v>
      </c>
      <c r="B11" s="9">
        <v>45222</v>
      </c>
      <c r="C11" s="9" t="str">
        <f t="shared" si="0"/>
        <v>octobre</v>
      </c>
      <c r="D11" s="19" t="str">
        <f t="shared" si="1"/>
        <v>2023</v>
      </c>
      <c r="E11" s="27">
        <v>3</v>
      </c>
      <c r="F11" s="16" t="s">
        <v>18</v>
      </c>
      <c r="G11" s="10" t="s">
        <v>18</v>
      </c>
      <c r="H11" s="10" t="s">
        <v>17</v>
      </c>
      <c r="I11" s="10" t="s">
        <v>18</v>
      </c>
      <c r="J11" s="10"/>
      <c r="K11" s="10"/>
      <c r="L11" s="10"/>
      <c r="M11" s="59"/>
      <c r="N11" s="63"/>
      <c r="O11" s="64"/>
    </row>
    <row r="12" spans="1:15" x14ac:dyDescent="0.3">
      <c r="A12" s="4" t="s">
        <v>7</v>
      </c>
      <c r="B12" s="5">
        <v>45223</v>
      </c>
      <c r="C12" s="5" t="str">
        <f t="shared" si="0"/>
        <v>octobre</v>
      </c>
      <c r="D12" s="23" t="str">
        <f t="shared" si="1"/>
        <v>2023</v>
      </c>
      <c r="E12" s="28">
        <v>27</v>
      </c>
      <c r="F12" s="17" t="s">
        <v>18</v>
      </c>
      <c r="G12" s="6" t="s">
        <v>17</v>
      </c>
      <c r="H12" s="6" t="s">
        <v>17</v>
      </c>
      <c r="I12" s="6" t="s">
        <v>18</v>
      </c>
      <c r="J12" s="6"/>
      <c r="K12" s="6"/>
      <c r="L12" s="6"/>
      <c r="M12" s="57"/>
      <c r="N12" s="60"/>
      <c r="O12" s="61"/>
    </row>
    <row r="13" spans="1:15" x14ac:dyDescent="0.3">
      <c r="A13" s="7" t="s">
        <v>8</v>
      </c>
      <c r="B13" s="2">
        <v>45223</v>
      </c>
      <c r="C13" s="2" t="str">
        <f t="shared" si="0"/>
        <v>octobre</v>
      </c>
      <c r="D13" s="18" t="str">
        <f t="shared" si="1"/>
        <v>2023</v>
      </c>
      <c r="E13" s="26">
        <v>0</v>
      </c>
      <c r="F13" s="15" t="s">
        <v>17</v>
      </c>
      <c r="G13" s="1" t="s">
        <v>17</v>
      </c>
      <c r="H13" s="1" t="s">
        <v>18</v>
      </c>
      <c r="I13" s="1" t="s">
        <v>17</v>
      </c>
      <c r="J13" s="1"/>
      <c r="K13" s="1"/>
      <c r="L13" s="1"/>
      <c r="M13" s="58"/>
      <c r="N13" s="11"/>
      <c r="O13" s="62"/>
    </row>
    <row r="14" spans="1:15" x14ac:dyDescent="0.3">
      <c r="A14" s="7" t="s">
        <v>9</v>
      </c>
      <c r="B14" s="2">
        <v>45223</v>
      </c>
      <c r="C14" s="2" t="str">
        <f t="shared" si="0"/>
        <v>octobre</v>
      </c>
      <c r="D14" s="18" t="str">
        <f t="shared" si="1"/>
        <v>2023</v>
      </c>
      <c r="E14" s="26">
        <v>51</v>
      </c>
      <c r="F14" s="15" t="s">
        <v>17</v>
      </c>
      <c r="G14" s="1" t="s">
        <v>17</v>
      </c>
      <c r="H14" s="1" t="s">
        <v>17</v>
      </c>
      <c r="I14" s="1" t="s">
        <v>18</v>
      </c>
      <c r="J14" s="1"/>
      <c r="K14" s="1"/>
      <c r="L14" s="1"/>
      <c r="M14" s="58"/>
      <c r="N14" s="11"/>
      <c r="O14" s="62"/>
    </row>
    <row r="15" spans="1:15" x14ac:dyDescent="0.3">
      <c r="A15" s="7" t="s">
        <v>10</v>
      </c>
      <c r="B15" s="2">
        <v>45223</v>
      </c>
      <c r="C15" s="2" t="str">
        <f t="shared" si="0"/>
        <v>octobre</v>
      </c>
      <c r="D15" s="18" t="str">
        <f t="shared" si="1"/>
        <v>2023</v>
      </c>
      <c r="E15" s="26">
        <v>13</v>
      </c>
      <c r="F15" s="15" t="s">
        <v>18</v>
      </c>
      <c r="G15" s="1" t="s">
        <v>18</v>
      </c>
      <c r="H15" s="1" t="s">
        <v>17</v>
      </c>
      <c r="I15" s="1" t="s">
        <v>18</v>
      </c>
      <c r="J15" s="1"/>
      <c r="K15" s="1"/>
      <c r="L15" s="1"/>
      <c r="M15" s="58"/>
      <c r="N15" s="11"/>
      <c r="O15" s="62"/>
    </row>
    <row r="16" spans="1:15" ht="15" thickBot="1" x14ac:dyDescent="0.35">
      <c r="A16" s="8" t="s">
        <v>11</v>
      </c>
      <c r="B16" s="9">
        <v>45223</v>
      </c>
      <c r="C16" s="9" t="str">
        <f t="shared" si="0"/>
        <v>octobre</v>
      </c>
      <c r="D16" s="19" t="str">
        <f t="shared" si="1"/>
        <v>2023</v>
      </c>
      <c r="E16" s="27">
        <v>5</v>
      </c>
      <c r="F16" s="16" t="s">
        <v>17</v>
      </c>
      <c r="G16" s="10" t="s">
        <v>18</v>
      </c>
      <c r="H16" s="10" t="s">
        <v>17</v>
      </c>
      <c r="I16" s="10" t="s">
        <v>18</v>
      </c>
      <c r="J16" s="10"/>
      <c r="K16" s="10"/>
      <c r="L16" s="10"/>
      <c r="M16" s="59"/>
      <c r="N16" s="63"/>
      <c r="O16" s="64"/>
    </row>
    <row r="17" spans="1:15" x14ac:dyDescent="0.3">
      <c r="A17" s="4" t="s">
        <v>7</v>
      </c>
      <c r="B17" s="5">
        <v>45224</v>
      </c>
      <c r="C17" s="5" t="str">
        <f t="shared" si="0"/>
        <v>octobre</v>
      </c>
      <c r="D17" s="23" t="str">
        <f t="shared" si="1"/>
        <v>2023</v>
      </c>
      <c r="E17" s="28">
        <v>5</v>
      </c>
      <c r="F17" s="17" t="s">
        <v>18</v>
      </c>
      <c r="G17" s="6" t="s">
        <v>17</v>
      </c>
      <c r="H17" s="6" t="s">
        <v>17</v>
      </c>
      <c r="I17" s="6" t="s">
        <v>18</v>
      </c>
      <c r="J17" s="6">
        <v>2.5</v>
      </c>
      <c r="K17" s="6"/>
      <c r="L17" s="6"/>
      <c r="M17" s="57">
        <v>2.5</v>
      </c>
      <c r="N17" s="60"/>
      <c r="O17" s="61"/>
    </row>
    <row r="18" spans="1:15" x14ac:dyDescent="0.3">
      <c r="A18" s="7" t="s">
        <v>8</v>
      </c>
      <c r="B18" s="2">
        <v>45224</v>
      </c>
      <c r="C18" s="2" t="str">
        <f t="shared" si="0"/>
        <v>octobre</v>
      </c>
      <c r="D18" s="18" t="str">
        <f t="shared" si="1"/>
        <v>2023</v>
      </c>
      <c r="E18" s="26">
        <v>6</v>
      </c>
      <c r="F18" s="15" t="s">
        <v>18</v>
      </c>
      <c r="G18" s="1" t="s">
        <v>17</v>
      </c>
      <c r="H18" s="1" t="s">
        <v>17</v>
      </c>
      <c r="I18" s="1" t="s">
        <v>18</v>
      </c>
      <c r="J18" s="1">
        <v>0.25</v>
      </c>
      <c r="K18" s="1"/>
      <c r="L18" s="1"/>
      <c r="M18" s="58">
        <v>4</v>
      </c>
      <c r="N18" s="11"/>
      <c r="O18" s="62"/>
    </row>
    <row r="19" spans="1:15" x14ac:dyDescent="0.3">
      <c r="A19" s="7" t="s">
        <v>9</v>
      </c>
      <c r="B19" s="2">
        <v>45224</v>
      </c>
      <c r="C19" s="2" t="str">
        <f t="shared" si="0"/>
        <v>octobre</v>
      </c>
      <c r="D19" s="18" t="str">
        <f t="shared" si="1"/>
        <v>2023</v>
      </c>
      <c r="E19" s="26">
        <v>42</v>
      </c>
      <c r="F19" s="15" t="s">
        <v>17</v>
      </c>
      <c r="G19" s="1" t="s">
        <v>17</v>
      </c>
      <c r="H19" s="1" t="s">
        <v>17</v>
      </c>
      <c r="I19" s="1" t="s">
        <v>18</v>
      </c>
      <c r="J19" s="1"/>
      <c r="K19" s="1"/>
      <c r="L19" s="1"/>
      <c r="M19" s="58">
        <v>3</v>
      </c>
      <c r="N19" s="11"/>
      <c r="O19" s="62"/>
    </row>
    <row r="20" spans="1:15" x14ac:dyDescent="0.3">
      <c r="A20" s="7" t="s">
        <v>10</v>
      </c>
      <c r="B20" s="2">
        <v>45224</v>
      </c>
      <c r="C20" s="2" t="str">
        <f t="shared" si="0"/>
        <v>octobre</v>
      </c>
      <c r="D20" s="18" t="str">
        <f t="shared" si="1"/>
        <v>2023</v>
      </c>
      <c r="E20" s="26">
        <v>12</v>
      </c>
      <c r="F20" s="15" t="s">
        <v>18</v>
      </c>
      <c r="G20" s="1" t="s">
        <v>18</v>
      </c>
      <c r="H20" s="1" t="s">
        <v>17</v>
      </c>
      <c r="I20" s="1" t="s">
        <v>18</v>
      </c>
      <c r="J20" s="1"/>
      <c r="K20" s="1"/>
      <c r="L20" s="1"/>
      <c r="M20" s="58"/>
      <c r="N20" s="11"/>
      <c r="O20" s="62"/>
    </row>
    <row r="21" spans="1:15" x14ac:dyDescent="0.3">
      <c r="A21" s="7" t="s">
        <v>11</v>
      </c>
      <c r="B21" s="2">
        <v>45224</v>
      </c>
      <c r="C21" s="2" t="str">
        <f t="shared" si="0"/>
        <v>octobre</v>
      </c>
      <c r="D21" s="18" t="str">
        <f t="shared" si="1"/>
        <v>2023</v>
      </c>
      <c r="E21" s="26">
        <v>14</v>
      </c>
      <c r="F21" s="15" t="s">
        <v>18</v>
      </c>
      <c r="G21" s="1" t="s">
        <v>18</v>
      </c>
      <c r="H21" s="1" t="s">
        <v>17</v>
      </c>
      <c r="I21" s="1" t="s">
        <v>18</v>
      </c>
      <c r="J21" s="1"/>
      <c r="K21" s="1"/>
      <c r="L21" s="1"/>
      <c r="M21" s="58"/>
      <c r="N21" s="11"/>
      <c r="O21" s="62"/>
    </row>
    <row r="22" spans="1:15" ht="15" thickBot="1" x14ac:dyDescent="0.35">
      <c r="A22" s="8" t="s">
        <v>12</v>
      </c>
      <c r="B22" s="9">
        <v>45224</v>
      </c>
      <c r="C22" s="9" t="str">
        <f t="shared" si="0"/>
        <v>octobre</v>
      </c>
      <c r="D22" s="19" t="str">
        <f t="shared" si="1"/>
        <v>2023</v>
      </c>
      <c r="E22" s="27">
        <v>27</v>
      </c>
      <c r="F22" s="16" t="s">
        <v>17</v>
      </c>
      <c r="G22" s="10" t="s">
        <v>17</v>
      </c>
      <c r="H22" s="10" t="s">
        <v>17</v>
      </c>
      <c r="I22" s="10" t="s">
        <v>18</v>
      </c>
      <c r="J22" s="10"/>
      <c r="K22" s="10"/>
      <c r="L22" s="10"/>
      <c r="M22" s="59">
        <v>1.5</v>
      </c>
      <c r="N22" s="63"/>
      <c r="O22" s="64"/>
    </row>
    <row r="23" spans="1:15" x14ac:dyDescent="0.3">
      <c r="A23" s="4" t="s">
        <v>7</v>
      </c>
      <c r="B23" s="5">
        <v>45225</v>
      </c>
      <c r="C23" s="5" t="str">
        <f t="shared" si="0"/>
        <v>octobre</v>
      </c>
      <c r="D23" s="23" t="str">
        <f t="shared" si="1"/>
        <v>2023</v>
      </c>
      <c r="E23" s="28">
        <v>4</v>
      </c>
      <c r="F23" s="17" t="s">
        <v>18</v>
      </c>
      <c r="G23" s="6" t="s">
        <v>18</v>
      </c>
      <c r="H23" s="6" t="s">
        <v>17</v>
      </c>
      <c r="I23" s="6" t="s">
        <v>18</v>
      </c>
      <c r="J23" s="6"/>
      <c r="K23" s="6"/>
      <c r="L23" s="6"/>
      <c r="M23" s="57"/>
      <c r="N23" s="60"/>
      <c r="O23" s="61"/>
    </row>
    <row r="24" spans="1:15" x14ac:dyDescent="0.3">
      <c r="A24" s="7" t="s">
        <v>8</v>
      </c>
      <c r="B24" s="2">
        <v>45225</v>
      </c>
      <c r="C24" s="2" t="str">
        <f t="shared" si="0"/>
        <v>octobre</v>
      </c>
      <c r="D24" s="18" t="str">
        <f t="shared" si="1"/>
        <v>2023</v>
      </c>
      <c r="E24" s="26">
        <v>28</v>
      </c>
      <c r="F24" s="15" t="s">
        <v>17</v>
      </c>
      <c r="G24" s="1" t="s">
        <v>17</v>
      </c>
      <c r="H24" s="1" t="s">
        <v>17</v>
      </c>
      <c r="I24" s="1" t="s">
        <v>17</v>
      </c>
      <c r="J24" s="1"/>
      <c r="K24" s="1"/>
      <c r="L24" s="1"/>
      <c r="M24" s="58"/>
      <c r="N24" s="11"/>
      <c r="O24" s="62"/>
    </row>
    <row r="25" spans="1:15" x14ac:dyDescent="0.3">
      <c r="A25" s="7" t="s">
        <v>9</v>
      </c>
      <c r="B25" s="2">
        <v>45225</v>
      </c>
      <c r="C25" s="2" t="str">
        <f t="shared" si="0"/>
        <v>octobre</v>
      </c>
      <c r="D25" s="18" t="str">
        <f t="shared" si="1"/>
        <v>2023</v>
      </c>
      <c r="E25" s="26">
        <v>27</v>
      </c>
      <c r="F25" s="15" t="s">
        <v>17</v>
      </c>
      <c r="G25" s="1" t="s">
        <v>17</v>
      </c>
      <c r="H25" s="1" t="s">
        <v>17</v>
      </c>
      <c r="I25" s="1" t="s">
        <v>18</v>
      </c>
      <c r="J25" s="1"/>
      <c r="K25" s="1"/>
      <c r="L25" s="1"/>
      <c r="M25" s="58">
        <v>4</v>
      </c>
      <c r="N25" s="11"/>
      <c r="O25" s="62"/>
    </row>
    <row r="26" spans="1:15" x14ac:dyDescent="0.3">
      <c r="A26" s="7" t="s">
        <v>10</v>
      </c>
      <c r="B26" s="2">
        <v>45225</v>
      </c>
      <c r="C26" s="2" t="str">
        <f t="shared" si="0"/>
        <v>octobre</v>
      </c>
      <c r="D26" s="18" t="str">
        <f t="shared" si="1"/>
        <v>2023</v>
      </c>
      <c r="E26" s="26">
        <v>26</v>
      </c>
      <c r="F26" s="15" t="s">
        <v>18</v>
      </c>
      <c r="G26" s="1" t="s">
        <v>17</v>
      </c>
      <c r="H26" s="1" t="s">
        <v>17</v>
      </c>
      <c r="I26" s="1" t="s">
        <v>18</v>
      </c>
      <c r="J26" s="1"/>
      <c r="K26" s="1"/>
      <c r="L26" s="1"/>
      <c r="M26" s="58">
        <v>4</v>
      </c>
      <c r="N26" s="11"/>
      <c r="O26" s="62"/>
    </row>
    <row r="27" spans="1:15" x14ac:dyDescent="0.3">
      <c r="A27" s="7" t="s">
        <v>11</v>
      </c>
      <c r="B27" s="2">
        <v>45225</v>
      </c>
      <c r="C27" s="2" t="str">
        <f t="shared" si="0"/>
        <v>octobre</v>
      </c>
      <c r="D27" s="18" t="str">
        <f t="shared" si="1"/>
        <v>2023</v>
      </c>
      <c r="E27" s="26">
        <v>2</v>
      </c>
      <c r="F27" s="15" t="s">
        <v>18</v>
      </c>
      <c r="G27" s="1" t="s">
        <v>18</v>
      </c>
      <c r="H27" s="1" t="s">
        <v>17</v>
      </c>
      <c r="I27" s="1" t="s">
        <v>18</v>
      </c>
      <c r="J27" s="1"/>
      <c r="K27" s="1"/>
      <c r="L27" s="1"/>
      <c r="M27" s="58"/>
      <c r="N27" s="11"/>
      <c r="O27" s="62"/>
    </row>
    <row r="28" spans="1:15" ht="15" thickBot="1" x14ac:dyDescent="0.35">
      <c r="A28" s="8" t="s">
        <v>12</v>
      </c>
      <c r="B28" s="9">
        <v>45225</v>
      </c>
      <c r="C28" s="9" t="str">
        <f t="shared" si="0"/>
        <v>octobre</v>
      </c>
      <c r="D28" s="19" t="str">
        <f t="shared" si="1"/>
        <v>2023</v>
      </c>
      <c r="E28" s="27">
        <v>37</v>
      </c>
      <c r="F28" s="16" t="s">
        <v>17</v>
      </c>
      <c r="G28" s="10" t="s">
        <v>17</v>
      </c>
      <c r="H28" s="10" t="s">
        <v>17</v>
      </c>
      <c r="I28" s="10" t="s">
        <v>18</v>
      </c>
      <c r="J28" s="10"/>
      <c r="K28" s="10"/>
      <c r="L28" s="10"/>
      <c r="M28" s="59">
        <v>3</v>
      </c>
      <c r="N28" s="63"/>
      <c r="O28" s="64"/>
    </row>
    <row r="29" spans="1:15" x14ac:dyDescent="0.3">
      <c r="A29" s="4" t="s">
        <v>7</v>
      </c>
      <c r="B29" s="5">
        <v>45226</v>
      </c>
      <c r="C29" s="5" t="str">
        <f t="shared" si="0"/>
        <v>octobre</v>
      </c>
      <c r="D29" s="23" t="str">
        <f t="shared" si="1"/>
        <v>2023</v>
      </c>
      <c r="E29" s="28">
        <v>1</v>
      </c>
      <c r="F29" s="17" t="s">
        <v>18</v>
      </c>
      <c r="G29" s="6" t="s">
        <v>17</v>
      </c>
      <c r="H29" s="6" t="s">
        <v>17</v>
      </c>
      <c r="I29" s="6" t="s">
        <v>18</v>
      </c>
      <c r="J29" s="6"/>
      <c r="K29" s="6"/>
      <c r="L29" s="6"/>
      <c r="M29" s="57">
        <v>3.5</v>
      </c>
      <c r="N29" s="60"/>
      <c r="O29" s="61"/>
    </row>
    <row r="30" spans="1:15" x14ac:dyDescent="0.3">
      <c r="A30" s="7" t="s">
        <v>8</v>
      </c>
      <c r="B30" s="2">
        <v>45226</v>
      </c>
      <c r="C30" s="2" t="str">
        <f t="shared" si="0"/>
        <v>octobre</v>
      </c>
      <c r="D30" s="18" t="str">
        <f t="shared" si="1"/>
        <v>2023</v>
      </c>
      <c r="E30" s="26">
        <v>35</v>
      </c>
      <c r="F30" s="15" t="s">
        <v>17</v>
      </c>
      <c r="G30" s="1" t="s">
        <v>17</v>
      </c>
      <c r="H30" s="1" t="s">
        <v>17</v>
      </c>
      <c r="I30" s="1" t="s">
        <v>17</v>
      </c>
      <c r="J30" s="1"/>
      <c r="K30" s="1"/>
      <c r="L30" s="1"/>
      <c r="M30" s="58"/>
      <c r="N30" s="11"/>
      <c r="O30" s="62"/>
    </row>
    <row r="31" spans="1:15" x14ac:dyDescent="0.3">
      <c r="A31" s="7" t="s">
        <v>9</v>
      </c>
      <c r="B31" s="2">
        <v>45226</v>
      </c>
      <c r="C31" s="2" t="str">
        <f t="shared" si="0"/>
        <v>octobre</v>
      </c>
      <c r="D31" s="18" t="str">
        <f t="shared" si="1"/>
        <v>2023</v>
      </c>
      <c r="E31" s="26">
        <v>17</v>
      </c>
      <c r="F31" s="15" t="s">
        <v>18</v>
      </c>
      <c r="G31" s="1" t="s">
        <v>17</v>
      </c>
      <c r="H31" s="1" t="s">
        <v>17</v>
      </c>
      <c r="I31" s="1" t="s">
        <v>18</v>
      </c>
      <c r="J31" s="1">
        <v>3</v>
      </c>
      <c r="K31" s="1"/>
      <c r="L31" s="1"/>
      <c r="M31" s="58">
        <v>4.25</v>
      </c>
      <c r="N31" s="11"/>
      <c r="O31" s="62"/>
    </row>
    <row r="32" spans="1:15" x14ac:dyDescent="0.3">
      <c r="A32" s="7" t="s">
        <v>10</v>
      </c>
      <c r="B32" s="2">
        <v>45226</v>
      </c>
      <c r="C32" s="2" t="str">
        <f t="shared" si="0"/>
        <v>octobre</v>
      </c>
      <c r="D32" s="18" t="str">
        <f t="shared" si="1"/>
        <v>2023</v>
      </c>
      <c r="E32" s="26">
        <v>22</v>
      </c>
      <c r="F32" s="15" t="s">
        <v>17</v>
      </c>
      <c r="G32" s="1" t="s">
        <v>17</v>
      </c>
      <c r="H32" s="1" t="s">
        <v>17</v>
      </c>
      <c r="I32" s="1" t="s">
        <v>18</v>
      </c>
      <c r="J32" s="1"/>
      <c r="K32" s="1"/>
      <c r="L32" s="1"/>
      <c r="M32" s="58">
        <v>4</v>
      </c>
      <c r="N32" s="11"/>
      <c r="O32" s="62"/>
    </row>
    <row r="33" spans="1:15" x14ac:dyDescent="0.3">
      <c r="A33" s="7" t="s">
        <v>11</v>
      </c>
      <c r="B33" s="2">
        <v>45226</v>
      </c>
      <c r="C33" s="2" t="str">
        <f t="shared" si="0"/>
        <v>octobre</v>
      </c>
      <c r="D33" s="18" t="str">
        <f t="shared" si="1"/>
        <v>2023</v>
      </c>
      <c r="E33" s="26" t="s">
        <v>19</v>
      </c>
      <c r="F33" s="15" t="s">
        <v>19</v>
      </c>
      <c r="G33" s="1" t="s">
        <v>19</v>
      </c>
      <c r="H33" s="1" t="s">
        <v>19</v>
      </c>
      <c r="I33" s="1" t="s">
        <v>19</v>
      </c>
      <c r="J33" s="1"/>
      <c r="K33" s="1"/>
      <c r="L33" s="1"/>
      <c r="M33" s="58"/>
      <c r="N33" s="11"/>
      <c r="O33" s="62"/>
    </row>
    <row r="34" spans="1:15" ht="15" thickBot="1" x14ac:dyDescent="0.35">
      <c r="A34" s="8" t="s">
        <v>12</v>
      </c>
      <c r="B34" s="9">
        <v>45226</v>
      </c>
      <c r="C34" s="9" t="str">
        <f t="shared" si="0"/>
        <v>octobre</v>
      </c>
      <c r="D34" s="19" t="str">
        <f t="shared" si="1"/>
        <v>2023</v>
      </c>
      <c r="E34" s="27">
        <v>39</v>
      </c>
      <c r="F34" s="16" t="s">
        <v>17</v>
      </c>
      <c r="G34" s="10" t="s">
        <v>17</v>
      </c>
      <c r="H34" s="10" t="s">
        <v>17</v>
      </c>
      <c r="I34" s="10" t="s">
        <v>17</v>
      </c>
      <c r="J34" s="10"/>
      <c r="K34" s="10"/>
      <c r="L34" s="10"/>
      <c r="M34" s="59"/>
      <c r="N34" s="63"/>
      <c r="O34" s="64"/>
    </row>
    <row r="35" spans="1:15" x14ac:dyDescent="0.3">
      <c r="A35" s="4" t="s">
        <v>7</v>
      </c>
      <c r="B35" s="5">
        <v>45250</v>
      </c>
      <c r="C35" s="5" t="str">
        <f t="shared" si="0"/>
        <v>novembre</v>
      </c>
      <c r="D35" s="23" t="str">
        <f t="shared" si="1"/>
        <v>2023</v>
      </c>
      <c r="E35" s="28" t="s">
        <v>19</v>
      </c>
      <c r="F35" s="17" t="s">
        <v>19</v>
      </c>
      <c r="G35" s="6" t="s">
        <v>19</v>
      </c>
      <c r="H35" s="6" t="s">
        <v>19</v>
      </c>
      <c r="I35" s="6" t="s">
        <v>19</v>
      </c>
      <c r="J35" s="6"/>
      <c r="K35" s="6"/>
      <c r="L35" s="6"/>
      <c r="M35" s="57"/>
      <c r="N35" s="60"/>
      <c r="O35" s="61"/>
    </row>
    <row r="36" spans="1:15" x14ac:dyDescent="0.3">
      <c r="A36" s="7" t="s">
        <v>8</v>
      </c>
      <c r="B36" s="2">
        <v>45250</v>
      </c>
      <c r="C36" s="2" t="str">
        <f t="shared" si="0"/>
        <v>novembre</v>
      </c>
      <c r="D36" s="18" t="str">
        <f t="shared" si="1"/>
        <v>2023</v>
      </c>
      <c r="E36" s="26">
        <v>65</v>
      </c>
      <c r="F36" s="15" t="s">
        <v>17</v>
      </c>
      <c r="G36" s="1" t="s">
        <v>17</v>
      </c>
      <c r="H36" s="1" t="s">
        <v>17</v>
      </c>
      <c r="I36" s="1" t="s">
        <v>17</v>
      </c>
      <c r="J36" s="1"/>
      <c r="K36" s="1"/>
      <c r="L36" s="1"/>
      <c r="M36" s="58"/>
      <c r="N36" s="11"/>
      <c r="O36" s="62"/>
    </row>
    <row r="37" spans="1:15" x14ac:dyDescent="0.3">
      <c r="A37" s="7" t="s">
        <v>9</v>
      </c>
      <c r="B37" s="2">
        <v>45250</v>
      </c>
      <c r="C37" s="2" t="str">
        <f t="shared" si="0"/>
        <v>novembre</v>
      </c>
      <c r="D37" s="18" t="str">
        <f t="shared" si="1"/>
        <v>2023</v>
      </c>
      <c r="E37" s="26">
        <v>19</v>
      </c>
      <c r="F37" s="15" t="s">
        <v>18</v>
      </c>
      <c r="G37" s="1" t="s">
        <v>17</v>
      </c>
      <c r="H37" s="1" t="s">
        <v>17</v>
      </c>
      <c r="I37" s="1" t="s">
        <v>17</v>
      </c>
      <c r="J37" s="1">
        <v>4</v>
      </c>
      <c r="K37" s="1"/>
      <c r="L37" s="1"/>
      <c r="M37" s="58"/>
      <c r="N37" s="11"/>
      <c r="O37" s="62"/>
    </row>
    <row r="38" spans="1:15" x14ac:dyDescent="0.3">
      <c r="A38" s="7" t="s">
        <v>10</v>
      </c>
      <c r="B38" s="2">
        <v>45250</v>
      </c>
      <c r="C38" s="2" t="str">
        <f t="shared" si="0"/>
        <v>novembre</v>
      </c>
      <c r="D38" s="18" t="str">
        <f t="shared" si="1"/>
        <v>2023</v>
      </c>
      <c r="E38" s="26" t="s">
        <v>19</v>
      </c>
      <c r="F38" s="15" t="s">
        <v>19</v>
      </c>
      <c r="G38" s="1" t="s">
        <v>19</v>
      </c>
      <c r="H38" s="1" t="s">
        <v>19</v>
      </c>
      <c r="I38" s="1" t="s">
        <v>19</v>
      </c>
      <c r="J38" s="1"/>
      <c r="K38" s="1"/>
      <c r="L38" s="1"/>
      <c r="M38" s="58"/>
      <c r="N38" s="11"/>
      <c r="O38" s="62"/>
    </row>
    <row r="39" spans="1:15" x14ac:dyDescent="0.3">
      <c r="A39" s="7" t="s">
        <v>11</v>
      </c>
      <c r="B39" s="2">
        <v>45250</v>
      </c>
      <c r="C39" s="2" t="str">
        <f t="shared" si="0"/>
        <v>novembre</v>
      </c>
      <c r="D39" s="18" t="str">
        <f t="shared" si="1"/>
        <v>2023</v>
      </c>
      <c r="E39" s="26">
        <v>11</v>
      </c>
      <c r="F39" s="15" t="s">
        <v>18</v>
      </c>
      <c r="G39" s="1" t="s">
        <v>18</v>
      </c>
      <c r="H39" s="1" t="s">
        <v>17</v>
      </c>
      <c r="I39" s="1" t="s">
        <v>17</v>
      </c>
      <c r="J39" s="1">
        <v>1</v>
      </c>
      <c r="K39" s="1">
        <v>6</v>
      </c>
      <c r="L39" s="1"/>
      <c r="M39" s="58"/>
      <c r="N39" s="11"/>
      <c r="O39" s="62"/>
    </row>
    <row r="40" spans="1:15" ht="15" thickBot="1" x14ac:dyDescent="0.35">
      <c r="A40" s="8" t="s">
        <v>12</v>
      </c>
      <c r="B40" s="9">
        <v>45250</v>
      </c>
      <c r="C40" s="9" t="str">
        <f t="shared" si="0"/>
        <v>novembre</v>
      </c>
      <c r="D40" s="19" t="str">
        <f t="shared" si="1"/>
        <v>2023</v>
      </c>
      <c r="E40" s="27">
        <v>41</v>
      </c>
      <c r="F40" s="16" t="s">
        <v>17</v>
      </c>
      <c r="G40" s="10" t="s">
        <v>18</v>
      </c>
      <c r="H40" s="10" t="s">
        <v>17</v>
      </c>
      <c r="I40" s="10" t="s">
        <v>17</v>
      </c>
      <c r="J40" s="10"/>
      <c r="K40" s="10">
        <v>0.5</v>
      </c>
      <c r="L40" s="10"/>
      <c r="M40" s="59"/>
      <c r="N40" s="63"/>
      <c r="O40" s="64"/>
    </row>
    <row r="41" spans="1:15" x14ac:dyDescent="0.3">
      <c r="A41" s="4" t="s">
        <v>7</v>
      </c>
      <c r="B41" s="5">
        <v>45251</v>
      </c>
      <c r="C41" s="5" t="str">
        <f t="shared" si="0"/>
        <v>novembre</v>
      </c>
      <c r="D41" s="23" t="str">
        <f t="shared" si="1"/>
        <v>2023</v>
      </c>
      <c r="E41" s="28">
        <v>0</v>
      </c>
      <c r="F41" s="17" t="s">
        <v>18</v>
      </c>
      <c r="G41" s="6" t="s">
        <v>18</v>
      </c>
      <c r="H41" s="6" t="s">
        <v>17</v>
      </c>
      <c r="I41" s="6" t="s">
        <v>17</v>
      </c>
      <c r="J41" s="6">
        <v>4</v>
      </c>
      <c r="K41" s="6">
        <v>4</v>
      </c>
      <c r="L41" s="6"/>
      <c r="M41" s="57"/>
      <c r="N41" s="60"/>
      <c r="O41" s="61"/>
    </row>
    <row r="42" spans="1:15" x14ac:dyDescent="0.3">
      <c r="A42" s="7" t="s">
        <v>8</v>
      </c>
      <c r="B42" s="2">
        <v>45251</v>
      </c>
      <c r="C42" s="2" t="str">
        <f t="shared" si="0"/>
        <v>novembre</v>
      </c>
      <c r="D42" s="18" t="str">
        <f t="shared" si="1"/>
        <v>2023</v>
      </c>
      <c r="E42" s="26">
        <v>14</v>
      </c>
      <c r="F42" s="15" t="s">
        <v>17</v>
      </c>
      <c r="G42" s="1" t="s">
        <v>17</v>
      </c>
      <c r="H42" s="1" t="s">
        <v>17</v>
      </c>
      <c r="I42" s="1" t="s">
        <v>17</v>
      </c>
      <c r="J42" s="1"/>
      <c r="K42" s="1"/>
      <c r="L42" s="1"/>
      <c r="M42" s="58"/>
      <c r="N42" s="11"/>
      <c r="O42" s="62"/>
    </row>
    <row r="43" spans="1:15" x14ac:dyDescent="0.3">
      <c r="A43" s="7" t="s">
        <v>9</v>
      </c>
      <c r="B43" s="2">
        <v>45251</v>
      </c>
      <c r="C43" s="2" t="str">
        <f t="shared" si="0"/>
        <v>novembre</v>
      </c>
      <c r="D43" s="18" t="str">
        <f t="shared" si="1"/>
        <v>2023</v>
      </c>
      <c r="E43" s="26">
        <v>14</v>
      </c>
      <c r="F43" s="15" t="s">
        <v>18</v>
      </c>
      <c r="G43" s="1" t="s">
        <v>17</v>
      </c>
      <c r="H43" s="1" t="s">
        <v>17</v>
      </c>
      <c r="I43" s="1" t="s">
        <v>17</v>
      </c>
      <c r="J43" s="1">
        <v>3</v>
      </c>
      <c r="K43" s="1"/>
      <c r="L43" s="1"/>
      <c r="M43" s="58"/>
      <c r="N43" s="11"/>
      <c r="O43" s="62"/>
    </row>
    <row r="44" spans="1:15" x14ac:dyDescent="0.3">
      <c r="A44" s="7" t="s">
        <v>10</v>
      </c>
      <c r="B44" s="2">
        <v>45251</v>
      </c>
      <c r="C44" s="2" t="str">
        <f t="shared" si="0"/>
        <v>novembre</v>
      </c>
      <c r="D44" s="18" t="str">
        <f t="shared" si="1"/>
        <v>2023</v>
      </c>
      <c r="E44" s="26" t="s">
        <v>19</v>
      </c>
      <c r="F44" s="15" t="s">
        <v>19</v>
      </c>
      <c r="G44" s="1" t="s">
        <v>19</v>
      </c>
      <c r="H44" s="1" t="s">
        <v>19</v>
      </c>
      <c r="I44" s="1" t="s">
        <v>19</v>
      </c>
      <c r="J44" s="1"/>
      <c r="K44" s="1"/>
      <c r="L44" s="1"/>
      <c r="M44" s="58"/>
      <c r="N44" s="11"/>
      <c r="O44" s="62"/>
    </row>
    <row r="45" spans="1:15" x14ac:dyDescent="0.3">
      <c r="A45" s="7" t="s">
        <v>11</v>
      </c>
      <c r="B45" s="2">
        <v>45251</v>
      </c>
      <c r="C45" s="2" t="str">
        <f t="shared" si="0"/>
        <v>novembre</v>
      </c>
      <c r="D45" s="18" t="str">
        <f t="shared" si="1"/>
        <v>2023</v>
      </c>
      <c r="E45" s="26">
        <v>7</v>
      </c>
      <c r="F45" s="15" t="s">
        <v>18</v>
      </c>
      <c r="G45" s="1" t="s">
        <v>18</v>
      </c>
      <c r="H45" s="1" t="s">
        <v>17</v>
      </c>
      <c r="I45" s="1" t="s">
        <v>17</v>
      </c>
      <c r="J45" s="1">
        <v>2</v>
      </c>
      <c r="K45" s="1">
        <v>2</v>
      </c>
      <c r="L45" s="1"/>
      <c r="M45" s="58"/>
      <c r="N45" s="11"/>
      <c r="O45" s="62"/>
    </row>
    <row r="46" spans="1:15" ht="15" thickBot="1" x14ac:dyDescent="0.35">
      <c r="A46" s="8" t="s">
        <v>12</v>
      </c>
      <c r="B46" s="9">
        <v>45251</v>
      </c>
      <c r="C46" s="9" t="str">
        <f t="shared" si="0"/>
        <v>novembre</v>
      </c>
      <c r="D46" s="19" t="str">
        <f t="shared" si="1"/>
        <v>2023</v>
      </c>
      <c r="E46" s="27">
        <v>28</v>
      </c>
      <c r="F46" s="16" t="s">
        <v>18</v>
      </c>
      <c r="G46" s="10" t="s">
        <v>17</v>
      </c>
      <c r="H46" s="10" t="s">
        <v>17</v>
      </c>
      <c r="I46" s="10" t="s">
        <v>17</v>
      </c>
      <c r="J46" s="10">
        <v>0.5</v>
      </c>
      <c r="K46" s="10"/>
      <c r="L46" s="10"/>
      <c r="M46" s="59"/>
      <c r="N46" s="63"/>
      <c r="O46" s="64"/>
    </row>
    <row r="47" spans="1:15" x14ac:dyDescent="0.3">
      <c r="A47" s="4" t="s">
        <v>7</v>
      </c>
      <c r="B47" s="5">
        <v>45252</v>
      </c>
      <c r="C47" s="5" t="str">
        <f t="shared" si="0"/>
        <v>novembre</v>
      </c>
      <c r="D47" s="23" t="str">
        <f t="shared" si="1"/>
        <v>2023</v>
      </c>
      <c r="E47" s="28">
        <v>21</v>
      </c>
      <c r="F47" s="17"/>
      <c r="G47" s="6"/>
      <c r="H47" s="6"/>
      <c r="I47" s="6"/>
      <c r="J47" s="6"/>
      <c r="K47" s="6"/>
      <c r="L47" s="6"/>
      <c r="M47" s="57"/>
      <c r="N47" s="60"/>
      <c r="O47" s="61"/>
    </row>
    <row r="48" spans="1:15" x14ac:dyDescent="0.3">
      <c r="A48" s="7" t="s">
        <v>8</v>
      </c>
      <c r="B48" s="2">
        <v>45252</v>
      </c>
      <c r="C48" s="2" t="str">
        <f t="shared" si="0"/>
        <v>novembre</v>
      </c>
      <c r="D48" s="18" t="str">
        <f t="shared" si="1"/>
        <v>2023</v>
      </c>
      <c r="E48" s="26" t="s">
        <v>19</v>
      </c>
      <c r="F48" s="15"/>
      <c r="G48" s="1"/>
      <c r="H48" s="1"/>
      <c r="I48" s="1"/>
      <c r="J48" s="1"/>
      <c r="K48" s="1"/>
      <c r="L48" s="1"/>
      <c r="M48" s="58"/>
      <c r="N48" s="11"/>
      <c r="O48" s="62"/>
    </row>
    <row r="49" spans="1:15" x14ac:dyDescent="0.3">
      <c r="A49" s="7" t="s">
        <v>9</v>
      </c>
      <c r="B49" s="2">
        <v>45252</v>
      </c>
      <c r="C49" s="2" t="str">
        <f t="shared" si="0"/>
        <v>novembre</v>
      </c>
      <c r="D49" s="18" t="str">
        <f t="shared" si="1"/>
        <v>2023</v>
      </c>
      <c r="E49" s="26">
        <v>36</v>
      </c>
      <c r="F49" s="15" t="s">
        <v>18</v>
      </c>
      <c r="G49" s="1"/>
      <c r="H49" s="1"/>
      <c r="I49" s="1"/>
      <c r="J49" s="1"/>
      <c r="K49" s="1"/>
      <c r="L49" s="1"/>
      <c r="M49" s="58"/>
      <c r="N49" s="11"/>
      <c r="O49" s="62"/>
    </row>
    <row r="50" spans="1:15" x14ac:dyDescent="0.3">
      <c r="A50" s="7" t="s">
        <v>10</v>
      </c>
      <c r="B50" s="2">
        <v>45252</v>
      </c>
      <c r="C50" s="2" t="str">
        <f t="shared" si="0"/>
        <v>novembre</v>
      </c>
      <c r="D50" s="18" t="str">
        <f t="shared" si="1"/>
        <v>2023</v>
      </c>
      <c r="E50" s="26" t="s">
        <v>19</v>
      </c>
      <c r="F50" s="15"/>
      <c r="G50" s="1"/>
      <c r="H50" s="1"/>
      <c r="I50" s="1"/>
      <c r="J50" s="1"/>
      <c r="K50" s="1"/>
      <c r="L50" s="1"/>
      <c r="M50" s="58"/>
      <c r="N50" s="11"/>
      <c r="O50" s="62"/>
    </row>
    <row r="51" spans="1:15" x14ac:dyDescent="0.3">
      <c r="A51" s="7" t="s">
        <v>11</v>
      </c>
      <c r="B51" s="2">
        <v>45252</v>
      </c>
      <c r="C51" s="2" t="str">
        <f t="shared" si="0"/>
        <v>novembre</v>
      </c>
      <c r="D51" s="18" t="str">
        <f t="shared" si="1"/>
        <v>2023</v>
      </c>
      <c r="E51" s="26">
        <v>16</v>
      </c>
      <c r="F51" s="15" t="s">
        <v>18</v>
      </c>
      <c r="G51" s="1"/>
      <c r="H51" s="1"/>
      <c r="I51" s="1"/>
      <c r="J51" s="1"/>
      <c r="K51" s="1"/>
      <c r="L51" s="1"/>
      <c r="M51" s="58"/>
      <c r="N51" s="11"/>
      <c r="O51" s="62"/>
    </row>
    <row r="52" spans="1:15" ht="15" thickBot="1" x14ac:dyDescent="0.35">
      <c r="A52" s="8" t="s">
        <v>12</v>
      </c>
      <c r="B52" s="9">
        <v>45252</v>
      </c>
      <c r="C52" s="9" t="str">
        <f t="shared" si="0"/>
        <v>novembre</v>
      </c>
      <c r="D52" s="19" t="str">
        <f t="shared" si="1"/>
        <v>2023</v>
      </c>
      <c r="E52" s="27">
        <v>48</v>
      </c>
      <c r="F52" s="16"/>
      <c r="G52" s="10"/>
      <c r="H52" s="10"/>
      <c r="I52" s="10"/>
      <c r="J52" s="10"/>
      <c r="K52" s="10"/>
      <c r="L52" s="10"/>
      <c r="M52" s="59"/>
      <c r="N52" s="63"/>
      <c r="O52" s="64"/>
    </row>
    <row r="53" spans="1:15" x14ac:dyDescent="0.3">
      <c r="A53" s="4" t="s">
        <v>7</v>
      </c>
      <c r="B53" s="5">
        <v>45253</v>
      </c>
      <c r="C53" s="5" t="str">
        <f t="shared" si="0"/>
        <v>novembre</v>
      </c>
      <c r="D53" s="23" t="str">
        <f t="shared" si="1"/>
        <v>2023</v>
      </c>
      <c r="E53" s="28"/>
      <c r="F53" s="17"/>
      <c r="G53" s="6"/>
      <c r="H53" s="6"/>
      <c r="I53" s="6"/>
      <c r="J53" s="6"/>
      <c r="K53" s="6"/>
      <c r="L53" s="6"/>
      <c r="M53" s="57"/>
      <c r="N53" s="60"/>
      <c r="O53" s="61"/>
    </row>
    <row r="54" spans="1:15" x14ac:dyDescent="0.3">
      <c r="A54" s="7" t="s">
        <v>8</v>
      </c>
      <c r="B54" s="2">
        <v>45253</v>
      </c>
      <c r="C54" s="2" t="str">
        <f t="shared" si="0"/>
        <v>novembre</v>
      </c>
      <c r="D54" s="18" t="str">
        <f t="shared" si="1"/>
        <v>2023</v>
      </c>
      <c r="E54" s="26"/>
      <c r="F54" s="15"/>
      <c r="G54" s="1"/>
      <c r="H54" s="1"/>
      <c r="I54" s="1"/>
      <c r="J54" s="1"/>
      <c r="K54" s="1"/>
      <c r="L54" s="1"/>
      <c r="M54" s="58"/>
      <c r="N54" s="11"/>
      <c r="O54" s="62"/>
    </row>
    <row r="55" spans="1:15" x14ac:dyDescent="0.3">
      <c r="A55" s="7" t="s">
        <v>9</v>
      </c>
      <c r="B55" s="2">
        <v>45253</v>
      </c>
      <c r="C55" s="2" t="str">
        <f t="shared" si="0"/>
        <v>novembre</v>
      </c>
      <c r="D55" s="18" t="str">
        <f t="shared" si="1"/>
        <v>2023</v>
      </c>
      <c r="E55" s="26"/>
      <c r="F55" s="15"/>
      <c r="G55" s="1"/>
      <c r="H55" s="1"/>
      <c r="I55" s="1"/>
      <c r="J55" s="1"/>
      <c r="K55" s="1"/>
      <c r="L55" s="1"/>
      <c r="M55" s="58"/>
      <c r="N55" s="11"/>
      <c r="O55" s="62"/>
    </row>
    <row r="56" spans="1:15" x14ac:dyDescent="0.3">
      <c r="A56" s="7" t="s">
        <v>10</v>
      </c>
      <c r="B56" s="2">
        <v>45253</v>
      </c>
      <c r="C56" s="2" t="str">
        <f t="shared" si="0"/>
        <v>novembre</v>
      </c>
      <c r="D56" s="18" t="str">
        <f t="shared" si="1"/>
        <v>2023</v>
      </c>
      <c r="E56" s="26"/>
      <c r="F56" s="15"/>
      <c r="G56" s="1"/>
      <c r="H56" s="1"/>
      <c r="I56" s="1"/>
      <c r="J56" s="1"/>
      <c r="K56" s="1"/>
      <c r="L56" s="1"/>
      <c r="M56" s="58"/>
      <c r="N56" s="11"/>
      <c r="O56" s="62"/>
    </row>
    <row r="57" spans="1:15" x14ac:dyDescent="0.3">
      <c r="A57" s="7" t="s">
        <v>11</v>
      </c>
      <c r="B57" s="2">
        <v>45253</v>
      </c>
      <c r="C57" s="2" t="str">
        <f t="shared" si="0"/>
        <v>novembre</v>
      </c>
      <c r="D57" s="18" t="str">
        <f t="shared" si="1"/>
        <v>2023</v>
      </c>
      <c r="E57" s="26"/>
      <c r="F57" s="15"/>
      <c r="G57" s="1"/>
      <c r="H57" s="1"/>
      <c r="I57" s="1"/>
      <c r="J57" s="1"/>
      <c r="K57" s="1"/>
      <c r="L57" s="1"/>
      <c r="M57" s="58"/>
      <c r="N57" s="11"/>
      <c r="O57" s="62"/>
    </row>
    <row r="58" spans="1:15" ht="15" thickBot="1" x14ac:dyDescent="0.35">
      <c r="A58" s="8" t="s">
        <v>12</v>
      </c>
      <c r="B58" s="9">
        <v>45253</v>
      </c>
      <c r="C58" s="9" t="str">
        <f t="shared" si="0"/>
        <v>novembre</v>
      </c>
      <c r="D58" s="19" t="str">
        <f t="shared" si="1"/>
        <v>2023</v>
      </c>
      <c r="E58" s="27"/>
      <c r="F58" s="16"/>
      <c r="G58" s="10"/>
      <c r="H58" s="10"/>
      <c r="I58" s="10"/>
      <c r="J58" s="10"/>
      <c r="K58" s="10"/>
      <c r="L58" s="10"/>
      <c r="M58" s="59"/>
      <c r="N58" s="63"/>
      <c r="O58" s="64"/>
    </row>
    <row r="59" spans="1:15" x14ac:dyDescent="0.3">
      <c r="A59" s="4" t="s">
        <v>7</v>
      </c>
      <c r="B59" s="5">
        <v>45254</v>
      </c>
      <c r="C59" s="5" t="str">
        <f t="shared" si="0"/>
        <v>novembre</v>
      </c>
      <c r="D59" s="23" t="str">
        <f t="shared" si="1"/>
        <v>2023</v>
      </c>
      <c r="E59" s="28"/>
      <c r="F59" s="17"/>
      <c r="G59" s="6"/>
      <c r="H59" s="6"/>
      <c r="I59" s="6"/>
      <c r="J59" s="6"/>
      <c r="K59" s="6"/>
      <c r="L59" s="6"/>
      <c r="M59" s="57"/>
      <c r="N59" s="60"/>
      <c r="O59" s="61"/>
    </row>
    <row r="60" spans="1:15" x14ac:dyDescent="0.3">
      <c r="A60" s="7" t="s">
        <v>8</v>
      </c>
      <c r="B60" s="2">
        <v>45254</v>
      </c>
      <c r="C60" s="2" t="str">
        <f t="shared" si="0"/>
        <v>novembre</v>
      </c>
      <c r="D60" s="18" t="str">
        <f t="shared" si="1"/>
        <v>2023</v>
      </c>
      <c r="E60" s="26"/>
      <c r="F60" s="15"/>
      <c r="G60" s="1"/>
      <c r="H60" s="1"/>
      <c r="I60" s="1"/>
      <c r="J60" s="1"/>
      <c r="K60" s="1"/>
      <c r="L60" s="1"/>
      <c r="M60" s="58"/>
      <c r="N60" s="11"/>
      <c r="O60" s="62"/>
    </row>
    <row r="61" spans="1:15" x14ac:dyDescent="0.3">
      <c r="A61" s="7" t="s">
        <v>9</v>
      </c>
      <c r="B61" s="2">
        <v>45254</v>
      </c>
      <c r="C61" s="2" t="str">
        <f t="shared" si="0"/>
        <v>novembre</v>
      </c>
      <c r="D61" s="18" t="str">
        <f t="shared" si="1"/>
        <v>2023</v>
      </c>
      <c r="E61" s="26"/>
      <c r="F61" s="15"/>
      <c r="G61" s="1"/>
      <c r="H61" s="1"/>
      <c r="I61" s="1"/>
      <c r="J61" s="1"/>
      <c r="K61" s="1"/>
      <c r="L61" s="1"/>
      <c r="M61" s="58"/>
      <c r="N61" s="11"/>
      <c r="O61" s="62"/>
    </row>
    <row r="62" spans="1:15" x14ac:dyDescent="0.3">
      <c r="A62" s="7" t="s">
        <v>10</v>
      </c>
      <c r="B62" s="2">
        <v>45254</v>
      </c>
      <c r="C62" s="2" t="str">
        <f t="shared" si="0"/>
        <v>novembre</v>
      </c>
      <c r="D62" s="18" t="str">
        <f t="shared" si="1"/>
        <v>2023</v>
      </c>
      <c r="E62" s="26"/>
      <c r="F62" s="15"/>
      <c r="G62" s="1"/>
      <c r="H62" s="1"/>
      <c r="I62" s="1"/>
      <c r="J62" s="1"/>
      <c r="K62" s="1"/>
      <c r="L62" s="1"/>
      <c r="M62" s="58"/>
      <c r="N62" s="11"/>
      <c r="O62" s="62"/>
    </row>
    <row r="63" spans="1:15" x14ac:dyDescent="0.3">
      <c r="A63" s="7" t="s">
        <v>11</v>
      </c>
      <c r="B63" s="2">
        <v>45254</v>
      </c>
      <c r="C63" s="2" t="str">
        <f t="shared" si="0"/>
        <v>novembre</v>
      </c>
      <c r="D63" s="18" t="str">
        <f t="shared" si="1"/>
        <v>2023</v>
      </c>
      <c r="E63" s="26"/>
      <c r="F63" s="15"/>
      <c r="G63" s="1"/>
      <c r="H63" s="1"/>
      <c r="I63" s="1"/>
      <c r="J63" s="1"/>
      <c r="K63" s="1"/>
      <c r="L63" s="1"/>
      <c r="M63" s="58"/>
      <c r="N63" s="11"/>
      <c r="O63" s="62"/>
    </row>
    <row r="64" spans="1:15" ht="15" thickBot="1" x14ac:dyDescent="0.35">
      <c r="A64" s="8" t="s">
        <v>12</v>
      </c>
      <c r="B64" s="9">
        <v>45254</v>
      </c>
      <c r="C64" s="9" t="str">
        <f t="shared" si="0"/>
        <v>novembre</v>
      </c>
      <c r="D64" s="19" t="str">
        <f t="shared" si="1"/>
        <v>2023</v>
      </c>
      <c r="E64" s="27"/>
      <c r="F64" s="16"/>
      <c r="G64" s="10"/>
      <c r="H64" s="10"/>
      <c r="I64" s="10"/>
      <c r="J64" s="10"/>
      <c r="K64" s="10"/>
      <c r="L64" s="10"/>
      <c r="M64" s="59"/>
      <c r="N64" s="63"/>
      <c r="O64" s="64"/>
    </row>
    <row r="65" spans="1:15" x14ac:dyDescent="0.3">
      <c r="A65" s="4" t="s">
        <v>7</v>
      </c>
      <c r="B65" s="5">
        <v>45257</v>
      </c>
      <c r="C65" s="5" t="str">
        <f t="shared" si="0"/>
        <v>novembre</v>
      </c>
      <c r="D65" s="23" t="str">
        <f t="shared" si="1"/>
        <v>2023</v>
      </c>
      <c r="E65" s="28"/>
      <c r="F65" s="17"/>
      <c r="G65" s="6"/>
      <c r="H65" s="6"/>
      <c r="I65" s="6"/>
      <c r="J65" s="6"/>
      <c r="K65" s="6"/>
      <c r="L65" s="6"/>
      <c r="M65" s="57"/>
      <c r="N65" s="60"/>
      <c r="O65" s="61"/>
    </row>
    <row r="66" spans="1:15" x14ac:dyDescent="0.3">
      <c r="A66" s="7" t="s">
        <v>8</v>
      </c>
      <c r="B66" s="2">
        <v>45257</v>
      </c>
      <c r="C66" s="2" t="str">
        <f t="shared" si="0"/>
        <v>novembre</v>
      </c>
      <c r="D66" s="18" t="str">
        <f t="shared" si="1"/>
        <v>2023</v>
      </c>
      <c r="E66" s="26"/>
      <c r="F66" s="15"/>
      <c r="G66" s="1"/>
      <c r="H66" s="1"/>
      <c r="I66" s="1"/>
      <c r="J66" s="1"/>
      <c r="K66" s="1"/>
      <c r="L66" s="1"/>
      <c r="M66" s="58"/>
      <c r="N66" s="11"/>
      <c r="O66" s="62"/>
    </row>
    <row r="67" spans="1:15" x14ac:dyDescent="0.3">
      <c r="A67" s="7" t="s">
        <v>9</v>
      </c>
      <c r="B67" s="2">
        <v>45257</v>
      </c>
      <c r="C67" s="2" t="str">
        <f t="shared" ref="C67:C130" si="2">TEXT(B67,"mmmm")</f>
        <v>novembre</v>
      </c>
      <c r="D67" s="18" t="str">
        <f t="shared" ref="D67:D96" si="3">TEXT(B67,"aaaa")</f>
        <v>2023</v>
      </c>
      <c r="E67" s="26"/>
      <c r="F67" s="15"/>
      <c r="G67" s="1"/>
      <c r="H67" s="1"/>
      <c r="I67" s="1"/>
      <c r="J67" s="1"/>
      <c r="K67" s="1"/>
      <c r="L67" s="1"/>
      <c r="M67" s="58"/>
      <c r="N67" s="11"/>
      <c r="O67" s="62"/>
    </row>
    <row r="68" spans="1:15" x14ac:dyDescent="0.3">
      <c r="A68" s="7" t="s">
        <v>10</v>
      </c>
      <c r="B68" s="2">
        <v>45257</v>
      </c>
      <c r="C68" s="2" t="str">
        <f t="shared" si="2"/>
        <v>novembre</v>
      </c>
      <c r="D68" s="18" t="str">
        <f t="shared" si="3"/>
        <v>2023</v>
      </c>
      <c r="E68" s="26"/>
      <c r="F68" s="15"/>
      <c r="G68" s="1"/>
      <c r="H68" s="1"/>
      <c r="I68" s="1"/>
      <c r="J68" s="1"/>
      <c r="K68" s="1"/>
      <c r="L68" s="1"/>
      <c r="M68" s="58"/>
      <c r="N68" s="11"/>
      <c r="O68" s="62"/>
    </row>
    <row r="69" spans="1:15" x14ac:dyDescent="0.3">
      <c r="A69" s="7" t="s">
        <v>11</v>
      </c>
      <c r="B69" s="2">
        <v>45257</v>
      </c>
      <c r="C69" s="2" t="str">
        <f t="shared" si="2"/>
        <v>novembre</v>
      </c>
      <c r="D69" s="18" t="str">
        <f t="shared" si="3"/>
        <v>2023</v>
      </c>
      <c r="E69" s="26"/>
      <c r="F69" s="15"/>
      <c r="G69" s="1"/>
      <c r="H69" s="1"/>
      <c r="I69" s="1"/>
      <c r="J69" s="1"/>
      <c r="K69" s="1"/>
      <c r="L69" s="1"/>
      <c r="M69" s="58"/>
      <c r="N69" s="11"/>
      <c r="O69" s="62"/>
    </row>
    <row r="70" spans="1:15" ht="15" thickBot="1" x14ac:dyDescent="0.35">
      <c r="A70" s="8" t="s">
        <v>12</v>
      </c>
      <c r="B70" s="9">
        <v>45257</v>
      </c>
      <c r="C70" s="9" t="str">
        <f t="shared" si="2"/>
        <v>novembre</v>
      </c>
      <c r="D70" s="19" t="str">
        <f t="shared" si="3"/>
        <v>2023</v>
      </c>
      <c r="E70" s="27"/>
      <c r="F70" s="16"/>
      <c r="G70" s="10"/>
      <c r="H70" s="10"/>
      <c r="I70" s="10"/>
      <c r="J70" s="10"/>
      <c r="K70" s="10"/>
      <c r="L70" s="10"/>
      <c r="M70" s="59"/>
      <c r="N70" s="63"/>
      <c r="O70" s="64"/>
    </row>
    <row r="71" spans="1:15" x14ac:dyDescent="0.3">
      <c r="A71" s="4" t="s">
        <v>7</v>
      </c>
      <c r="B71" s="5">
        <v>45258</v>
      </c>
      <c r="C71" s="5" t="str">
        <f t="shared" si="2"/>
        <v>novembre</v>
      </c>
      <c r="D71" s="23" t="str">
        <f t="shared" si="3"/>
        <v>2023</v>
      </c>
      <c r="E71" s="28"/>
      <c r="F71" s="17"/>
      <c r="G71" s="6"/>
      <c r="H71" s="6"/>
      <c r="I71" s="6"/>
      <c r="J71" s="6"/>
      <c r="K71" s="6"/>
      <c r="L71" s="6"/>
      <c r="M71" s="57"/>
      <c r="N71" s="60"/>
      <c r="O71" s="61"/>
    </row>
    <row r="72" spans="1:15" x14ac:dyDescent="0.3">
      <c r="A72" s="7" t="s">
        <v>8</v>
      </c>
      <c r="B72" s="2">
        <v>45258</v>
      </c>
      <c r="C72" s="2" t="str">
        <f t="shared" si="2"/>
        <v>novembre</v>
      </c>
      <c r="D72" s="18" t="str">
        <f t="shared" si="3"/>
        <v>2023</v>
      </c>
      <c r="E72" s="26"/>
      <c r="F72" s="15"/>
      <c r="G72" s="1"/>
      <c r="H72" s="1"/>
      <c r="I72" s="1"/>
      <c r="J72" s="1"/>
      <c r="K72" s="1"/>
      <c r="L72" s="1"/>
      <c r="M72" s="58"/>
      <c r="N72" s="11"/>
      <c r="O72" s="62"/>
    </row>
    <row r="73" spans="1:15" x14ac:dyDescent="0.3">
      <c r="A73" s="7" t="s">
        <v>9</v>
      </c>
      <c r="B73" s="2">
        <v>45258</v>
      </c>
      <c r="C73" s="2" t="str">
        <f t="shared" si="2"/>
        <v>novembre</v>
      </c>
      <c r="D73" s="18" t="str">
        <f t="shared" si="3"/>
        <v>2023</v>
      </c>
      <c r="E73" s="26"/>
      <c r="F73" s="15"/>
      <c r="G73" s="1"/>
      <c r="H73" s="1"/>
      <c r="I73" s="1"/>
      <c r="J73" s="1"/>
      <c r="K73" s="1"/>
      <c r="L73" s="1"/>
      <c r="M73" s="58"/>
      <c r="N73" s="11"/>
      <c r="O73" s="62"/>
    </row>
    <row r="74" spans="1:15" x14ac:dyDescent="0.3">
      <c r="A74" s="7" t="s">
        <v>10</v>
      </c>
      <c r="B74" s="2">
        <v>45258</v>
      </c>
      <c r="C74" s="2" t="str">
        <f t="shared" si="2"/>
        <v>novembre</v>
      </c>
      <c r="D74" s="18" t="str">
        <f t="shared" si="3"/>
        <v>2023</v>
      </c>
      <c r="E74" s="26"/>
      <c r="F74" s="15"/>
      <c r="G74" s="1"/>
      <c r="H74" s="1"/>
      <c r="I74" s="1"/>
      <c r="J74" s="1"/>
      <c r="K74" s="1"/>
      <c r="L74" s="1"/>
      <c r="M74" s="58"/>
      <c r="N74" s="11"/>
      <c r="O74" s="62"/>
    </row>
    <row r="75" spans="1:15" x14ac:dyDescent="0.3">
      <c r="A75" s="7" t="s">
        <v>11</v>
      </c>
      <c r="B75" s="2">
        <v>45258</v>
      </c>
      <c r="C75" s="2" t="str">
        <f t="shared" si="2"/>
        <v>novembre</v>
      </c>
      <c r="D75" s="18" t="str">
        <f t="shared" si="3"/>
        <v>2023</v>
      </c>
      <c r="E75" s="26"/>
      <c r="F75" s="15"/>
      <c r="G75" s="1"/>
      <c r="H75" s="1"/>
      <c r="I75" s="1"/>
      <c r="J75" s="1"/>
      <c r="K75" s="1"/>
      <c r="L75" s="1"/>
      <c r="M75" s="58"/>
      <c r="N75" s="11"/>
      <c r="O75" s="62"/>
    </row>
    <row r="76" spans="1:15" ht="15" thickBot="1" x14ac:dyDescent="0.35">
      <c r="A76" s="8" t="s">
        <v>12</v>
      </c>
      <c r="B76" s="9">
        <v>45258</v>
      </c>
      <c r="C76" s="9" t="str">
        <f t="shared" si="2"/>
        <v>novembre</v>
      </c>
      <c r="D76" s="19" t="str">
        <f t="shared" si="3"/>
        <v>2023</v>
      </c>
      <c r="E76" s="27"/>
      <c r="F76" s="16"/>
      <c r="G76" s="10"/>
      <c r="H76" s="10"/>
      <c r="I76" s="10"/>
      <c r="J76" s="10"/>
      <c r="K76" s="10"/>
      <c r="L76" s="10"/>
      <c r="M76" s="59"/>
      <c r="N76" s="63"/>
      <c r="O76" s="64"/>
    </row>
    <row r="77" spans="1:15" x14ac:dyDescent="0.3">
      <c r="A77" s="4" t="s">
        <v>7</v>
      </c>
      <c r="B77" s="5">
        <v>45259</v>
      </c>
      <c r="C77" s="5" t="str">
        <f t="shared" si="2"/>
        <v>novembre</v>
      </c>
      <c r="D77" s="23" t="str">
        <f t="shared" si="3"/>
        <v>2023</v>
      </c>
      <c r="E77" s="28"/>
      <c r="F77" s="17"/>
      <c r="G77" s="6"/>
      <c r="H77" s="6"/>
      <c r="I77" s="6"/>
      <c r="J77" s="6"/>
      <c r="K77" s="6"/>
      <c r="L77" s="6"/>
      <c r="M77" s="57"/>
      <c r="N77" s="60"/>
      <c r="O77" s="61"/>
    </row>
    <row r="78" spans="1:15" x14ac:dyDescent="0.3">
      <c r="A78" s="7" t="s">
        <v>8</v>
      </c>
      <c r="B78" s="2">
        <v>45259</v>
      </c>
      <c r="C78" s="2" t="str">
        <f t="shared" si="2"/>
        <v>novembre</v>
      </c>
      <c r="D78" s="18" t="str">
        <f t="shared" si="3"/>
        <v>2023</v>
      </c>
      <c r="E78" s="26"/>
      <c r="F78" s="15"/>
      <c r="G78" s="1"/>
      <c r="H78" s="1"/>
      <c r="I78" s="1"/>
      <c r="J78" s="1"/>
      <c r="K78" s="1"/>
      <c r="L78" s="1"/>
      <c r="M78" s="58"/>
      <c r="N78" s="11"/>
      <c r="O78" s="62"/>
    </row>
    <row r="79" spans="1:15" x14ac:dyDescent="0.3">
      <c r="A79" s="7" t="s">
        <v>9</v>
      </c>
      <c r="B79" s="2">
        <v>45259</v>
      </c>
      <c r="C79" s="2" t="str">
        <f t="shared" si="2"/>
        <v>novembre</v>
      </c>
      <c r="D79" s="18" t="str">
        <f t="shared" si="3"/>
        <v>2023</v>
      </c>
      <c r="E79" s="26"/>
      <c r="F79" s="15"/>
      <c r="G79" s="1"/>
      <c r="H79" s="1"/>
      <c r="I79" s="1"/>
      <c r="J79" s="1"/>
      <c r="K79" s="1"/>
      <c r="L79" s="1"/>
      <c r="M79" s="58"/>
      <c r="N79" s="11"/>
      <c r="O79" s="62"/>
    </row>
    <row r="80" spans="1:15" x14ac:dyDescent="0.3">
      <c r="A80" s="7" t="s">
        <v>10</v>
      </c>
      <c r="B80" s="2">
        <v>45259</v>
      </c>
      <c r="C80" s="2" t="str">
        <f t="shared" si="2"/>
        <v>novembre</v>
      </c>
      <c r="D80" s="18" t="str">
        <f t="shared" si="3"/>
        <v>2023</v>
      </c>
      <c r="E80" s="26"/>
      <c r="F80" s="15"/>
      <c r="G80" s="1"/>
      <c r="H80" s="1"/>
      <c r="I80" s="1"/>
      <c r="J80" s="1"/>
      <c r="K80" s="1"/>
      <c r="L80" s="1"/>
      <c r="M80" s="58"/>
      <c r="N80" s="11"/>
      <c r="O80" s="62"/>
    </row>
    <row r="81" spans="1:15" x14ac:dyDescent="0.3">
      <c r="A81" s="7" t="s">
        <v>11</v>
      </c>
      <c r="B81" s="2">
        <v>45259</v>
      </c>
      <c r="C81" s="2" t="str">
        <f t="shared" si="2"/>
        <v>novembre</v>
      </c>
      <c r="D81" s="18" t="str">
        <f t="shared" si="3"/>
        <v>2023</v>
      </c>
      <c r="E81" s="26"/>
      <c r="F81" s="15"/>
      <c r="G81" s="1"/>
      <c r="H81" s="1"/>
      <c r="I81" s="1"/>
      <c r="J81" s="1"/>
      <c r="K81" s="1"/>
      <c r="L81" s="1"/>
      <c r="M81" s="58"/>
      <c r="N81" s="11"/>
      <c r="O81" s="62"/>
    </row>
    <row r="82" spans="1:15" ht="15" thickBot="1" x14ac:dyDescent="0.35">
      <c r="A82" s="8" t="s">
        <v>12</v>
      </c>
      <c r="B82" s="9">
        <v>45259</v>
      </c>
      <c r="C82" s="9" t="str">
        <f t="shared" si="2"/>
        <v>novembre</v>
      </c>
      <c r="D82" s="19" t="str">
        <f t="shared" si="3"/>
        <v>2023</v>
      </c>
      <c r="E82" s="27"/>
      <c r="F82" s="16"/>
      <c r="G82" s="10"/>
      <c r="H82" s="10"/>
      <c r="I82" s="10"/>
      <c r="J82" s="10"/>
      <c r="K82" s="10"/>
      <c r="L82" s="10"/>
      <c r="M82" s="59"/>
      <c r="N82" s="63"/>
      <c r="O82" s="64"/>
    </row>
    <row r="83" spans="1:15" x14ac:dyDescent="0.3">
      <c r="A83" s="4" t="s">
        <v>7</v>
      </c>
      <c r="B83" s="5">
        <v>45260</v>
      </c>
      <c r="C83" s="5" t="str">
        <f t="shared" si="2"/>
        <v>novembre</v>
      </c>
      <c r="D83" s="23" t="str">
        <f t="shared" si="3"/>
        <v>2023</v>
      </c>
      <c r="E83" s="28"/>
      <c r="F83" s="17"/>
      <c r="G83" s="6"/>
      <c r="H83" s="6"/>
      <c r="I83" s="6"/>
      <c r="J83" s="6"/>
      <c r="K83" s="6"/>
      <c r="L83" s="6"/>
      <c r="M83" s="57"/>
      <c r="N83" s="60"/>
      <c r="O83" s="61"/>
    </row>
    <row r="84" spans="1:15" x14ac:dyDescent="0.3">
      <c r="A84" s="7" t="s">
        <v>8</v>
      </c>
      <c r="B84" s="2">
        <v>45260</v>
      </c>
      <c r="C84" s="2" t="str">
        <f t="shared" si="2"/>
        <v>novembre</v>
      </c>
      <c r="D84" s="18" t="str">
        <f t="shared" si="3"/>
        <v>2023</v>
      </c>
      <c r="E84" s="26"/>
      <c r="F84" s="15"/>
      <c r="G84" s="1"/>
      <c r="H84" s="1"/>
      <c r="I84" s="1"/>
      <c r="J84" s="1"/>
      <c r="K84" s="1"/>
      <c r="L84" s="1"/>
      <c r="M84" s="58"/>
      <c r="N84" s="11"/>
      <c r="O84" s="62"/>
    </row>
    <row r="85" spans="1:15" x14ac:dyDescent="0.3">
      <c r="A85" s="7" t="s">
        <v>9</v>
      </c>
      <c r="B85" s="2">
        <v>45260</v>
      </c>
      <c r="C85" s="2" t="str">
        <f t="shared" si="2"/>
        <v>novembre</v>
      </c>
      <c r="D85" s="18" t="str">
        <f t="shared" si="3"/>
        <v>2023</v>
      </c>
      <c r="E85" s="26"/>
      <c r="F85" s="15"/>
      <c r="G85" s="1"/>
      <c r="H85" s="1"/>
      <c r="I85" s="1"/>
      <c r="J85" s="1"/>
      <c r="K85" s="1"/>
      <c r="L85" s="1"/>
      <c r="M85" s="58"/>
      <c r="N85" s="11"/>
      <c r="O85" s="62"/>
    </row>
    <row r="86" spans="1:15" x14ac:dyDescent="0.3">
      <c r="A86" s="7" t="s">
        <v>10</v>
      </c>
      <c r="B86" s="2">
        <v>45260</v>
      </c>
      <c r="C86" s="2" t="str">
        <f t="shared" si="2"/>
        <v>novembre</v>
      </c>
      <c r="D86" s="18" t="str">
        <f t="shared" si="3"/>
        <v>2023</v>
      </c>
      <c r="E86" s="26"/>
      <c r="F86" s="15"/>
      <c r="G86" s="1"/>
      <c r="H86" s="1"/>
      <c r="I86" s="1"/>
      <c r="J86" s="1"/>
      <c r="K86" s="1"/>
      <c r="L86" s="1"/>
      <c r="M86" s="58"/>
      <c r="N86" s="11"/>
      <c r="O86" s="62"/>
    </row>
    <row r="87" spans="1:15" x14ac:dyDescent="0.3">
      <c r="A87" s="7" t="s">
        <v>11</v>
      </c>
      <c r="B87" s="2">
        <v>45260</v>
      </c>
      <c r="C87" s="2" t="str">
        <f t="shared" si="2"/>
        <v>novembre</v>
      </c>
      <c r="D87" s="18" t="str">
        <f t="shared" si="3"/>
        <v>2023</v>
      </c>
      <c r="E87" s="26"/>
      <c r="F87" s="15"/>
      <c r="G87" s="1"/>
      <c r="H87" s="1"/>
      <c r="I87" s="1"/>
      <c r="J87" s="1"/>
      <c r="K87" s="1"/>
      <c r="L87" s="1"/>
      <c r="M87" s="58"/>
      <c r="N87" s="11"/>
      <c r="O87" s="62"/>
    </row>
    <row r="88" spans="1:15" ht="15" thickBot="1" x14ac:dyDescent="0.35">
      <c r="A88" s="8" t="s">
        <v>12</v>
      </c>
      <c r="B88" s="9">
        <v>45260</v>
      </c>
      <c r="C88" s="9" t="str">
        <f t="shared" si="2"/>
        <v>novembre</v>
      </c>
      <c r="D88" s="19" t="str">
        <f t="shared" si="3"/>
        <v>2023</v>
      </c>
      <c r="E88" s="27"/>
      <c r="F88" s="16"/>
      <c r="G88" s="10"/>
      <c r="H88" s="10"/>
      <c r="I88" s="10"/>
      <c r="J88" s="10"/>
      <c r="K88" s="10"/>
      <c r="L88" s="10"/>
      <c r="M88" s="59"/>
      <c r="N88" s="63"/>
      <c r="O88" s="64"/>
    </row>
    <row r="89" spans="1:15" x14ac:dyDescent="0.3">
      <c r="A89" s="4" t="s">
        <v>7</v>
      </c>
      <c r="B89" s="5">
        <v>45261</v>
      </c>
      <c r="C89" s="5" t="str">
        <f t="shared" si="2"/>
        <v>décembre</v>
      </c>
      <c r="D89" s="23" t="str">
        <f t="shared" si="3"/>
        <v>2023</v>
      </c>
      <c r="E89" s="28"/>
      <c r="F89" s="17"/>
      <c r="G89" s="6"/>
      <c r="H89" s="6"/>
      <c r="I89" s="6"/>
      <c r="J89" s="6"/>
      <c r="K89" s="6"/>
      <c r="L89" s="6"/>
      <c r="M89" s="57"/>
      <c r="N89" s="60"/>
      <c r="O89" s="61"/>
    </row>
    <row r="90" spans="1:15" x14ac:dyDescent="0.3">
      <c r="A90" s="7" t="s">
        <v>8</v>
      </c>
      <c r="B90" s="2">
        <v>45261</v>
      </c>
      <c r="C90" s="2" t="str">
        <f t="shared" si="2"/>
        <v>décembre</v>
      </c>
      <c r="D90" s="18" t="str">
        <f t="shared" si="3"/>
        <v>2023</v>
      </c>
      <c r="E90" s="26"/>
      <c r="F90" s="15"/>
      <c r="G90" s="1"/>
      <c r="H90" s="1"/>
      <c r="I90" s="1"/>
      <c r="J90" s="1"/>
      <c r="K90" s="1"/>
      <c r="L90" s="1"/>
      <c r="M90" s="58"/>
      <c r="N90" s="11"/>
      <c r="O90" s="62"/>
    </row>
    <row r="91" spans="1:15" x14ac:dyDescent="0.3">
      <c r="A91" s="7" t="s">
        <v>9</v>
      </c>
      <c r="B91" s="2">
        <v>45261</v>
      </c>
      <c r="C91" s="2" t="str">
        <f t="shared" si="2"/>
        <v>décembre</v>
      </c>
      <c r="D91" s="18" t="str">
        <f t="shared" si="3"/>
        <v>2023</v>
      </c>
      <c r="E91" s="26"/>
      <c r="F91" s="15"/>
      <c r="G91" s="1"/>
      <c r="H91" s="1"/>
      <c r="I91" s="1"/>
      <c r="J91" s="1"/>
      <c r="K91" s="1"/>
      <c r="L91" s="1"/>
      <c r="M91" s="58"/>
      <c r="N91" s="11"/>
      <c r="O91" s="62"/>
    </row>
    <row r="92" spans="1:15" x14ac:dyDescent="0.3">
      <c r="A92" s="7" t="s">
        <v>10</v>
      </c>
      <c r="B92" s="2">
        <v>45261</v>
      </c>
      <c r="C92" s="2" t="str">
        <f t="shared" si="2"/>
        <v>décembre</v>
      </c>
      <c r="D92" s="18" t="str">
        <f t="shared" si="3"/>
        <v>2023</v>
      </c>
      <c r="E92" s="26"/>
      <c r="F92" s="15"/>
      <c r="G92" s="1"/>
      <c r="H92" s="1"/>
      <c r="I92" s="1"/>
      <c r="J92" s="1"/>
      <c r="K92" s="1"/>
      <c r="L92" s="1"/>
      <c r="M92" s="58"/>
      <c r="N92" s="11"/>
      <c r="O92" s="62"/>
    </row>
    <row r="93" spans="1:15" x14ac:dyDescent="0.3">
      <c r="A93" s="7" t="s">
        <v>11</v>
      </c>
      <c r="B93" s="2">
        <v>45261</v>
      </c>
      <c r="C93" s="2" t="str">
        <f t="shared" si="2"/>
        <v>décembre</v>
      </c>
      <c r="D93" s="18" t="str">
        <f t="shared" si="3"/>
        <v>2023</v>
      </c>
      <c r="E93" s="26"/>
      <c r="F93" s="15"/>
      <c r="G93" s="1"/>
      <c r="H93" s="1"/>
      <c r="I93" s="1"/>
      <c r="J93" s="1"/>
      <c r="K93" s="1"/>
      <c r="L93" s="1"/>
      <c r="M93" s="58"/>
      <c r="N93" s="11"/>
      <c r="O93" s="62"/>
    </row>
    <row r="94" spans="1:15" ht="15" thickBot="1" x14ac:dyDescent="0.35">
      <c r="A94" s="8" t="s">
        <v>12</v>
      </c>
      <c r="B94" s="9">
        <v>45261</v>
      </c>
      <c r="C94" s="9" t="str">
        <f t="shared" si="2"/>
        <v>décembre</v>
      </c>
      <c r="D94" s="19" t="str">
        <f t="shared" si="3"/>
        <v>2023</v>
      </c>
      <c r="E94" s="27"/>
      <c r="F94" s="16"/>
      <c r="G94" s="10"/>
      <c r="H94" s="10"/>
      <c r="I94" s="10"/>
      <c r="J94" s="10"/>
      <c r="K94" s="10"/>
      <c r="L94" s="10"/>
      <c r="M94" s="59"/>
      <c r="N94" s="63"/>
      <c r="O94" s="64"/>
    </row>
    <row r="95" spans="1:15" x14ac:dyDescent="0.3">
      <c r="A95" s="4" t="s">
        <v>7</v>
      </c>
      <c r="B95" s="5">
        <v>45264</v>
      </c>
      <c r="C95" s="5" t="str">
        <f t="shared" si="2"/>
        <v>décembre</v>
      </c>
      <c r="D95" s="23" t="str">
        <f t="shared" si="3"/>
        <v>2023</v>
      </c>
      <c r="E95" s="28"/>
      <c r="F95" s="17"/>
      <c r="G95" s="6"/>
      <c r="H95" s="6"/>
      <c r="I95" s="6"/>
      <c r="J95" s="6"/>
      <c r="K95" s="6"/>
      <c r="L95" s="6"/>
      <c r="M95" s="57"/>
      <c r="N95" s="60"/>
      <c r="O95" s="61"/>
    </row>
    <row r="96" spans="1:15" x14ac:dyDescent="0.3">
      <c r="A96" s="7" t="s">
        <v>8</v>
      </c>
      <c r="B96" s="2">
        <v>45264</v>
      </c>
      <c r="C96" s="2" t="str">
        <f t="shared" si="2"/>
        <v>décembre</v>
      </c>
      <c r="D96" s="18" t="str">
        <f t="shared" si="3"/>
        <v>2023</v>
      </c>
      <c r="E96" s="26"/>
      <c r="F96" s="15"/>
      <c r="G96" s="1"/>
      <c r="H96" s="1"/>
      <c r="I96" s="1"/>
      <c r="J96" s="1"/>
      <c r="K96" s="1"/>
      <c r="L96" s="1"/>
      <c r="M96" s="58"/>
      <c r="N96" s="11"/>
      <c r="O96" s="62"/>
    </row>
    <row r="97" spans="1:15" x14ac:dyDescent="0.3">
      <c r="A97" s="7" t="s">
        <v>9</v>
      </c>
      <c r="B97" s="2">
        <v>45264</v>
      </c>
      <c r="C97" s="2" t="str">
        <f t="shared" si="2"/>
        <v>décembre</v>
      </c>
      <c r="D97" s="18" t="str">
        <f t="shared" ref="D97:D118" si="4">TEXT(B97,"aaaa")</f>
        <v>2023</v>
      </c>
      <c r="E97" s="26"/>
      <c r="F97" s="15"/>
      <c r="G97" s="1"/>
      <c r="H97" s="1"/>
      <c r="I97" s="1"/>
      <c r="J97" s="1"/>
      <c r="K97" s="1"/>
      <c r="L97" s="1"/>
      <c r="M97" s="58"/>
      <c r="N97" s="11"/>
      <c r="O97" s="62"/>
    </row>
    <row r="98" spans="1:15" x14ac:dyDescent="0.3">
      <c r="A98" s="7" t="s">
        <v>10</v>
      </c>
      <c r="B98" s="2">
        <v>45264</v>
      </c>
      <c r="C98" s="2" t="str">
        <f t="shared" si="2"/>
        <v>décembre</v>
      </c>
      <c r="D98" s="18" t="str">
        <f t="shared" si="4"/>
        <v>2023</v>
      </c>
      <c r="E98" s="26"/>
      <c r="F98" s="15"/>
      <c r="G98" s="1"/>
      <c r="H98" s="1"/>
      <c r="I98" s="1"/>
      <c r="J98" s="1"/>
      <c r="K98" s="1"/>
      <c r="L98" s="1"/>
      <c r="M98" s="58"/>
      <c r="N98" s="11"/>
      <c r="O98" s="62"/>
    </row>
    <row r="99" spans="1:15" x14ac:dyDescent="0.3">
      <c r="A99" s="7" t="s">
        <v>11</v>
      </c>
      <c r="B99" s="2">
        <v>45264</v>
      </c>
      <c r="C99" s="2" t="str">
        <f t="shared" si="2"/>
        <v>décembre</v>
      </c>
      <c r="D99" s="18" t="str">
        <f t="shared" si="4"/>
        <v>2023</v>
      </c>
      <c r="E99" s="26"/>
      <c r="F99" s="15"/>
      <c r="G99" s="1"/>
      <c r="H99" s="1"/>
      <c r="I99" s="1"/>
      <c r="J99" s="1"/>
      <c r="K99" s="1"/>
      <c r="L99" s="1"/>
      <c r="M99" s="58"/>
      <c r="N99" s="11"/>
      <c r="O99" s="62"/>
    </row>
    <row r="100" spans="1:15" ht="15" thickBot="1" x14ac:dyDescent="0.35">
      <c r="A100" s="8" t="s">
        <v>12</v>
      </c>
      <c r="B100" s="9">
        <v>45264</v>
      </c>
      <c r="C100" s="9" t="str">
        <f t="shared" si="2"/>
        <v>décembre</v>
      </c>
      <c r="D100" s="19" t="str">
        <f t="shared" si="4"/>
        <v>2023</v>
      </c>
      <c r="E100" s="27"/>
      <c r="F100" s="16"/>
      <c r="G100" s="10"/>
      <c r="H100" s="10"/>
      <c r="I100" s="10"/>
      <c r="J100" s="10"/>
      <c r="K100" s="10"/>
      <c r="L100" s="10"/>
      <c r="M100" s="59"/>
      <c r="N100" s="63"/>
      <c r="O100" s="64"/>
    </row>
    <row r="101" spans="1:15" x14ac:dyDescent="0.3">
      <c r="A101" s="4" t="s">
        <v>7</v>
      </c>
      <c r="B101" s="5">
        <v>45265</v>
      </c>
      <c r="C101" s="5" t="str">
        <f t="shared" si="2"/>
        <v>décembre</v>
      </c>
      <c r="D101" s="23" t="str">
        <f t="shared" si="4"/>
        <v>2023</v>
      </c>
      <c r="E101" s="28"/>
      <c r="F101" s="17"/>
      <c r="G101" s="6"/>
      <c r="H101" s="6"/>
      <c r="I101" s="6"/>
      <c r="J101" s="6"/>
      <c r="K101" s="6"/>
      <c r="L101" s="6"/>
      <c r="M101" s="57"/>
      <c r="N101" s="60"/>
      <c r="O101" s="61"/>
    </row>
    <row r="102" spans="1:15" x14ac:dyDescent="0.3">
      <c r="A102" s="7" t="s">
        <v>8</v>
      </c>
      <c r="B102" s="2">
        <v>45265</v>
      </c>
      <c r="C102" s="2" t="str">
        <f t="shared" si="2"/>
        <v>décembre</v>
      </c>
      <c r="D102" s="18" t="str">
        <f t="shared" si="4"/>
        <v>2023</v>
      </c>
      <c r="E102" s="26"/>
      <c r="F102" s="15"/>
      <c r="G102" s="1"/>
      <c r="H102" s="1"/>
      <c r="I102" s="1"/>
      <c r="J102" s="1"/>
      <c r="K102" s="1"/>
      <c r="L102" s="1"/>
      <c r="M102" s="58"/>
      <c r="N102" s="11"/>
      <c r="O102" s="62"/>
    </row>
    <row r="103" spans="1:15" x14ac:dyDescent="0.3">
      <c r="A103" s="7" t="s">
        <v>9</v>
      </c>
      <c r="B103" s="2">
        <v>45265</v>
      </c>
      <c r="C103" s="2" t="str">
        <f t="shared" si="2"/>
        <v>décembre</v>
      </c>
      <c r="D103" s="18" t="str">
        <f t="shared" si="4"/>
        <v>2023</v>
      </c>
      <c r="E103" s="26"/>
      <c r="F103" s="15"/>
      <c r="G103" s="1"/>
      <c r="H103" s="1"/>
      <c r="I103" s="1"/>
      <c r="J103" s="1"/>
      <c r="K103" s="1"/>
      <c r="L103" s="1"/>
      <c r="M103" s="58"/>
      <c r="N103" s="11"/>
      <c r="O103" s="62"/>
    </row>
    <row r="104" spans="1:15" x14ac:dyDescent="0.3">
      <c r="A104" s="7" t="s">
        <v>10</v>
      </c>
      <c r="B104" s="2">
        <v>45265</v>
      </c>
      <c r="C104" s="2" t="str">
        <f t="shared" si="2"/>
        <v>décembre</v>
      </c>
      <c r="D104" s="18" t="str">
        <f t="shared" si="4"/>
        <v>2023</v>
      </c>
      <c r="E104" s="26"/>
      <c r="F104" s="15"/>
      <c r="G104" s="1"/>
      <c r="H104" s="1"/>
      <c r="I104" s="1"/>
      <c r="J104" s="1"/>
      <c r="K104" s="1"/>
      <c r="L104" s="1"/>
      <c r="M104" s="58"/>
      <c r="N104" s="11"/>
      <c r="O104" s="62"/>
    </row>
    <row r="105" spans="1:15" x14ac:dyDescent="0.3">
      <c r="A105" s="7" t="s">
        <v>11</v>
      </c>
      <c r="B105" s="2">
        <v>45265</v>
      </c>
      <c r="C105" s="2" t="str">
        <f t="shared" si="2"/>
        <v>décembre</v>
      </c>
      <c r="D105" s="18" t="str">
        <f t="shared" si="4"/>
        <v>2023</v>
      </c>
      <c r="E105" s="26"/>
      <c r="F105" s="15"/>
      <c r="G105" s="1"/>
      <c r="H105" s="1"/>
      <c r="I105" s="1"/>
      <c r="J105" s="1"/>
      <c r="K105" s="1"/>
      <c r="L105" s="1"/>
      <c r="M105" s="58"/>
      <c r="N105" s="11"/>
      <c r="O105" s="62"/>
    </row>
    <row r="106" spans="1:15" ht="15" thickBot="1" x14ac:dyDescent="0.35">
      <c r="A106" s="8" t="s">
        <v>12</v>
      </c>
      <c r="B106" s="9">
        <v>45265</v>
      </c>
      <c r="C106" s="9" t="str">
        <f t="shared" si="2"/>
        <v>décembre</v>
      </c>
      <c r="D106" s="19" t="str">
        <f t="shared" si="4"/>
        <v>2023</v>
      </c>
      <c r="E106" s="27"/>
      <c r="F106" s="16"/>
      <c r="G106" s="10"/>
      <c r="H106" s="10"/>
      <c r="I106" s="10"/>
      <c r="J106" s="10"/>
      <c r="K106" s="10"/>
      <c r="L106" s="10"/>
      <c r="M106" s="59"/>
      <c r="N106" s="63"/>
      <c r="O106" s="64"/>
    </row>
    <row r="107" spans="1:15" x14ac:dyDescent="0.3">
      <c r="A107" s="4" t="s">
        <v>7</v>
      </c>
      <c r="B107" s="5">
        <v>45266</v>
      </c>
      <c r="C107" s="5" t="str">
        <f t="shared" si="2"/>
        <v>décembre</v>
      </c>
      <c r="D107" s="23" t="str">
        <f t="shared" si="4"/>
        <v>2023</v>
      </c>
      <c r="E107" s="28"/>
      <c r="F107" s="17"/>
      <c r="G107" s="6"/>
      <c r="H107" s="6"/>
      <c r="I107" s="6"/>
      <c r="J107" s="6"/>
      <c r="K107" s="6"/>
      <c r="L107" s="6"/>
      <c r="M107" s="57"/>
      <c r="N107" s="60"/>
      <c r="O107" s="61"/>
    </row>
    <row r="108" spans="1:15" x14ac:dyDescent="0.3">
      <c r="A108" s="7" t="s">
        <v>8</v>
      </c>
      <c r="B108" s="2">
        <v>45266</v>
      </c>
      <c r="C108" s="2" t="str">
        <f t="shared" si="2"/>
        <v>décembre</v>
      </c>
      <c r="D108" s="18" t="str">
        <f t="shared" si="4"/>
        <v>2023</v>
      </c>
      <c r="E108" s="26"/>
      <c r="F108" s="15"/>
      <c r="G108" s="1"/>
      <c r="H108" s="1"/>
      <c r="I108" s="1"/>
      <c r="J108" s="1"/>
      <c r="K108" s="1"/>
      <c r="L108" s="1"/>
      <c r="M108" s="58"/>
      <c r="N108" s="11"/>
      <c r="O108" s="62"/>
    </row>
    <row r="109" spans="1:15" x14ac:dyDescent="0.3">
      <c r="A109" s="7" t="s">
        <v>9</v>
      </c>
      <c r="B109" s="2">
        <v>45266</v>
      </c>
      <c r="C109" s="2" t="str">
        <f t="shared" si="2"/>
        <v>décembre</v>
      </c>
      <c r="D109" s="18" t="str">
        <f t="shared" si="4"/>
        <v>2023</v>
      </c>
      <c r="E109" s="26"/>
      <c r="F109" s="15"/>
      <c r="G109" s="1"/>
      <c r="H109" s="1"/>
      <c r="I109" s="1"/>
      <c r="J109" s="1"/>
      <c r="K109" s="1"/>
      <c r="L109" s="1"/>
      <c r="M109" s="58"/>
      <c r="N109" s="11"/>
      <c r="O109" s="62"/>
    </row>
    <row r="110" spans="1:15" x14ac:dyDescent="0.3">
      <c r="A110" s="7" t="s">
        <v>10</v>
      </c>
      <c r="B110" s="2">
        <v>45266</v>
      </c>
      <c r="C110" s="2" t="str">
        <f t="shared" si="2"/>
        <v>décembre</v>
      </c>
      <c r="D110" s="18" t="str">
        <f t="shared" si="4"/>
        <v>2023</v>
      </c>
      <c r="E110" s="26"/>
      <c r="F110" s="15"/>
      <c r="G110" s="1"/>
      <c r="H110" s="1"/>
      <c r="I110" s="1"/>
      <c r="J110" s="1"/>
      <c r="K110" s="1"/>
      <c r="L110" s="1"/>
      <c r="M110" s="58"/>
      <c r="N110" s="11"/>
      <c r="O110" s="62"/>
    </row>
    <row r="111" spans="1:15" x14ac:dyDescent="0.3">
      <c r="A111" s="7" t="s">
        <v>11</v>
      </c>
      <c r="B111" s="2">
        <v>45266</v>
      </c>
      <c r="C111" s="2" t="str">
        <f t="shared" si="2"/>
        <v>décembre</v>
      </c>
      <c r="D111" s="18" t="str">
        <f t="shared" si="4"/>
        <v>2023</v>
      </c>
      <c r="E111" s="26"/>
      <c r="F111" s="15"/>
      <c r="G111" s="1"/>
      <c r="H111" s="1"/>
      <c r="I111" s="1"/>
      <c r="J111" s="1"/>
      <c r="K111" s="1"/>
      <c r="L111" s="1"/>
      <c r="M111" s="58"/>
      <c r="N111" s="11"/>
      <c r="O111" s="62"/>
    </row>
    <row r="112" spans="1:15" ht="15" thickBot="1" x14ac:dyDescent="0.35">
      <c r="A112" s="8" t="s">
        <v>12</v>
      </c>
      <c r="B112" s="9">
        <v>45266</v>
      </c>
      <c r="C112" s="9" t="str">
        <f t="shared" si="2"/>
        <v>décembre</v>
      </c>
      <c r="D112" s="19" t="str">
        <f t="shared" si="4"/>
        <v>2023</v>
      </c>
      <c r="E112" s="27"/>
      <c r="F112" s="16"/>
      <c r="G112" s="10"/>
      <c r="H112" s="10"/>
      <c r="I112" s="10"/>
      <c r="J112" s="10"/>
      <c r="K112" s="10"/>
      <c r="L112" s="10"/>
      <c r="M112" s="59"/>
      <c r="N112" s="63"/>
      <c r="O112" s="64"/>
    </row>
    <row r="113" spans="1:15" x14ac:dyDescent="0.3">
      <c r="A113" s="4" t="s">
        <v>7</v>
      </c>
      <c r="B113" s="5">
        <v>45267</v>
      </c>
      <c r="C113" s="5" t="str">
        <f t="shared" si="2"/>
        <v>décembre</v>
      </c>
      <c r="D113" s="23" t="str">
        <f t="shared" si="4"/>
        <v>2023</v>
      </c>
      <c r="E113" s="28"/>
      <c r="F113" s="17"/>
      <c r="G113" s="6"/>
      <c r="H113" s="6"/>
      <c r="I113" s="6"/>
      <c r="J113" s="6"/>
      <c r="K113" s="6"/>
      <c r="L113" s="6"/>
      <c r="M113" s="57"/>
      <c r="N113" s="60"/>
      <c r="O113" s="61"/>
    </row>
    <row r="114" spans="1:15" x14ac:dyDescent="0.3">
      <c r="A114" s="7" t="s">
        <v>8</v>
      </c>
      <c r="B114" s="2">
        <v>45267</v>
      </c>
      <c r="C114" s="2" t="str">
        <f t="shared" si="2"/>
        <v>décembre</v>
      </c>
      <c r="D114" s="18" t="str">
        <f t="shared" si="4"/>
        <v>2023</v>
      </c>
      <c r="E114" s="26"/>
      <c r="F114" s="15"/>
      <c r="G114" s="1"/>
      <c r="H114" s="1"/>
      <c r="I114" s="1"/>
      <c r="J114" s="1"/>
      <c r="K114" s="1"/>
      <c r="L114" s="1"/>
      <c r="M114" s="58"/>
      <c r="N114" s="11"/>
      <c r="O114" s="62"/>
    </row>
    <row r="115" spans="1:15" x14ac:dyDescent="0.3">
      <c r="A115" s="7" t="s">
        <v>9</v>
      </c>
      <c r="B115" s="2">
        <v>45267</v>
      </c>
      <c r="C115" s="2" t="str">
        <f t="shared" si="2"/>
        <v>décembre</v>
      </c>
      <c r="D115" s="18" t="str">
        <f t="shared" si="4"/>
        <v>2023</v>
      </c>
      <c r="E115" s="26"/>
      <c r="F115" s="15"/>
      <c r="G115" s="1"/>
      <c r="H115" s="1"/>
      <c r="I115" s="1"/>
      <c r="J115" s="1"/>
      <c r="K115" s="1"/>
      <c r="L115" s="1"/>
      <c r="M115" s="58"/>
      <c r="N115" s="11"/>
      <c r="O115" s="62"/>
    </row>
    <row r="116" spans="1:15" x14ac:dyDescent="0.3">
      <c r="A116" s="7" t="s">
        <v>10</v>
      </c>
      <c r="B116" s="2">
        <v>45267</v>
      </c>
      <c r="C116" s="2" t="str">
        <f t="shared" si="2"/>
        <v>décembre</v>
      </c>
      <c r="D116" s="18" t="str">
        <f t="shared" si="4"/>
        <v>2023</v>
      </c>
      <c r="E116" s="26"/>
      <c r="F116" s="15"/>
      <c r="G116" s="1"/>
      <c r="H116" s="1"/>
      <c r="I116" s="1"/>
      <c r="J116" s="1"/>
      <c r="K116" s="1"/>
      <c r="L116" s="1"/>
      <c r="M116" s="58"/>
      <c r="N116" s="11"/>
      <c r="O116" s="62"/>
    </row>
    <row r="117" spans="1:15" x14ac:dyDescent="0.3">
      <c r="A117" s="7" t="s">
        <v>11</v>
      </c>
      <c r="B117" s="2">
        <v>45267</v>
      </c>
      <c r="C117" s="2" t="str">
        <f t="shared" si="2"/>
        <v>décembre</v>
      </c>
      <c r="D117" s="18" t="str">
        <f t="shared" si="4"/>
        <v>2023</v>
      </c>
      <c r="E117" s="26"/>
      <c r="F117" s="15"/>
      <c r="G117" s="1"/>
      <c r="H117" s="1"/>
      <c r="I117" s="1"/>
      <c r="J117" s="1"/>
      <c r="K117" s="1"/>
      <c r="L117" s="1"/>
      <c r="M117" s="58"/>
      <c r="N117" s="11"/>
      <c r="O117" s="62"/>
    </row>
    <row r="118" spans="1:15" ht="15" thickBot="1" x14ac:dyDescent="0.35">
      <c r="A118" s="8" t="s">
        <v>12</v>
      </c>
      <c r="B118" s="9">
        <v>45267</v>
      </c>
      <c r="C118" s="9" t="str">
        <f t="shared" si="2"/>
        <v>décembre</v>
      </c>
      <c r="D118" s="19" t="str">
        <f t="shared" si="4"/>
        <v>2023</v>
      </c>
      <c r="E118" s="27"/>
      <c r="F118" s="16"/>
      <c r="G118" s="10"/>
      <c r="H118" s="10"/>
      <c r="I118" s="10"/>
      <c r="J118" s="10"/>
      <c r="K118" s="10"/>
      <c r="L118" s="10"/>
      <c r="M118" s="59"/>
      <c r="N118" s="63"/>
      <c r="O118" s="64"/>
    </row>
    <row r="119" spans="1:15" x14ac:dyDescent="0.3">
      <c r="A119" s="4" t="s">
        <v>7</v>
      </c>
      <c r="B119" s="5">
        <v>45268</v>
      </c>
      <c r="C119" s="5" t="str">
        <f t="shared" si="2"/>
        <v>décembre</v>
      </c>
      <c r="D119" s="23" t="str">
        <f t="shared" ref="D119:D154" si="5">TEXT(B119,"aaaa")</f>
        <v>2023</v>
      </c>
      <c r="E119" s="28"/>
      <c r="F119" s="17"/>
      <c r="G119" s="6"/>
      <c r="H119" s="6"/>
      <c r="I119" s="6"/>
      <c r="J119" s="6"/>
      <c r="K119" s="6"/>
      <c r="L119" s="6"/>
      <c r="M119" s="57"/>
      <c r="N119" s="60"/>
      <c r="O119" s="61"/>
    </row>
    <row r="120" spans="1:15" x14ac:dyDescent="0.3">
      <c r="A120" s="7" t="s">
        <v>8</v>
      </c>
      <c r="B120" s="2">
        <v>45268</v>
      </c>
      <c r="C120" s="2" t="str">
        <f t="shared" si="2"/>
        <v>décembre</v>
      </c>
      <c r="D120" s="18" t="str">
        <f t="shared" si="5"/>
        <v>2023</v>
      </c>
      <c r="E120" s="26"/>
      <c r="F120" s="15"/>
      <c r="G120" s="1"/>
      <c r="H120" s="1"/>
      <c r="I120" s="1"/>
      <c r="J120" s="1"/>
      <c r="K120" s="1"/>
      <c r="L120" s="1"/>
      <c r="M120" s="58"/>
      <c r="N120" s="11"/>
      <c r="O120" s="62"/>
    </row>
    <row r="121" spans="1:15" x14ac:dyDescent="0.3">
      <c r="A121" s="7" t="s">
        <v>9</v>
      </c>
      <c r="B121" s="2">
        <v>45268</v>
      </c>
      <c r="C121" s="2" t="str">
        <f t="shared" si="2"/>
        <v>décembre</v>
      </c>
      <c r="D121" s="18" t="str">
        <f t="shared" si="5"/>
        <v>2023</v>
      </c>
      <c r="E121" s="26"/>
      <c r="F121" s="15"/>
      <c r="G121" s="1"/>
      <c r="H121" s="1"/>
      <c r="I121" s="1"/>
      <c r="J121" s="1"/>
      <c r="K121" s="1"/>
      <c r="L121" s="1"/>
      <c r="M121" s="58"/>
      <c r="N121" s="11"/>
      <c r="O121" s="62"/>
    </row>
    <row r="122" spans="1:15" x14ac:dyDescent="0.3">
      <c r="A122" s="7" t="s">
        <v>10</v>
      </c>
      <c r="B122" s="2">
        <v>45268</v>
      </c>
      <c r="C122" s="2" t="str">
        <f t="shared" si="2"/>
        <v>décembre</v>
      </c>
      <c r="D122" s="18" t="str">
        <f t="shared" si="5"/>
        <v>2023</v>
      </c>
      <c r="E122" s="26"/>
      <c r="F122" s="15"/>
      <c r="G122" s="1"/>
      <c r="H122" s="1"/>
      <c r="I122" s="1"/>
      <c r="J122" s="1"/>
      <c r="K122" s="1"/>
      <c r="L122" s="1"/>
      <c r="M122" s="58"/>
      <c r="N122" s="11"/>
      <c r="O122" s="62"/>
    </row>
    <row r="123" spans="1:15" x14ac:dyDescent="0.3">
      <c r="A123" s="7" t="s">
        <v>11</v>
      </c>
      <c r="B123" s="2">
        <v>45268</v>
      </c>
      <c r="C123" s="2" t="str">
        <f t="shared" si="2"/>
        <v>décembre</v>
      </c>
      <c r="D123" s="18" t="str">
        <f t="shared" si="5"/>
        <v>2023</v>
      </c>
      <c r="E123" s="26"/>
      <c r="F123" s="15"/>
      <c r="G123" s="1"/>
      <c r="H123" s="1"/>
      <c r="I123" s="1"/>
      <c r="J123" s="1"/>
      <c r="K123" s="1"/>
      <c r="L123" s="1"/>
      <c r="M123" s="58"/>
      <c r="N123" s="11"/>
      <c r="O123" s="62"/>
    </row>
    <row r="124" spans="1:15" ht="15" thickBot="1" x14ac:dyDescent="0.35">
      <c r="A124" s="8" t="s">
        <v>12</v>
      </c>
      <c r="B124" s="9">
        <v>45268</v>
      </c>
      <c r="C124" s="9" t="str">
        <f t="shared" si="2"/>
        <v>décembre</v>
      </c>
      <c r="D124" s="19" t="str">
        <f t="shared" si="5"/>
        <v>2023</v>
      </c>
      <c r="E124" s="27"/>
      <c r="F124" s="16"/>
      <c r="G124" s="10"/>
      <c r="H124" s="10"/>
      <c r="I124" s="10"/>
      <c r="J124" s="10"/>
      <c r="K124" s="10"/>
      <c r="L124" s="10"/>
      <c r="M124" s="59"/>
      <c r="N124" s="63"/>
      <c r="O124" s="64"/>
    </row>
    <row r="125" spans="1:15" x14ac:dyDescent="0.3">
      <c r="A125" s="4" t="s">
        <v>7</v>
      </c>
      <c r="B125" s="5">
        <v>45271</v>
      </c>
      <c r="C125" s="5" t="str">
        <f t="shared" si="2"/>
        <v>décembre</v>
      </c>
      <c r="D125" s="23" t="str">
        <f t="shared" si="5"/>
        <v>2023</v>
      </c>
      <c r="E125" s="28"/>
      <c r="F125" s="17"/>
      <c r="G125" s="6"/>
      <c r="H125" s="6"/>
      <c r="I125" s="6"/>
      <c r="J125" s="6"/>
      <c r="K125" s="6"/>
      <c r="L125" s="6"/>
      <c r="M125" s="57"/>
      <c r="N125" s="60"/>
      <c r="O125" s="61"/>
    </row>
    <row r="126" spans="1:15" x14ac:dyDescent="0.3">
      <c r="A126" s="7" t="s">
        <v>8</v>
      </c>
      <c r="B126" s="2">
        <v>45271</v>
      </c>
      <c r="C126" s="2" t="str">
        <f t="shared" si="2"/>
        <v>décembre</v>
      </c>
      <c r="D126" s="18" t="str">
        <f t="shared" si="5"/>
        <v>2023</v>
      </c>
      <c r="E126" s="26"/>
      <c r="F126" s="15"/>
      <c r="G126" s="1"/>
      <c r="H126" s="1"/>
      <c r="I126" s="1"/>
      <c r="J126" s="1"/>
      <c r="K126" s="1"/>
      <c r="L126" s="1"/>
      <c r="M126" s="58"/>
      <c r="N126" s="11"/>
      <c r="O126" s="62"/>
    </row>
    <row r="127" spans="1:15" x14ac:dyDescent="0.3">
      <c r="A127" s="7" t="s">
        <v>9</v>
      </c>
      <c r="B127" s="2">
        <v>45271</v>
      </c>
      <c r="C127" s="2" t="str">
        <f t="shared" si="2"/>
        <v>décembre</v>
      </c>
      <c r="D127" s="18" t="str">
        <f t="shared" si="5"/>
        <v>2023</v>
      </c>
      <c r="E127" s="26"/>
      <c r="F127" s="15"/>
      <c r="G127" s="1"/>
      <c r="H127" s="1"/>
      <c r="I127" s="1"/>
      <c r="J127" s="1"/>
      <c r="K127" s="1"/>
      <c r="L127" s="1"/>
      <c r="M127" s="58"/>
      <c r="N127" s="11"/>
      <c r="O127" s="62"/>
    </row>
    <row r="128" spans="1:15" x14ac:dyDescent="0.3">
      <c r="A128" s="7" t="s">
        <v>10</v>
      </c>
      <c r="B128" s="2">
        <v>45271</v>
      </c>
      <c r="C128" s="2" t="str">
        <f t="shared" si="2"/>
        <v>décembre</v>
      </c>
      <c r="D128" s="18" t="str">
        <f t="shared" si="5"/>
        <v>2023</v>
      </c>
      <c r="E128" s="26"/>
      <c r="F128" s="15"/>
      <c r="G128" s="1"/>
      <c r="H128" s="1"/>
      <c r="I128" s="1"/>
      <c r="J128" s="1"/>
      <c r="K128" s="1"/>
      <c r="L128" s="1"/>
      <c r="M128" s="58"/>
      <c r="N128" s="11"/>
      <c r="O128" s="62"/>
    </row>
    <row r="129" spans="1:15" x14ac:dyDescent="0.3">
      <c r="A129" s="7" t="s">
        <v>11</v>
      </c>
      <c r="B129" s="2">
        <v>45271</v>
      </c>
      <c r="C129" s="2" t="str">
        <f t="shared" si="2"/>
        <v>décembre</v>
      </c>
      <c r="D129" s="18" t="str">
        <f t="shared" si="5"/>
        <v>2023</v>
      </c>
      <c r="E129" s="26"/>
      <c r="F129" s="15"/>
      <c r="G129" s="1"/>
      <c r="H129" s="1"/>
      <c r="I129" s="1"/>
      <c r="J129" s="1"/>
      <c r="K129" s="1"/>
      <c r="L129" s="1"/>
      <c r="M129" s="58"/>
      <c r="N129" s="11"/>
      <c r="O129" s="62"/>
    </row>
    <row r="130" spans="1:15" ht="15" thickBot="1" x14ac:dyDescent="0.35">
      <c r="A130" s="8" t="s">
        <v>12</v>
      </c>
      <c r="B130" s="9">
        <v>45271</v>
      </c>
      <c r="C130" s="9" t="str">
        <f t="shared" si="2"/>
        <v>décembre</v>
      </c>
      <c r="D130" s="19" t="str">
        <f t="shared" si="5"/>
        <v>2023</v>
      </c>
      <c r="E130" s="27"/>
      <c r="F130" s="16"/>
      <c r="G130" s="10"/>
      <c r="H130" s="10"/>
      <c r="I130" s="10"/>
      <c r="J130" s="10"/>
      <c r="K130" s="10"/>
      <c r="L130" s="10"/>
      <c r="M130" s="59"/>
      <c r="N130" s="63"/>
      <c r="O130" s="64"/>
    </row>
    <row r="131" spans="1:15" x14ac:dyDescent="0.3">
      <c r="A131" s="4" t="s">
        <v>7</v>
      </c>
      <c r="B131" s="5">
        <v>45272</v>
      </c>
      <c r="C131" s="5" t="str">
        <f t="shared" ref="C131:C154" si="6">TEXT(B131,"mmmm")</f>
        <v>décembre</v>
      </c>
      <c r="D131" s="23" t="str">
        <f t="shared" si="5"/>
        <v>2023</v>
      </c>
      <c r="E131" s="28"/>
      <c r="F131" s="17"/>
      <c r="G131" s="6"/>
      <c r="H131" s="6"/>
      <c r="I131" s="6"/>
      <c r="J131" s="6"/>
      <c r="K131" s="6"/>
      <c r="L131" s="6"/>
      <c r="M131" s="57"/>
      <c r="N131" s="60"/>
      <c r="O131" s="61"/>
    </row>
    <row r="132" spans="1:15" x14ac:dyDescent="0.3">
      <c r="A132" s="7" t="s">
        <v>8</v>
      </c>
      <c r="B132" s="2">
        <v>45272</v>
      </c>
      <c r="C132" s="2" t="str">
        <f t="shared" si="6"/>
        <v>décembre</v>
      </c>
      <c r="D132" s="18" t="str">
        <f t="shared" si="5"/>
        <v>2023</v>
      </c>
      <c r="E132" s="26"/>
      <c r="F132" s="15"/>
      <c r="G132" s="1"/>
      <c r="H132" s="1"/>
      <c r="I132" s="1"/>
      <c r="J132" s="1"/>
      <c r="K132" s="1"/>
      <c r="L132" s="1"/>
      <c r="M132" s="58"/>
      <c r="N132" s="11"/>
      <c r="O132" s="62"/>
    </row>
    <row r="133" spans="1:15" x14ac:dyDescent="0.3">
      <c r="A133" s="7" t="s">
        <v>9</v>
      </c>
      <c r="B133" s="2">
        <v>45272</v>
      </c>
      <c r="C133" s="2" t="str">
        <f t="shared" si="6"/>
        <v>décembre</v>
      </c>
      <c r="D133" s="18" t="str">
        <f t="shared" si="5"/>
        <v>2023</v>
      </c>
      <c r="E133" s="26"/>
      <c r="F133" s="15"/>
      <c r="G133" s="1"/>
      <c r="H133" s="1"/>
      <c r="I133" s="1"/>
      <c r="J133" s="1"/>
      <c r="K133" s="1"/>
      <c r="L133" s="1"/>
      <c r="M133" s="58"/>
      <c r="N133" s="11"/>
      <c r="O133" s="62"/>
    </row>
    <row r="134" spans="1:15" x14ac:dyDescent="0.3">
      <c r="A134" s="7" t="s">
        <v>10</v>
      </c>
      <c r="B134" s="2">
        <v>45272</v>
      </c>
      <c r="C134" s="2" t="str">
        <f t="shared" si="6"/>
        <v>décembre</v>
      </c>
      <c r="D134" s="18" t="str">
        <f t="shared" si="5"/>
        <v>2023</v>
      </c>
      <c r="E134" s="26"/>
      <c r="F134" s="15"/>
      <c r="G134" s="1"/>
      <c r="H134" s="1"/>
      <c r="I134" s="1"/>
      <c r="J134" s="1"/>
      <c r="K134" s="1"/>
      <c r="L134" s="1"/>
      <c r="M134" s="58"/>
      <c r="N134" s="11"/>
      <c r="O134" s="62"/>
    </row>
    <row r="135" spans="1:15" x14ac:dyDescent="0.3">
      <c r="A135" s="7" t="s">
        <v>11</v>
      </c>
      <c r="B135" s="2">
        <v>45272</v>
      </c>
      <c r="C135" s="2" t="str">
        <f t="shared" si="6"/>
        <v>décembre</v>
      </c>
      <c r="D135" s="18" t="str">
        <f t="shared" si="5"/>
        <v>2023</v>
      </c>
      <c r="E135" s="26"/>
      <c r="F135" s="15"/>
      <c r="G135" s="1"/>
      <c r="H135" s="1"/>
      <c r="I135" s="1"/>
      <c r="J135" s="1"/>
      <c r="K135" s="1"/>
      <c r="L135" s="1"/>
      <c r="M135" s="58"/>
      <c r="N135" s="11"/>
      <c r="O135" s="62"/>
    </row>
    <row r="136" spans="1:15" ht="15" thickBot="1" x14ac:dyDescent="0.35">
      <c r="A136" s="8" t="s">
        <v>12</v>
      </c>
      <c r="B136" s="9">
        <v>45272</v>
      </c>
      <c r="C136" s="9" t="str">
        <f t="shared" si="6"/>
        <v>décembre</v>
      </c>
      <c r="D136" s="19" t="str">
        <f t="shared" si="5"/>
        <v>2023</v>
      </c>
      <c r="E136" s="27"/>
      <c r="F136" s="16"/>
      <c r="G136" s="10"/>
      <c r="H136" s="10"/>
      <c r="I136" s="10"/>
      <c r="J136" s="10"/>
      <c r="K136" s="10"/>
      <c r="L136" s="10"/>
      <c r="M136" s="59"/>
      <c r="N136" s="63"/>
      <c r="O136" s="64"/>
    </row>
    <row r="137" spans="1:15" x14ac:dyDescent="0.3">
      <c r="A137" s="4" t="s">
        <v>7</v>
      </c>
      <c r="B137" s="5">
        <v>45273</v>
      </c>
      <c r="C137" s="5" t="str">
        <f t="shared" si="6"/>
        <v>décembre</v>
      </c>
      <c r="D137" s="23" t="str">
        <f t="shared" si="5"/>
        <v>2023</v>
      </c>
      <c r="E137" s="28"/>
      <c r="F137" s="17"/>
      <c r="G137" s="6"/>
      <c r="H137" s="6"/>
      <c r="I137" s="6"/>
      <c r="J137" s="6"/>
      <c r="K137" s="6"/>
      <c r="L137" s="6"/>
      <c r="M137" s="57"/>
      <c r="N137" s="60"/>
      <c r="O137" s="61"/>
    </row>
    <row r="138" spans="1:15" x14ac:dyDescent="0.3">
      <c r="A138" s="7" t="s">
        <v>8</v>
      </c>
      <c r="B138" s="2">
        <v>45273</v>
      </c>
      <c r="C138" s="2" t="str">
        <f t="shared" si="6"/>
        <v>décembre</v>
      </c>
      <c r="D138" s="18" t="str">
        <f t="shared" si="5"/>
        <v>2023</v>
      </c>
      <c r="E138" s="26"/>
      <c r="F138" s="15"/>
      <c r="G138" s="1"/>
      <c r="H138" s="1"/>
      <c r="I138" s="1"/>
      <c r="J138" s="1"/>
      <c r="K138" s="1"/>
      <c r="L138" s="1"/>
      <c r="M138" s="58"/>
      <c r="N138" s="11"/>
      <c r="O138" s="62"/>
    </row>
    <row r="139" spans="1:15" x14ac:dyDescent="0.3">
      <c r="A139" s="7" t="s">
        <v>9</v>
      </c>
      <c r="B139" s="2">
        <v>45273</v>
      </c>
      <c r="C139" s="2" t="str">
        <f t="shared" si="6"/>
        <v>décembre</v>
      </c>
      <c r="D139" s="18" t="str">
        <f t="shared" si="5"/>
        <v>2023</v>
      </c>
      <c r="E139" s="26"/>
      <c r="F139" s="15"/>
      <c r="G139" s="1"/>
      <c r="H139" s="1"/>
      <c r="I139" s="1"/>
      <c r="J139" s="1"/>
      <c r="K139" s="1"/>
      <c r="L139" s="1"/>
      <c r="M139" s="58"/>
      <c r="N139" s="11"/>
      <c r="O139" s="62"/>
    </row>
    <row r="140" spans="1:15" x14ac:dyDescent="0.3">
      <c r="A140" s="7" t="s">
        <v>10</v>
      </c>
      <c r="B140" s="2">
        <v>45273</v>
      </c>
      <c r="C140" s="2" t="str">
        <f t="shared" si="6"/>
        <v>décembre</v>
      </c>
      <c r="D140" s="18" t="str">
        <f t="shared" si="5"/>
        <v>2023</v>
      </c>
      <c r="E140" s="26"/>
      <c r="F140" s="15"/>
      <c r="G140" s="1"/>
      <c r="H140" s="1"/>
      <c r="I140" s="1"/>
      <c r="J140" s="1"/>
      <c r="K140" s="1"/>
      <c r="L140" s="1"/>
      <c r="M140" s="58"/>
      <c r="N140" s="11"/>
      <c r="O140" s="62"/>
    </row>
    <row r="141" spans="1:15" x14ac:dyDescent="0.3">
      <c r="A141" s="7" t="s">
        <v>11</v>
      </c>
      <c r="B141" s="2">
        <v>45273</v>
      </c>
      <c r="C141" s="2" t="str">
        <f t="shared" si="6"/>
        <v>décembre</v>
      </c>
      <c r="D141" s="18" t="str">
        <f t="shared" si="5"/>
        <v>2023</v>
      </c>
      <c r="E141" s="26"/>
      <c r="F141" s="15"/>
      <c r="G141" s="1"/>
      <c r="H141" s="1"/>
      <c r="I141" s="1"/>
      <c r="J141" s="1"/>
      <c r="K141" s="1"/>
      <c r="L141" s="1"/>
      <c r="M141" s="58"/>
      <c r="N141" s="11"/>
      <c r="O141" s="62"/>
    </row>
    <row r="142" spans="1:15" ht="15" thickBot="1" x14ac:dyDescent="0.35">
      <c r="A142" s="8" t="s">
        <v>12</v>
      </c>
      <c r="B142" s="9">
        <v>45273</v>
      </c>
      <c r="C142" s="9" t="str">
        <f t="shared" si="6"/>
        <v>décembre</v>
      </c>
      <c r="D142" s="19" t="str">
        <f t="shared" si="5"/>
        <v>2023</v>
      </c>
      <c r="E142" s="27"/>
      <c r="F142" s="16"/>
      <c r="G142" s="10"/>
      <c r="H142" s="10"/>
      <c r="I142" s="10"/>
      <c r="J142" s="10"/>
      <c r="K142" s="10"/>
      <c r="L142" s="10"/>
      <c r="M142" s="59"/>
      <c r="N142" s="63"/>
      <c r="O142" s="64"/>
    </row>
    <row r="143" spans="1:15" x14ac:dyDescent="0.3">
      <c r="A143" s="4" t="s">
        <v>7</v>
      </c>
      <c r="B143" s="5">
        <v>45274</v>
      </c>
      <c r="C143" s="5" t="str">
        <f t="shared" si="6"/>
        <v>décembre</v>
      </c>
      <c r="D143" s="23" t="str">
        <f t="shared" si="5"/>
        <v>2023</v>
      </c>
      <c r="E143" s="28"/>
      <c r="F143" s="17"/>
      <c r="G143" s="6"/>
      <c r="H143" s="6"/>
      <c r="I143" s="6"/>
      <c r="J143" s="6"/>
      <c r="K143" s="6"/>
      <c r="L143" s="6"/>
      <c r="M143" s="57"/>
      <c r="N143" s="60"/>
      <c r="O143" s="61"/>
    </row>
    <row r="144" spans="1:15" x14ac:dyDescent="0.3">
      <c r="A144" s="7" t="s">
        <v>8</v>
      </c>
      <c r="B144" s="2">
        <v>45274</v>
      </c>
      <c r="C144" s="2" t="str">
        <f t="shared" si="6"/>
        <v>décembre</v>
      </c>
      <c r="D144" s="18" t="str">
        <f t="shared" si="5"/>
        <v>2023</v>
      </c>
      <c r="E144" s="26"/>
      <c r="F144" s="15"/>
      <c r="G144" s="1"/>
      <c r="H144" s="1"/>
      <c r="I144" s="1"/>
      <c r="J144" s="1"/>
      <c r="K144" s="1"/>
      <c r="L144" s="1"/>
      <c r="M144" s="58"/>
      <c r="N144" s="11"/>
      <c r="O144" s="62"/>
    </row>
    <row r="145" spans="1:15" x14ac:dyDescent="0.3">
      <c r="A145" s="7" t="s">
        <v>9</v>
      </c>
      <c r="B145" s="2">
        <v>45274</v>
      </c>
      <c r="C145" s="2" t="str">
        <f t="shared" si="6"/>
        <v>décembre</v>
      </c>
      <c r="D145" s="18" t="str">
        <f t="shared" si="5"/>
        <v>2023</v>
      </c>
      <c r="E145" s="26"/>
      <c r="F145" s="15"/>
      <c r="G145" s="1"/>
      <c r="H145" s="1"/>
      <c r="I145" s="1"/>
      <c r="J145" s="1"/>
      <c r="K145" s="1"/>
      <c r="L145" s="1"/>
      <c r="M145" s="58"/>
      <c r="N145" s="11"/>
      <c r="O145" s="62"/>
    </row>
    <row r="146" spans="1:15" x14ac:dyDescent="0.3">
      <c r="A146" s="7" t="s">
        <v>10</v>
      </c>
      <c r="B146" s="2">
        <v>45274</v>
      </c>
      <c r="C146" s="2" t="str">
        <f t="shared" si="6"/>
        <v>décembre</v>
      </c>
      <c r="D146" s="18" t="str">
        <f t="shared" si="5"/>
        <v>2023</v>
      </c>
      <c r="E146" s="26"/>
      <c r="F146" s="15"/>
      <c r="G146" s="1"/>
      <c r="H146" s="1"/>
      <c r="I146" s="1"/>
      <c r="J146" s="1"/>
      <c r="K146" s="1"/>
      <c r="L146" s="1"/>
      <c r="M146" s="58"/>
      <c r="N146" s="11"/>
      <c r="O146" s="62"/>
    </row>
    <row r="147" spans="1:15" x14ac:dyDescent="0.3">
      <c r="A147" s="7" t="s">
        <v>11</v>
      </c>
      <c r="B147" s="2">
        <v>45274</v>
      </c>
      <c r="C147" s="2" t="str">
        <f t="shared" si="6"/>
        <v>décembre</v>
      </c>
      <c r="D147" s="18" t="str">
        <f t="shared" si="5"/>
        <v>2023</v>
      </c>
      <c r="E147" s="26"/>
      <c r="F147" s="15"/>
      <c r="G147" s="1"/>
      <c r="H147" s="1"/>
      <c r="I147" s="1"/>
      <c r="J147" s="1"/>
      <c r="K147" s="1"/>
      <c r="L147" s="1"/>
      <c r="M147" s="58"/>
      <c r="N147" s="11"/>
      <c r="O147" s="62"/>
    </row>
    <row r="148" spans="1:15" ht="15" thickBot="1" x14ac:dyDescent="0.35">
      <c r="A148" s="8" t="s">
        <v>12</v>
      </c>
      <c r="B148" s="9">
        <v>45274</v>
      </c>
      <c r="C148" s="9" t="str">
        <f t="shared" si="6"/>
        <v>décembre</v>
      </c>
      <c r="D148" s="19" t="str">
        <f t="shared" si="5"/>
        <v>2023</v>
      </c>
      <c r="E148" s="27"/>
      <c r="F148" s="16"/>
      <c r="G148" s="10"/>
      <c r="H148" s="10"/>
      <c r="I148" s="10"/>
      <c r="J148" s="10"/>
      <c r="K148" s="10"/>
      <c r="L148" s="10"/>
      <c r="M148" s="59"/>
      <c r="N148" s="63"/>
      <c r="O148" s="64"/>
    </row>
    <row r="149" spans="1:15" x14ac:dyDescent="0.3">
      <c r="A149" s="4" t="s">
        <v>7</v>
      </c>
      <c r="B149" s="5">
        <v>45275</v>
      </c>
      <c r="C149" s="5" t="str">
        <f t="shared" si="6"/>
        <v>décembre</v>
      </c>
      <c r="D149" s="23" t="str">
        <f t="shared" si="5"/>
        <v>2023</v>
      </c>
      <c r="E149" s="28"/>
      <c r="F149" s="17"/>
      <c r="G149" s="6"/>
      <c r="H149" s="6"/>
      <c r="I149" s="6"/>
      <c r="J149" s="6"/>
      <c r="K149" s="6"/>
      <c r="L149" s="6"/>
      <c r="M149" s="57"/>
      <c r="N149" s="60"/>
      <c r="O149" s="61"/>
    </row>
    <row r="150" spans="1:15" x14ac:dyDescent="0.3">
      <c r="A150" s="7" t="s">
        <v>8</v>
      </c>
      <c r="B150" s="2">
        <v>45275</v>
      </c>
      <c r="C150" s="2" t="str">
        <f t="shared" si="6"/>
        <v>décembre</v>
      </c>
      <c r="D150" s="18" t="str">
        <f t="shared" si="5"/>
        <v>2023</v>
      </c>
      <c r="E150" s="26"/>
      <c r="F150" s="15"/>
      <c r="G150" s="1"/>
      <c r="H150" s="1"/>
      <c r="I150" s="1"/>
      <c r="J150" s="1"/>
      <c r="K150" s="1"/>
      <c r="L150" s="1"/>
      <c r="M150" s="58"/>
      <c r="N150" s="11"/>
      <c r="O150" s="62"/>
    </row>
    <row r="151" spans="1:15" x14ac:dyDescent="0.3">
      <c r="A151" s="7" t="s">
        <v>9</v>
      </c>
      <c r="B151" s="2">
        <v>45275</v>
      </c>
      <c r="C151" s="2" t="str">
        <f t="shared" si="6"/>
        <v>décembre</v>
      </c>
      <c r="D151" s="18" t="str">
        <f t="shared" si="5"/>
        <v>2023</v>
      </c>
      <c r="E151" s="26"/>
      <c r="F151" s="15"/>
      <c r="G151" s="1"/>
      <c r="H151" s="1"/>
      <c r="I151" s="1"/>
      <c r="J151" s="1"/>
      <c r="K151" s="1"/>
      <c r="L151" s="1"/>
      <c r="M151" s="58"/>
      <c r="N151" s="11"/>
      <c r="O151" s="62"/>
    </row>
    <row r="152" spans="1:15" x14ac:dyDescent="0.3">
      <c r="A152" s="7" t="s">
        <v>10</v>
      </c>
      <c r="B152" s="2">
        <v>45275</v>
      </c>
      <c r="C152" s="2" t="str">
        <f t="shared" si="6"/>
        <v>décembre</v>
      </c>
      <c r="D152" s="18" t="str">
        <f t="shared" si="5"/>
        <v>2023</v>
      </c>
      <c r="E152" s="26"/>
      <c r="F152" s="15"/>
      <c r="G152" s="1"/>
      <c r="H152" s="1"/>
      <c r="I152" s="1"/>
      <c r="J152" s="1"/>
      <c r="K152" s="1"/>
      <c r="L152" s="1"/>
      <c r="M152" s="58"/>
      <c r="N152" s="11"/>
      <c r="O152" s="62"/>
    </row>
    <row r="153" spans="1:15" x14ac:dyDescent="0.3">
      <c r="A153" s="7" t="s">
        <v>11</v>
      </c>
      <c r="B153" s="2">
        <v>45275</v>
      </c>
      <c r="C153" s="2" t="str">
        <f t="shared" si="6"/>
        <v>décembre</v>
      </c>
      <c r="D153" s="18" t="str">
        <f t="shared" si="5"/>
        <v>2023</v>
      </c>
      <c r="E153" s="26"/>
      <c r="F153" s="15"/>
      <c r="G153" s="1"/>
      <c r="H153" s="1"/>
      <c r="I153" s="1"/>
      <c r="J153" s="1"/>
      <c r="K153" s="1"/>
      <c r="L153" s="1"/>
      <c r="M153" s="58"/>
      <c r="N153" s="11"/>
      <c r="O153" s="62"/>
    </row>
    <row r="154" spans="1:15" ht="15" thickBot="1" x14ac:dyDescent="0.35">
      <c r="A154" s="8" t="s">
        <v>12</v>
      </c>
      <c r="B154" s="9">
        <v>45275</v>
      </c>
      <c r="C154" s="9" t="str">
        <f t="shared" si="6"/>
        <v>décembre</v>
      </c>
      <c r="D154" s="19" t="str">
        <f t="shared" si="5"/>
        <v>2023</v>
      </c>
      <c r="E154" s="27"/>
      <c r="F154" s="16"/>
      <c r="G154" s="10"/>
      <c r="H154" s="10"/>
      <c r="I154" s="10"/>
      <c r="J154" s="10"/>
      <c r="K154" s="10"/>
      <c r="L154" s="10"/>
      <c r="M154" s="59"/>
      <c r="N154" s="63"/>
      <c r="O154" s="64"/>
    </row>
    <row r="155" spans="1:15" x14ac:dyDescent="0.3">
      <c r="A155" s="4" t="s">
        <v>7</v>
      </c>
      <c r="B155" s="5">
        <v>45278</v>
      </c>
      <c r="C155" s="5" t="str">
        <f t="shared" ref="C155:C160" si="7">TEXT(B155,"mmmm")</f>
        <v>décembre</v>
      </c>
      <c r="D155" s="23" t="str">
        <f t="shared" ref="D155:D160" si="8">TEXT(B155,"aaaa")</f>
        <v>2023</v>
      </c>
      <c r="E155" s="28"/>
      <c r="F155" s="17"/>
      <c r="G155" s="6"/>
      <c r="H155" s="6"/>
      <c r="I155" s="6"/>
      <c r="J155" s="6"/>
      <c r="K155" s="6"/>
      <c r="L155" s="6"/>
      <c r="M155" s="57"/>
      <c r="N155" s="60"/>
      <c r="O155" s="61"/>
    </row>
    <row r="156" spans="1:15" x14ac:dyDescent="0.3">
      <c r="A156" s="7" t="s">
        <v>8</v>
      </c>
      <c r="B156" s="2">
        <v>45278</v>
      </c>
      <c r="C156" s="2" t="str">
        <f t="shared" si="7"/>
        <v>décembre</v>
      </c>
      <c r="D156" s="18" t="str">
        <f t="shared" si="8"/>
        <v>2023</v>
      </c>
      <c r="E156" s="26"/>
      <c r="F156" s="15"/>
      <c r="G156" s="1"/>
      <c r="H156" s="1"/>
      <c r="I156" s="1"/>
      <c r="J156" s="1"/>
      <c r="K156" s="1"/>
      <c r="L156" s="1"/>
      <c r="M156" s="58"/>
      <c r="N156" s="11"/>
      <c r="O156" s="62"/>
    </row>
    <row r="157" spans="1:15" x14ac:dyDescent="0.3">
      <c r="A157" s="7" t="s">
        <v>9</v>
      </c>
      <c r="B157" s="2">
        <v>45278</v>
      </c>
      <c r="C157" s="2" t="str">
        <f t="shared" si="7"/>
        <v>décembre</v>
      </c>
      <c r="D157" s="18" t="str">
        <f t="shared" si="8"/>
        <v>2023</v>
      </c>
      <c r="E157" s="26"/>
      <c r="F157" s="15"/>
      <c r="G157" s="1"/>
      <c r="H157" s="1"/>
      <c r="I157" s="1"/>
      <c r="J157" s="1"/>
      <c r="K157" s="1"/>
      <c r="L157" s="1"/>
      <c r="M157" s="58"/>
      <c r="N157" s="11"/>
      <c r="O157" s="62"/>
    </row>
    <row r="158" spans="1:15" x14ac:dyDescent="0.3">
      <c r="A158" s="7" t="s">
        <v>10</v>
      </c>
      <c r="B158" s="2">
        <v>45278</v>
      </c>
      <c r="C158" s="2" t="str">
        <f t="shared" si="7"/>
        <v>décembre</v>
      </c>
      <c r="D158" s="18" t="str">
        <f t="shared" si="8"/>
        <v>2023</v>
      </c>
      <c r="E158" s="26"/>
      <c r="F158" s="15"/>
      <c r="G158" s="1"/>
      <c r="H158" s="1"/>
      <c r="I158" s="1"/>
      <c r="J158" s="1"/>
      <c r="K158" s="1"/>
      <c r="L158" s="1"/>
      <c r="M158" s="58"/>
      <c r="N158" s="11"/>
      <c r="O158" s="62"/>
    </row>
    <row r="159" spans="1:15" x14ac:dyDescent="0.3">
      <c r="A159" s="7" t="s">
        <v>11</v>
      </c>
      <c r="B159" s="2">
        <v>45278</v>
      </c>
      <c r="C159" s="2" t="str">
        <f t="shared" si="7"/>
        <v>décembre</v>
      </c>
      <c r="D159" s="18" t="str">
        <f t="shared" si="8"/>
        <v>2023</v>
      </c>
      <c r="E159" s="26"/>
      <c r="F159" s="15"/>
      <c r="G159" s="1"/>
      <c r="H159" s="1"/>
      <c r="I159" s="1"/>
      <c r="J159" s="1"/>
      <c r="K159" s="1"/>
      <c r="L159" s="1"/>
      <c r="M159" s="58"/>
      <c r="N159" s="11"/>
      <c r="O159" s="62"/>
    </row>
    <row r="160" spans="1:15" ht="15" thickBot="1" x14ac:dyDescent="0.35">
      <c r="A160" s="8" t="s">
        <v>12</v>
      </c>
      <c r="B160" s="9">
        <v>45278</v>
      </c>
      <c r="C160" s="9" t="str">
        <f t="shared" si="7"/>
        <v>décembre</v>
      </c>
      <c r="D160" s="19" t="str">
        <f t="shared" si="8"/>
        <v>2023</v>
      </c>
      <c r="E160" s="27"/>
      <c r="F160" s="16"/>
      <c r="G160" s="10"/>
      <c r="H160" s="10"/>
      <c r="I160" s="10"/>
      <c r="J160" s="10"/>
      <c r="K160" s="10"/>
      <c r="L160" s="10"/>
      <c r="M160" s="59"/>
      <c r="N160" s="63"/>
      <c r="O160" s="64"/>
    </row>
    <row r="161" spans="1:15" x14ac:dyDescent="0.3">
      <c r="A161" s="4" t="s">
        <v>7</v>
      </c>
      <c r="B161" s="5">
        <v>45279</v>
      </c>
      <c r="C161" s="5" t="str">
        <f t="shared" ref="C161:C184" si="9">TEXT(B161,"mmmm")</f>
        <v>décembre</v>
      </c>
      <c r="D161" s="23" t="str">
        <f t="shared" ref="D161:D190" si="10">TEXT(B161,"aaaa")</f>
        <v>2023</v>
      </c>
      <c r="E161" s="28"/>
      <c r="F161" s="17"/>
      <c r="G161" s="6"/>
      <c r="H161" s="6"/>
      <c r="I161" s="6"/>
      <c r="J161" s="6"/>
      <c r="K161" s="6"/>
      <c r="L161" s="6"/>
      <c r="M161" s="57"/>
      <c r="N161" s="60"/>
      <c r="O161" s="61"/>
    </row>
    <row r="162" spans="1:15" x14ac:dyDescent="0.3">
      <c r="A162" s="7" t="s">
        <v>8</v>
      </c>
      <c r="B162" s="2">
        <v>45279</v>
      </c>
      <c r="C162" s="2" t="str">
        <f t="shared" si="9"/>
        <v>décembre</v>
      </c>
      <c r="D162" s="18" t="str">
        <f t="shared" si="10"/>
        <v>2023</v>
      </c>
      <c r="E162" s="26"/>
      <c r="F162" s="15"/>
      <c r="G162" s="1"/>
      <c r="H162" s="1"/>
      <c r="I162" s="1"/>
      <c r="J162" s="1"/>
      <c r="K162" s="1"/>
      <c r="L162" s="1"/>
      <c r="M162" s="58"/>
      <c r="N162" s="11"/>
      <c r="O162" s="62"/>
    </row>
    <row r="163" spans="1:15" x14ac:dyDescent="0.3">
      <c r="A163" s="7" t="s">
        <v>9</v>
      </c>
      <c r="B163" s="2">
        <v>45279</v>
      </c>
      <c r="C163" s="2" t="str">
        <f t="shared" si="9"/>
        <v>décembre</v>
      </c>
      <c r="D163" s="18" t="str">
        <f t="shared" si="10"/>
        <v>2023</v>
      </c>
      <c r="E163" s="26"/>
      <c r="F163" s="15"/>
      <c r="G163" s="1"/>
      <c r="H163" s="1"/>
      <c r="I163" s="1"/>
      <c r="J163" s="1"/>
      <c r="K163" s="1"/>
      <c r="L163" s="1"/>
      <c r="M163" s="58"/>
      <c r="N163" s="11"/>
      <c r="O163" s="62"/>
    </row>
    <row r="164" spans="1:15" x14ac:dyDescent="0.3">
      <c r="A164" s="7" t="s">
        <v>10</v>
      </c>
      <c r="B164" s="2">
        <v>45279</v>
      </c>
      <c r="C164" s="2" t="str">
        <f t="shared" si="9"/>
        <v>décembre</v>
      </c>
      <c r="D164" s="18" t="str">
        <f t="shared" si="10"/>
        <v>2023</v>
      </c>
      <c r="E164" s="26"/>
      <c r="F164" s="15"/>
      <c r="G164" s="1"/>
      <c r="H164" s="1"/>
      <c r="I164" s="1"/>
      <c r="J164" s="1"/>
      <c r="K164" s="1"/>
      <c r="L164" s="1"/>
      <c r="M164" s="58"/>
      <c r="N164" s="11"/>
      <c r="O164" s="62"/>
    </row>
    <row r="165" spans="1:15" x14ac:dyDescent="0.3">
      <c r="A165" s="7" t="s">
        <v>11</v>
      </c>
      <c r="B165" s="2">
        <v>45279</v>
      </c>
      <c r="C165" s="2" t="str">
        <f t="shared" si="9"/>
        <v>décembre</v>
      </c>
      <c r="D165" s="18" t="str">
        <f t="shared" si="10"/>
        <v>2023</v>
      </c>
      <c r="E165" s="26"/>
      <c r="F165" s="15"/>
      <c r="G165" s="1"/>
      <c r="H165" s="1"/>
      <c r="I165" s="1"/>
      <c r="J165" s="1"/>
      <c r="K165" s="1"/>
      <c r="L165" s="1"/>
      <c r="M165" s="58"/>
      <c r="N165" s="11"/>
      <c r="O165" s="62"/>
    </row>
    <row r="166" spans="1:15" ht="15" thickBot="1" x14ac:dyDescent="0.35">
      <c r="A166" s="8" t="s">
        <v>12</v>
      </c>
      <c r="B166" s="9">
        <v>45279</v>
      </c>
      <c r="C166" s="9" t="str">
        <f t="shared" si="9"/>
        <v>décembre</v>
      </c>
      <c r="D166" s="19" t="str">
        <f t="shared" si="10"/>
        <v>2023</v>
      </c>
      <c r="E166" s="27"/>
      <c r="F166" s="16"/>
      <c r="G166" s="10"/>
      <c r="H166" s="10"/>
      <c r="I166" s="10"/>
      <c r="J166" s="10"/>
      <c r="K166" s="10"/>
      <c r="L166" s="10"/>
      <c r="M166" s="59"/>
      <c r="N166" s="63"/>
      <c r="O166" s="64"/>
    </row>
    <row r="167" spans="1:15" x14ac:dyDescent="0.3">
      <c r="A167" s="4" t="s">
        <v>7</v>
      </c>
      <c r="B167" s="5">
        <v>45280</v>
      </c>
      <c r="C167" s="5" t="str">
        <f t="shared" si="9"/>
        <v>décembre</v>
      </c>
      <c r="D167" s="23" t="str">
        <f t="shared" si="10"/>
        <v>2023</v>
      </c>
      <c r="E167" s="28"/>
      <c r="F167" s="17"/>
      <c r="G167" s="6"/>
      <c r="H167" s="6"/>
      <c r="I167" s="6"/>
      <c r="J167" s="6"/>
      <c r="K167" s="6"/>
      <c r="L167" s="6"/>
      <c r="M167" s="57"/>
      <c r="N167" s="60"/>
      <c r="O167" s="61"/>
    </row>
    <row r="168" spans="1:15" x14ac:dyDescent="0.3">
      <c r="A168" s="7" t="s">
        <v>8</v>
      </c>
      <c r="B168" s="2">
        <v>45280</v>
      </c>
      <c r="C168" s="2" t="str">
        <f t="shared" si="9"/>
        <v>décembre</v>
      </c>
      <c r="D168" s="18" t="str">
        <f t="shared" si="10"/>
        <v>2023</v>
      </c>
      <c r="E168" s="26"/>
      <c r="F168" s="15"/>
      <c r="G168" s="1"/>
      <c r="H168" s="1"/>
      <c r="I168" s="1"/>
      <c r="J168" s="1"/>
      <c r="K168" s="1"/>
      <c r="L168" s="1"/>
      <c r="M168" s="58"/>
      <c r="N168" s="11"/>
      <c r="O168" s="62"/>
    </row>
    <row r="169" spans="1:15" x14ac:dyDescent="0.3">
      <c r="A169" s="7" t="s">
        <v>9</v>
      </c>
      <c r="B169" s="2">
        <v>45280</v>
      </c>
      <c r="C169" s="2" t="str">
        <f t="shared" si="9"/>
        <v>décembre</v>
      </c>
      <c r="D169" s="18" t="str">
        <f t="shared" si="10"/>
        <v>2023</v>
      </c>
      <c r="E169" s="26"/>
      <c r="F169" s="15"/>
      <c r="G169" s="1"/>
      <c r="H169" s="1"/>
      <c r="I169" s="1"/>
      <c r="J169" s="1"/>
      <c r="K169" s="1"/>
      <c r="L169" s="1"/>
      <c r="M169" s="58"/>
      <c r="N169" s="11"/>
      <c r="O169" s="62"/>
    </row>
    <row r="170" spans="1:15" x14ac:dyDescent="0.3">
      <c r="A170" s="7" t="s">
        <v>10</v>
      </c>
      <c r="B170" s="2">
        <v>45280</v>
      </c>
      <c r="C170" s="2" t="str">
        <f t="shared" si="9"/>
        <v>décembre</v>
      </c>
      <c r="D170" s="18" t="str">
        <f t="shared" si="10"/>
        <v>2023</v>
      </c>
      <c r="E170" s="26"/>
      <c r="F170" s="15"/>
      <c r="G170" s="1"/>
      <c r="H170" s="1"/>
      <c r="I170" s="1"/>
      <c r="J170" s="1"/>
      <c r="K170" s="1"/>
      <c r="L170" s="1"/>
      <c r="M170" s="58"/>
      <c r="N170" s="11"/>
      <c r="O170" s="62"/>
    </row>
    <row r="171" spans="1:15" x14ac:dyDescent="0.3">
      <c r="A171" s="7" t="s">
        <v>11</v>
      </c>
      <c r="B171" s="2">
        <v>45280</v>
      </c>
      <c r="C171" s="2" t="str">
        <f t="shared" si="9"/>
        <v>décembre</v>
      </c>
      <c r="D171" s="18" t="str">
        <f t="shared" si="10"/>
        <v>2023</v>
      </c>
      <c r="E171" s="26"/>
      <c r="F171" s="15"/>
      <c r="G171" s="1"/>
      <c r="H171" s="1"/>
      <c r="I171" s="1"/>
      <c r="J171" s="1"/>
      <c r="K171" s="1"/>
      <c r="L171" s="1"/>
      <c r="M171" s="58"/>
      <c r="N171" s="11"/>
      <c r="O171" s="62"/>
    </row>
    <row r="172" spans="1:15" ht="15" thickBot="1" x14ac:dyDescent="0.35">
      <c r="A172" s="8" t="s">
        <v>12</v>
      </c>
      <c r="B172" s="9">
        <v>45280</v>
      </c>
      <c r="C172" s="9" t="str">
        <f t="shared" si="9"/>
        <v>décembre</v>
      </c>
      <c r="D172" s="19" t="str">
        <f t="shared" si="10"/>
        <v>2023</v>
      </c>
      <c r="E172" s="27"/>
      <c r="F172" s="16"/>
      <c r="G172" s="10"/>
      <c r="H172" s="10"/>
      <c r="I172" s="10"/>
      <c r="J172" s="10"/>
      <c r="K172" s="10"/>
      <c r="L172" s="10"/>
      <c r="M172" s="59"/>
      <c r="N172" s="63"/>
      <c r="O172" s="64"/>
    </row>
    <row r="173" spans="1:15" x14ac:dyDescent="0.3">
      <c r="A173" s="4" t="s">
        <v>7</v>
      </c>
      <c r="B173" s="5">
        <v>45281</v>
      </c>
      <c r="C173" s="5" t="str">
        <f t="shared" si="9"/>
        <v>décembre</v>
      </c>
      <c r="D173" s="23" t="str">
        <f t="shared" si="10"/>
        <v>2023</v>
      </c>
      <c r="E173" s="28"/>
      <c r="F173" s="17"/>
      <c r="G173" s="6"/>
      <c r="H173" s="6"/>
      <c r="I173" s="6"/>
      <c r="J173" s="6"/>
      <c r="K173" s="6"/>
      <c r="L173" s="6"/>
      <c r="M173" s="57"/>
      <c r="N173" s="60"/>
      <c r="O173" s="61"/>
    </row>
    <row r="174" spans="1:15" x14ac:dyDescent="0.3">
      <c r="A174" s="7" t="s">
        <v>8</v>
      </c>
      <c r="B174" s="2">
        <v>45281</v>
      </c>
      <c r="C174" s="2" t="str">
        <f t="shared" si="9"/>
        <v>décembre</v>
      </c>
      <c r="D174" s="18" t="str">
        <f t="shared" si="10"/>
        <v>2023</v>
      </c>
      <c r="E174" s="26"/>
      <c r="F174" s="15"/>
      <c r="G174" s="1"/>
      <c r="H174" s="1"/>
      <c r="I174" s="1"/>
      <c r="J174" s="1"/>
      <c r="K174" s="1"/>
      <c r="L174" s="1"/>
      <c r="M174" s="58"/>
      <c r="N174" s="11"/>
      <c r="O174" s="62"/>
    </row>
    <row r="175" spans="1:15" x14ac:dyDescent="0.3">
      <c r="A175" s="7" t="s">
        <v>9</v>
      </c>
      <c r="B175" s="2">
        <v>45281</v>
      </c>
      <c r="C175" s="2" t="str">
        <f t="shared" si="9"/>
        <v>décembre</v>
      </c>
      <c r="D175" s="18" t="str">
        <f t="shared" si="10"/>
        <v>2023</v>
      </c>
      <c r="E175" s="26"/>
      <c r="F175" s="15"/>
      <c r="G175" s="1"/>
      <c r="H175" s="1"/>
      <c r="I175" s="1"/>
      <c r="J175" s="1"/>
      <c r="K175" s="1"/>
      <c r="L175" s="1"/>
      <c r="M175" s="58"/>
      <c r="N175" s="11"/>
      <c r="O175" s="62"/>
    </row>
    <row r="176" spans="1:15" x14ac:dyDescent="0.3">
      <c r="A176" s="7" t="s">
        <v>10</v>
      </c>
      <c r="B176" s="2">
        <v>45281</v>
      </c>
      <c r="C176" s="2" t="str">
        <f t="shared" si="9"/>
        <v>décembre</v>
      </c>
      <c r="D176" s="18" t="str">
        <f t="shared" si="10"/>
        <v>2023</v>
      </c>
      <c r="E176" s="26"/>
      <c r="F176" s="15"/>
      <c r="G176" s="1"/>
      <c r="H176" s="1"/>
      <c r="I176" s="1"/>
      <c r="J176" s="1"/>
      <c r="K176" s="1"/>
      <c r="L176" s="1"/>
      <c r="M176" s="58"/>
      <c r="N176" s="11"/>
      <c r="O176" s="62"/>
    </row>
    <row r="177" spans="1:15" x14ac:dyDescent="0.3">
      <c r="A177" s="7" t="s">
        <v>11</v>
      </c>
      <c r="B177" s="2">
        <v>45281</v>
      </c>
      <c r="C177" s="2" t="str">
        <f t="shared" si="9"/>
        <v>décembre</v>
      </c>
      <c r="D177" s="18" t="str">
        <f t="shared" si="10"/>
        <v>2023</v>
      </c>
      <c r="E177" s="26"/>
      <c r="F177" s="15"/>
      <c r="G177" s="1"/>
      <c r="H177" s="1"/>
      <c r="I177" s="1"/>
      <c r="J177" s="1"/>
      <c r="K177" s="1"/>
      <c r="L177" s="1"/>
      <c r="M177" s="58"/>
      <c r="N177" s="11"/>
      <c r="O177" s="62"/>
    </row>
    <row r="178" spans="1:15" ht="15" thickBot="1" x14ac:dyDescent="0.35">
      <c r="A178" s="8" t="s">
        <v>12</v>
      </c>
      <c r="B178" s="9">
        <v>45281</v>
      </c>
      <c r="C178" s="9" t="str">
        <f t="shared" si="9"/>
        <v>décembre</v>
      </c>
      <c r="D178" s="19" t="str">
        <f t="shared" si="10"/>
        <v>2023</v>
      </c>
      <c r="E178" s="27"/>
      <c r="F178" s="16"/>
      <c r="G178" s="10"/>
      <c r="H178" s="10"/>
      <c r="I178" s="10"/>
      <c r="J178" s="10"/>
      <c r="K178" s="10"/>
      <c r="L178" s="10"/>
      <c r="M178" s="59"/>
      <c r="N178" s="63"/>
      <c r="O178" s="64"/>
    </row>
    <row r="179" spans="1:15" x14ac:dyDescent="0.3">
      <c r="A179" s="4" t="s">
        <v>7</v>
      </c>
      <c r="B179" s="5">
        <v>45282</v>
      </c>
      <c r="C179" s="5" t="str">
        <f t="shared" si="9"/>
        <v>décembre</v>
      </c>
      <c r="D179" s="23" t="str">
        <f t="shared" si="10"/>
        <v>2023</v>
      </c>
      <c r="E179" s="28"/>
      <c r="F179" s="17"/>
      <c r="G179" s="6"/>
      <c r="H179" s="6"/>
      <c r="I179" s="6"/>
      <c r="J179" s="6"/>
      <c r="K179" s="6"/>
      <c r="L179" s="6"/>
      <c r="M179" s="57"/>
      <c r="N179" s="60"/>
      <c r="O179" s="61"/>
    </row>
    <row r="180" spans="1:15" x14ac:dyDescent="0.3">
      <c r="A180" s="7" t="s">
        <v>8</v>
      </c>
      <c r="B180" s="2">
        <v>45282</v>
      </c>
      <c r="C180" s="2" t="str">
        <f t="shared" si="9"/>
        <v>décembre</v>
      </c>
      <c r="D180" s="18" t="str">
        <f t="shared" si="10"/>
        <v>2023</v>
      </c>
      <c r="E180" s="26"/>
      <c r="F180" s="15"/>
      <c r="G180" s="1"/>
      <c r="H180" s="1"/>
      <c r="I180" s="1"/>
      <c r="J180" s="1"/>
      <c r="K180" s="1"/>
      <c r="L180" s="1"/>
      <c r="M180" s="58"/>
      <c r="N180" s="11"/>
      <c r="O180" s="62"/>
    </row>
    <row r="181" spans="1:15" x14ac:dyDescent="0.3">
      <c r="A181" s="7" t="s">
        <v>9</v>
      </c>
      <c r="B181" s="2">
        <v>45282</v>
      </c>
      <c r="C181" s="2" t="str">
        <f t="shared" si="9"/>
        <v>décembre</v>
      </c>
      <c r="D181" s="18" t="str">
        <f t="shared" si="10"/>
        <v>2023</v>
      </c>
      <c r="E181" s="26"/>
      <c r="F181" s="15"/>
      <c r="G181" s="1"/>
      <c r="H181" s="1"/>
      <c r="I181" s="1"/>
      <c r="J181" s="1"/>
      <c r="K181" s="1"/>
      <c r="L181" s="1"/>
      <c r="M181" s="58"/>
      <c r="N181" s="11"/>
      <c r="O181" s="62"/>
    </row>
    <row r="182" spans="1:15" x14ac:dyDescent="0.3">
      <c r="A182" s="7" t="s">
        <v>10</v>
      </c>
      <c r="B182" s="2">
        <v>45282</v>
      </c>
      <c r="C182" s="2" t="str">
        <f t="shared" si="9"/>
        <v>décembre</v>
      </c>
      <c r="D182" s="18" t="str">
        <f t="shared" si="10"/>
        <v>2023</v>
      </c>
      <c r="E182" s="26"/>
      <c r="F182" s="15"/>
      <c r="G182" s="1"/>
      <c r="H182" s="1"/>
      <c r="I182" s="1"/>
      <c r="J182" s="1"/>
      <c r="K182" s="1"/>
      <c r="L182" s="1"/>
      <c r="M182" s="58"/>
      <c r="N182" s="11"/>
      <c r="O182" s="62"/>
    </row>
    <row r="183" spans="1:15" x14ac:dyDescent="0.3">
      <c r="A183" s="7" t="s">
        <v>11</v>
      </c>
      <c r="B183" s="2">
        <v>45282</v>
      </c>
      <c r="C183" s="2" t="str">
        <f t="shared" si="9"/>
        <v>décembre</v>
      </c>
      <c r="D183" s="18" t="str">
        <f t="shared" si="10"/>
        <v>2023</v>
      </c>
      <c r="E183" s="26"/>
      <c r="F183" s="15"/>
      <c r="G183" s="1"/>
      <c r="H183" s="1"/>
      <c r="I183" s="1"/>
      <c r="J183" s="1"/>
      <c r="K183" s="1"/>
      <c r="L183" s="1"/>
      <c r="M183" s="58"/>
      <c r="N183" s="11"/>
      <c r="O183" s="62"/>
    </row>
    <row r="184" spans="1:15" ht="15" thickBot="1" x14ac:dyDescent="0.35">
      <c r="A184" s="8" t="s">
        <v>12</v>
      </c>
      <c r="B184" s="9">
        <v>45282</v>
      </c>
      <c r="C184" s="9" t="str">
        <f t="shared" si="9"/>
        <v>décembre</v>
      </c>
      <c r="D184" s="19" t="str">
        <f t="shared" si="10"/>
        <v>2023</v>
      </c>
      <c r="E184" s="27"/>
      <c r="F184" s="16"/>
      <c r="G184" s="10"/>
      <c r="H184" s="10"/>
      <c r="I184" s="10"/>
      <c r="J184" s="10"/>
      <c r="K184" s="10"/>
      <c r="L184" s="10"/>
      <c r="M184" s="59"/>
      <c r="N184" s="63"/>
      <c r="O184" s="64"/>
    </row>
    <row r="185" spans="1:15" x14ac:dyDescent="0.3">
      <c r="A185" s="4" t="s">
        <v>7</v>
      </c>
      <c r="B185" s="5">
        <v>45286</v>
      </c>
      <c r="C185" s="5" t="str">
        <f t="shared" ref="C185:C190" si="11">TEXT(B185,"mmmm")</f>
        <v>décembre</v>
      </c>
      <c r="D185" s="23" t="str">
        <f t="shared" si="10"/>
        <v>2023</v>
      </c>
      <c r="E185" s="28"/>
      <c r="F185" s="17"/>
      <c r="G185" s="6"/>
      <c r="H185" s="6"/>
      <c r="I185" s="6"/>
      <c r="J185" s="6"/>
      <c r="K185" s="6"/>
      <c r="L185" s="6"/>
      <c r="M185" s="57"/>
      <c r="N185" s="60"/>
      <c r="O185" s="61"/>
    </row>
    <row r="186" spans="1:15" x14ac:dyDescent="0.3">
      <c r="A186" s="7" t="s">
        <v>8</v>
      </c>
      <c r="B186" s="2">
        <v>45286</v>
      </c>
      <c r="C186" s="2" t="str">
        <f t="shared" si="11"/>
        <v>décembre</v>
      </c>
      <c r="D186" s="18" t="str">
        <f t="shared" si="10"/>
        <v>2023</v>
      </c>
      <c r="E186" s="26"/>
      <c r="F186" s="15"/>
      <c r="G186" s="1"/>
      <c r="H186" s="1"/>
      <c r="I186" s="1"/>
      <c r="J186" s="1"/>
      <c r="K186" s="1"/>
      <c r="L186" s="1"/>
      <c r="M186" s="58"/>
      <c r="N186" s="11"/>
      <c r="O186" s="62"/>
    </row>
    <row r="187" spans="1:15" x14ac:dyDescent="0.3">
      <c r="A187" s="7" t="s">
        <v>9</v>
      </c>
      <c r="B187" s="2">
        <v>45286</v>
      </c>
      <c r="C187" s="2" t="str">
        <f t="shared" si="11"/>
        <v>décembre</v>
      </c>
      <c r="D187" s="18" t="str">
        <f t="shared" si="10"/>
        <v>2023</v>
      </c>
      <c r="E187" s="26"/>
      <c r="F187" s="15"/>
      <c r="G187" s="1"/>
      <c r="H187" s="1"/>
      <c r="I187" s="1"/>
      <c r="J187" s="1"/>
      <c r="K187" s="1"/>
      <c r="L187" s="1"/>
      <c r="M187" s="58"/>
      <c r="N187" s="11"/>
      <c r="O187" s="62"/>
    </row>
    <row r="188" spans="1:15" x14ac:dyDescent="0.3">
      <c r="A188" s="7" t="s">
        <v>10</v>
      </c>
      <c r="B188" s="2">
        <v>45286</v>
      </c>
      <c r="C188" s="2" t="str">
        <f t="shared" si="11"/>
        <v>décembre</v>
      </c>
      <c r="D188" s="18" t="str">
        <f t="shared" si="10"/>
        <v>2023</v>
      </c>
      <c r="E188" s="26"/>
      <c r="F188" s="15"/>
      <c r="G188" s="1"/>
      <c r="H188" s="1"/>
      <c r="I188" s="1"/>
      <c r="J188" s="1"/>
      <c r="K188" s="1"/>
      <c r="L188" s="1"/>
      <c r="M188" s="58"/>
      <c r="N188" s="11"/>
      <c r="O188" s="62"/>
    </row>
    <row r="189" spans="1:15" x14ac:dyDescent="0.3">
      <c r="A189" s="7" t="s">
        <v>11</v>
      </c>
      <c r="B189" s="2">
        <v>45286</v>
      </c>
      <c r="C189" s="2" t="str">
        <f t="shared" si="11"/>
        <v>décembre</v>
      </c>
      <c r="D189" s="18" t="str">
        <f t="shared" si="10"/>
        <v>2023</v>
      </c>
      <c r="E189" s="26"/>
      <c r="F189" s="15"/>
      <c r="G189" s="1"/>
      <c r="H189" s="1"/>
      <c r="I189" s="1"/>
      <c r="J189" s="1"/>
      <c r="K189" s="1"/>
      <c r="L189" s="1"/>
      <c r="M189" s="58"/>
      <c r="N189" s="11"/>
      <c r="O189" s="62"/>
    </row>
    <row r="190" spans="1:15" ht="15" thickBot="1" x14ac:dyDescent="0.35">
      <c r="A190" s="8" t="s">
        <v>12</v>
      </c>
      <c r="B190" s="9">
        <v>45286</v>
      </c>
      <c r="C190" s="9" t="str">
        <f t="shared" si="11"/>
        <v>décembre</v>
      </c>
      <c r="D190" s="19" t="str">
        <f t="shared" si="10"/>
        <v>2023</v>
      </c>
      <c r="E190" s="27"/>
      <c r="F190" s="16"/>
      <c r="G190" s="10"/>
      <c r="H190" s="10"/>
      <c r="I190" s="10"/>
      <c r="J190" s="10"/>
      <c r="K190" s="10"/>
      <c r="L190" s="10"/>
      <c r="M190" s="59"/>
      <c r="N190" s="63"/>
      <c r="O190" s="64"/>
    </row>
    <row r="191" spans="1:15" x14ac:dyDescent="0.3">
      <c r="A191" s="4" t="s">
        <v>7</v>
      </c>
      <c r="B191" s="5">
        <v>45287</v>
      </c>
      <c r="C191" s="5" t="str">
        <f t="shared" ref="C191:C208" si="12">TEXT(B191,"mmmm")</f>
        <v>décembre</v>
      </c>
      <c r="D191" s="23" t="str">
        <f t="shared" ref="D191:D208" si="13">TEXT(B191,"aaaa")</f>
        <v>2023</v>
      </c>
      <c r="E191" s="28"/>
      <c r="F191" s="17"/>
      <c r="G191" s="6"/>
      <c r="H191" s="6"/>
      <c r="I191" s="6"/>
      <c r="J191" s="6"/>
      <c r="K191" s="6"/>
      <c r="L191" s="6"/>
      <c r="M191" s="57"/>
      <c r="N191" s="60"/>
      <c r="O191" s="61"/>
    </row>
    <row r="192" spans="1:15" x14ac:dyDescent="0.3">
      <c r="A192" s="7" t="s">
        <v>8</v>
      </c>
      <c r="B192" s="2">
        <v>45287</v>
      </c>
      <c r="C192" s="2" t="str">
        <f t="shared" si="12"/>
        <v>décembre</v>
      </c>
      <c r="D192" s="18" t="str">
        <f t="shared" si="13"/>
        <v>2023</v>
      </c>
      <c r="E192" s="26"/>
      <c r="F192" s="15"/>
      <c r="G192" s="1"/>
      <c r="H192" s="1"/>
      <c r="I192" s="1"/>
      <c r="J192" s="1"/>
      <c r="K192" s="1"/>
      <c r="L192" s="1"/>
      <c r="M192" s="58"/>
      <c r="N192" s="11"/>
      <c r="O192" s="62"/>
    </row>
    <row r="193" spans="1:15" x14ac:dyDescent="0.3">
      <c r="A193" s="7" t="s">
        <v>9</v>
      </c>
      <c r="B193" s="2">
        <v>45287</v>
      </c>
      <c r="C193" s="2" t="str">
        <f t="shared" si="12"/>
        <v>décembre</v>
      </c>
      <c r="D193" s="18" t="str">
        <f t="shared" si="13"/>
        <v>2023</v>
      </c>
      <c r="E193" s="26"/>
      <c r="F193" s="15"/>
      <c r="G193" s="1"/>
      <c r="H193" s="1"/>
      <c r="I193" s="1"/>
      <c r="J193" s="1"/>
      <c r="K193" s="1"/>
      <c r="L193" s="1"/>
      <c r="M193" s="58"/>
      <c r="N193" s="11"/>
      <c r="O193" s="62"/>
    </row>
    <row r="194" spans="1:15" x14ac:dyDescent="0.3">
      <c r="A194" s="7" t="s">
        <v>10</v>
      </c>
      <c r="B194" s="2">
        <v>45287</v>
      </c>
      <c r="C194" s="2" t="str">
        <f t="shared" si="12"/>
        <v>décembre</v>
      </c>
      <c r="D194" s="18" t="str">
        <f t="shared" si="13"/>
        <v>2023</v>
      </c>
      <c r="E194" s="26"/>
      <c r="F194" s="15"/>
      <c r="G194" s="1"/>
      <c r="H194" s="1"/>
      <c r="I194" s="1"/>
      <c r="J194" s="1"/>
      <c r="K194" s="1"/>
      <c r="L194" s="1"/>
      <c r="M194" s="58"/>
      <c r="N194" s="11"/>
      <c r="O194" s="62"/>
    </row>
    <row r="195" spans="1:15" x14ac:dyDescent="0.3">
      <c r="A195" s="7" t="s">
        <v>11</v>
      </c>
      <c r="B195" s="2">
        <v>45287</v>
      </c>
      <c r="C195" s="2" t="str">
        <f t="shared" si="12"/>
        <v>décembre</v>
      </c>
      <c r="D195" s="18" t="str">
        <f t="shared" si="13"/>
        <v>2023</v>
      </c>
      <c r="E195" s="26"/>
      <c r="F195" s="15"/>
      <c r="G195" s="1"/>
      <c r="H195" s="1"/>
      <c r="I195" s="1"/>
      <c r="J195" s="1"/>
      <c r="K195" s="1"/>
      <c r="L195" s="1"/>
      <c r="M195" s="58"/>
      <c r="N195" s="11"/>
      <c r="O195" s="62"/>
    </row>
    <row r="196" spans="1:15" ht="15" thickBot="1" x14ac:dyDescent="0.35">
      <c r="A196" s="8" t="s">
        <v>12</v>
      </c>
      <c r="B196" s="9">
        <v>45287</v>
      </c>
      <c r="C196" s="9" t="str">
        <f t="shared" si="12"/>
        <v>décembre</v>
      </c>
      <c r="D196" s="19" t="str">
        <f t="shared" si="13"/>
        <v>2023</v>
      </c>
      <c r="E196" s="27"/>
      <c r="F196" s="16"/>
      <c r="G196" s="10"/>
      <c r="H196" s="10"/>
      <c r="I196" s="10"/>
      <c r="J196" s="10"/>
      <c r="K196" s="10"/>
      <c r="L196" s="10"/>
      <c r="M196" s="59"/>
      <c r="N196" s="63"/>
      <c r="O196" s="64"/>
    </row>
    <row r="197" spans="1:15" x14ac:dyDescent="0.3">
      <c r="A197" s="4" t="s">
        <v>7</v>
      </c>
      <c r="B197" s="5">
        <v>45288</v>
      </c>
      <c r="C197" s="5" t="str">
        <f t="shared" si="12"/>
        <v>décembre</v>
      </c>
      <c r="D197" s="23" t="str">
        <f t="shared" si="13"/>
        <v>2023</v>
      </c>
      <c r="E197" s="28"/>
      <c r="F197" s="17"/>
      <c r="G197" s="6"/>
      <c r="H197" s="6"/>
      <c r="I197" s="6"/>
      <c r="J197" s="6"/>
      <c r="K197" s="6"/>
      <c r="L197" s="6"/>
      <c r="M197" s="57"/>
      <c r="N197" s="60"/>
      <c r="O197" s="61"/>
    </row>
    <row r="198" spans="1:15" x14ac:dyDescent="0.3">
      <c r="A198" s="7" t="s">
        <v>8</v>
      </c>
      <c r="B198" s="2">
        <v>45288</v>
      </c>
      <c r="C198" s="2" t="str">
        <f t="shared" si="12"/>
        <v>décembre</v>
      </c>
      <c r="D198" s="18" t="str">
        <f t="shared" si="13"/>
        <v>2023</v>
      </c>
      <c r="E198" s="26"/>
      <c r="F198" s="15"/>
      <c r="G198" s="1"/>
      <c r="H198" s="1"/>
      <c r="I198" s="1"/>
      <c r="J198" s="1"/>
      <c r="K198" s="1"/>
      <c r="L198" s="1"/>
      <c r="M198" s="58"/>
      <c r="N198" s="11"/>
      <c r="O198" s="62"/>
    </row>
    <row r="199" spans="1:15" x14ac:dyDescent="0.3">
      <c r="A199" s="7" t="s">
        <v>9</v>
      </c>
      <c r="B199" s="2">
        <v>45288</v>
      </c>
      <c r="C199" s="2" t="str">
        <f t="shared" si="12"/>
        <v>décembre</v>
      </c>
      <c r="D199" s="18" t="str">
        <f t="shared" si="13"/>
        <v>2023</v>
      </c>
      <c r="E199" s="26"/>
      <c r="F199" s="15"/>
      <c r="G199" s="1"/>
      <c r="H199" s="1"/>
      <c r="I199" s="1"/>
      <c r="J199" s="1"/>
      <c r="K199" s="1"/>
      <c r="L199" s="1"/>
      <c r="M199" s="58"/>
      <c r="N199" s="11"/>
      <c r="O199" s="62"/>
    </row>
    <row r="200" spans="1:15" x14ac:dyDescent="0.3">
      <c r="A200" s="7" t="s">
        <v>10</v>
      </c>
      <c r="B200" s="2">
        <v>45288</v>
      </c>
      <c r="C200" s="2" t="str">
        <f t="shared" si="12"/>
        <v>décembre</v>
      </c>
      <c r="D200" s="18" t="str">
        <f t="shared" si="13"/>
        <v>2023</v>
      </c>
      <c r="E200" s="26"/>
      <c r="F200" s="15"/>
      <c r="G200" s="1"/>
      <c r="H200" s="1"/>
      <c r="I200" s="1"/>
      <c r="J200" s="1"/>
      <c r="K200" s="1"/>
      <c r="L200" s="1"/>
      <c r="M200" s="58"/>
      <c r="N200" s="11"/>
      <c r="O200" s="62"/>
    </row>
    <row r="201" spans="1:15" x14ac:dyDescent="0.3">
      <c r="A201" s="7" t="s">
        <v>11</v>
      </c>
      <c r="B201" s="2">
        <v>45288</v>
      </c>
      <c r="C201" s="2" t="str">
        <f t="shared" si="12"/>
        <v>décembre</v>
      </c>
      <c r="D201" s="18" t="str">
        <f t="shared" si="13"/>
        <v>2023</v>
      </c>
      <c r="E201" s="26"/>
      <c r="F201" s="15"/>
      <c r="G201" s="1"/>
      <c r="H201" s="1"/>
      <c r="I201" s="1"/>
      <c r="J201" s="1"/>
      <c r="K201" s="1"/>
      <c r="L201" s="1"/>
      <c r="M201" s="58"/>
      <c r="N201" s="11"/>
      <c r="O201" s="62"/>
    </row>
    <row r="202" spans="1:15" ht="15" thickBot="1" x14ac:dyDescent="0.35">
      <c r="A202" s="8" t="s">
        <v>12</v>
      </c>
      <c r="B202" s="9">
        <v>45288</v>
      </c>
      <c r="C202" s="9" t="str">
        <f t="shared" si="12"/>
        <v>décembre</v>
      </c>
      <c r="D202" s="19" t="str">
        <f t="shared" si="13"/>
        <v>2023</v>
      </c>
      <c r="E202" s="27"/>
      <c r="F202" s="16"/>
      <c r="G202" s="10"/>
      <c r="H202" s="10"/>
      <c r="I202" s="10"/>
      <c r="J202" s="10"/>
      <c r="K202" s="10"/>
      <c r="L202" s="10"/>
      <c r="M202" s="59"/>
      <c r="N202" s="63"/>
      <c r="O202" s="64"/>
    </row>
    <row r="203" spans="1:15" x14ac:dyDescent="0.3">
      <c r="A203" s="4" t="s">
        <v>7</v>
      </c>
      <c r="B203" s="5">
        <v>45289</v>
      </c>
      <c r="C203" s="5" t="str">
        <f t="shared" si="12"/>
        <v>décembre</v>
      </c>
      <c r="D203" s="23" t="str">
        <f t="shared" si="13"/>
        <v>2023</v>
      </c>
      <c r="E203" s="28"/>
      <c r="F203" s="17"/>
      <c r="G203" s="6"/>
      <c r="H203" s="6"/>
      <c r="I203" s="6"/>
      <c r="J203" s="6"/>
      <c r="K203" s="6"/>
      <c r="L203" s="6"/>
      <c r="M203" s="57"/>
      <c r="N203" s="60"/>
      <c r="O203" s="61"/>
    </row>
    <row r="204" spans="1:15" x14ac:dyDescent="0.3">
      <c r="A204" s="7" t="s">
        <v>8</v>
      </c>
      <c r="B204" s="2">
        <v>45289</v>
      </c>
      <c r="C204" s="2" t="str">
        <f t="shared" si="12"/>
        <v>décembre</v>
      </c>
      <c r="D204" s="18" t="str">
        <f t="shared" si="13"/>
        <v>2023</v>
      </c>
      <c r="E204" s="26"/>
      <c r="F204" s="15"/>
      <c r="G204" s="1"/>
      <c r="H204" s="1"/>
      <c r="I204" s="1"/>
      <c r="J204" s="1"/>
      <c r="K204" s="1"/>
      <c r="L204" s="1"/>
      <c r="M204" s="58"/>
      <c r="N204" s="11"/>
      <c r="O204" s="62"/>
    </row>
    <row r="205" spans="1:15" x14ac:dyDescent="0.3">
      <c r="A205" s="7" t="s">
        <v>9</v>
      </c>
      <c r="B205" s="2">
        <v>45289</v>
      </c>
      <c r="C205" s="2" t="str">
        <f t="shared" si="12"/>
        <v>décembre</v>
      </c>
      <c r="D205" s="18" t="str">
        <f t="shared" si="13"/>
        <v>2023</v>
      </c>
      <c r="E205" s="26"/>
      <c r="F205" s="15"/>
      <c r="G205" s="1"/>
      <c r="H205" s="1"/>
      <c r="I205" s="1"/>
      <c r="J205" s="1"/>
      <c r="K205" s="1"/>
      <c r="L205" s="1"/>
      <c r="M205" s="58"/>
      <c r="N205" s="11"/>
      <c r="O205" s="62"/>
    </row>
    <row r="206" spans="1:15" x14ac:dyDescent="0.3">
      <c r="A206" s="7" t="s">
        <v>10</v>
      </c>
      <c r="B206" s="2">
        <v>45289</v>
      </c>
      <c r="C206" s="2" t="str">
        <f t="shared" si="12"/>
        <v>décembre</v>
      </c>
      <c r="D206" s="18" t="str">
        <f t="shared" si="13"/>
        <v>2023</v>
      </c>
      <c r="E206" s="26"/>
      <c r="F206" s="15"/>
      <c r="G206" s="1"/>
      <c r="H206" s="1"/>
      <c r="I206" s="1"/>
      <c r="J206" s="1"/>
      <c r="K206" s="1"/>
      <c r="L206" s="1"/>
      <c r="M206" s="58"/>
      <c r="N206" s="11"/>
      <c r="O206" s="62"/>
    </row>
    <row r="207" spans="1:15" x14ac:dyDescent="0.3">
      <c r="A207" s="7" t="s">
        <v>11</v>
      </c>
      <c r="B207" s="2">
        <v>45289</v>
      </c>
      <c r="C207" s="2" t="str">
        <f t="shared" si="12"/>
        <v>décembre</v>
      </c>
      <c r="D207" s="18" t="str">
        <f t="shared" si="13"/>
        <v>2023</v>
      </c>
      <c r="E207" s="26"/>
      <c r="F207" s="15"/>
      <c r="G207" s="1"/>
      <c r="H207" s="1"/>
      <c r="I207" s="1"/>
      <c r="J207" s="1"/>
      <c r="K207" s="1"/>
      <c r="L207" s="1"/>
      <c r="M207" s="58"/>
      <c r="N207" s="11"/>
      <c r="O207" s="62"/>
    </row>
    <row r="208" spans="1:15" ht="15" thickBot="1" x14ac:dyDescent="0.35">
      <c r="A208" s="8" t="s">
        <v>12</v>
      </c>
      <c r="B208" s="9">
        <v>45289</v>
      </c>
      <c r="C208" s="9" t="str">
        <f t="shared" si="12"/>
        <v>décembre</v>
      </c>
      <c r="D208" s="19" t="str">
        <f t="shared" si="13"/>
        <v>2023</v>
      </c>
      <c r="E208" s="27"/>
      <c r="F208" s="16"/>
      <c r="G208" s="10"/>
      <c r="H208" s="10"/>
      <c r="I208" s="10"/>
      <c r="J208" s="10"/>
      <c r="K208" s="10"/>
      <c r="L208" s="10"/>
      <c r="M208" s="59"/>
      <c r="N208" s="63"/>
      <c r="O208" s="64"/>
    </row>
  </sheetData>
  <conditionalFormatting sqref="J2:J208">
    <cfRule type="expression" dxfId="45" priority="24">
      <formula>F2="Non"</formula>
    </cfRule>
  </conditionalFormatting>
  <conditionalFormatting sqref="J2:M88 J191:M208">
    <cfRule type="expression" dxfId="44" priority="25">
      <formula>F2="Oui"</formula>
    </cfRule>
  </conditionalFormatting>
  <conditionalFormatting sqref="J89:M190">
    <cfRule type="expression" dxfId="43" priority="2">
      <formula>F89="Oui"</formula>
    </cfRule>
  </conditionalFormatting>
  <conditionalFormatting sqref="K2:M208">
    <cfRule type="expression" dxfId="42" priority="1">
      <formula>G2="Non"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4520961-95A4-4178-9D78-C247A234D88D}">
          <x14:formula1>
            <xm:f>Données!$A$1:$A$5</xm:f>
          </x14:formula1>
          <xm:sqref>F2:I208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51072-F1C5-4099-9EFD-33FCE6EBB81E}">
  <sheetPr codeName="Feuil2"/>
  <dimension ref="A1:L1048576"/>
  <sheetViews>
    <sheetView tabSelected="1" workbookViewId="0">
      <selection activeCell="K11" sqref="K11"/>
    </sheetView>
  </sheetViews>
  <sheetFormatPr baseColWidth="10" defaultColWidth="11.44140625" defaultRowHeight="14.4" x14ac:dyDescent="0.3"/>
  <cols>
    <col min="1" max="1" width="15.6640625" style="35" bestFit="1" customWidth="1"/>
    <col min="2" max="3" width="15.6640625" style="35" customWidth="1"/>
    <col min="4" max="5" width="18.6640625" style="36" customWidth="1"/>
    <col min="6" max="6" width="19.88671875" style="35" customWidth="1"/>
    <col min="7" max="7" width="20.77734375" style="35" customWidth="1"/>
    <col min="8" max="8" width="22.33203125" style="35" customWidth="1"/>
    <col min="9" max="16384" width="11.44140625" style="35"/>
  </cols>
  <sheetData>
    <row r="1" spans="1:11" ht="49.5" customHeight="1" x14ac:dyDescent="1.1000000000000001">
      <c r="A1" s="159" t="s">
        <v>122</v>
      </c>
      <c r="B1" s="160" t="s">
        <v>27</v>
      </c>
      <c r="C1" s="160" t="s">
        <v>52</v>
      </c>
      <c r="D1" s="161" t="s">
        <v>30</v>
      </c>
      <c r="E1" s="197" t="s">
        <v>31</v>
      </c>
      <c r="F1" s="220" t="s">
        <v>121</v>
      </c>
      <c r="G1" s="221" t="s">
        <v>123</v>
      </c>
      <c r="I1" s="163"/>
      <c r="K1" s="200"/>
    </row>
    <row r="2" spans="1:11" x14ac:dyDescent="0.3">
      <c r="A2" s="219">
        <v>1675</v>
      </c>
      <c r="B2" s="45">
        <v>5</v>
      </c>
      <c r="C2" s="45">
        <v>2</v>
      </c>
      <c r="D2" s="158">
        <v>45264.375</v>
      </c>
      <c r="E2" s="198">
        <v>45265.521527777775</v>
      </c>
      <c r="F2" s="222">
        <f t="shared" ref="F2:F65" si="0">IF(D2="","",(NETWORKDAYS.INTL(D2,E2,1,T_JF)*1)-(((D2+1)-D2)-((TRUNC(D2)+1)-D2))-((TRUNC(E2)+1)-E2))</f>
        <v>1.1465277777751908</v>
      </c>
      <c r="G2" s="223">
        <f>IF(NETWORKDAYS.INTL(D2,E2,1)-1&lt;=1,
MOD(E2-INT(E2)-D2-INT(D2),1)-(NETWORKDAYS.INTL(INT(D2),INT(E2),1)-1)*0.59375,
(NETWORKDAYS.INTL(INT(D2),INT(E2),1)-1)*0.40625+MOD(E2-INT(E2)-D2-INT(D2),1))</f>
        <v>-0.44722222222480923</v>
      </c>
    </row>
    <row r="3" spans="1:11" x14ac:dyDescent="0.3">
      <c r="A3" s="219">
        <v>1690</v>
      </c>
      <c r="B3" s="45">
        <v>5</v>
      </c>
      <c r="C3" s="45">
        <v>5</v>
      </c>
      <c r="D3" s="158">
        <v>45264.375</v>
      </c>
      <c r="E3" s="198">
        <v>45265.521527777775</v>
      </c>
      <c r="F3" s="222">
        <f t="shared" si="0"/>
        <v>1.1465277777751908</v>
      </c>
      <c r="G3" s="223">
        <f>IF(NETWORKDAYS.INTL(D3,E3,1)-1&lt;=1,
MOD(E3-INT(E3)-D3-INT(D3),1)-(NETWORKDAYS.INTL(INT(D3),INT(E3),1)-1)*0.59375,
(NETWORKDAYS.INTL(INT(D3),INT(E3),1)-1)*0.40625+MOD(E3-INT(E3)-D3-INT(D3),1))</f>
        <v>-0.44722222222480923</v>
      </c>
    </row>
    <row r="4" spans="1:11" x14ac:dyDescent="0.3">
      <c r="A4" s="219">
        <v>1674</v>
      </c>
      <c r="B4" s="45">
        <v>5</v>
      </c>
      <c r="C4" s="45">
        <v>31</v>
      </c>
      <c r="D4" s="158">
        <v>45265.375</v>
      </c>
      <c r="E4" s="198">
        <v>45265.521527777775</v>
      </c>
      <c r="F4" s="222">
        <f t="shared" si="0"/>
        <v>0.14652777777519077</v>
      </c>
      <c r="G4" s="223">
        <f t="shared" ref="G4:G67" si="1">IF(NETWORKDAYS.INTL(D4,E4,1)-1&lt;=1,
MOD(E4-INT(E4)-D4-INT(D4),1)-(NETWORKDAYS.INTL(INT(D4),INT(E4),1)-1)*0.59375,
(NETWORKDAYS.INTL(INT(D4),INT(E4),1)-1)*0.40625+MOD(E4-INT(E4)-D4-INT(D4),1))</f>
        <v>0.14652777777519077</v>
      </c>
    </row>
    <row r="5" spans="1:11" x14ac:dyDescent="0.3">
      <c r="A5" s="219">
        <v>1680</v>
      </c>
      <c r="B5" s="45">
        <v>5</v>
      </c>
      <c r="C5" s="45">
        <v>414</v>
      </c>
      <c r="D5" s="158">
        <v>45265.375</v>
      </c>
      <c r="E5" s="198">
        <v>45265.521527777775</v>
      </c>
      <c r="F5" s="222">
        <f t="shared" si="0"/>
        <v>0.14652777777519077</v>
      </c>
      <c r="G5" s="223">
        <f t="shared" si="1"/>
        <v>0.14652777777519077</v>
      </c>
    </row>
    <row r="6" spans="1:11" x14ac:dyDescent="0.3">
      <c r="A6" s="219">
        <v>1681</v>
      </c>
      <c r="B6" s="45">
        <v>5</v>
      </c>
      <c r="C6" s="45">
        <v>60</v>
      </c>
      <c r="D6" s="158">
        <v>45265.375</v>
      </c>
      <c r="E6" s="198">
        <v>45266.479166666664</v>
      </c>
      <c r="F6" s="222">
        <f t="shared" si="0"/>
        <v>1.1041666666642413</v>
      </c>
      <c r="G6" s="223">
        <f t="shared" si="1"/>
        <v>-0.48958333334303461</v>
      </c>
    </row>
    <row r="7" spans="1:11" x14ac:dyDescent="0.3">
      <c r="A7" s="219">
        <v>1682</v>
      </c>
      <c r="B7" s="45">
        <v>5</v>
      </c>
      <c r="C7" s="45">
        <v>86</v>
      </c>
      <c r="D7" s="158">
        <v>45265.375</v>
      </c>
      <c r="E7" s="198">
        <v>45265.521527777775</v>
      </c>
      <c r="F7" s="222">
        <f t="shared" si="0"/>
        <v>0.14652777777519077</v>
      </c>
      <c r="G7" s="223">
        <f t="shared" si="1"/>
        <v>0.14652777777519077</v>
      </c>
    </row>
    <row r="8" spans="1:11" x14ac:dyDescent="0.3">
      <c r="A8" s="219">
        <v>1683</v>
      </c>
      <c r="B8" s="45">
        <v>5</v>
      </c>
      <c r="C8" s="45">
        <v>455</v>
      </c>
      <c r="D8" s="158">
        <v>45265.375</v>
      </c>
      <c r="E8" s="198">
        <v>45265.521527777775</v>
      </c>
      <c r="F8" s="222">
        <f t="shared" si="0"/>
        <v>0.14652777777519077</v>
      </c>
      <c r="G8" s="223">
        <f t="shared" si="1"/>
        <v>0.14652777777519077</v>
      </c>
    </row>
    <row r="9" spans="1:11" x14ac:dyDescent="0.3">
      <c r="A9" s="219">
        <v>1684</v>
      </c>
      <c r="B9" s="45">
        <v>5</v>
      </c>
      <c r="C9" s="45">
        <v>308</v>
      </c>
      <c r="D9" s="158">
        <v>45265.375</v>
      </c>
      <c r="E9" s="198">
        <v>45266.479166666664</v>
      </c>
      <c r="F9" s="222">
        <f t="shared" si="0"/>
        <v>1.1041666666642413</v>
      </c>
      <c r="G9" s="223">
        <f t="shared" si="1"/>
        <v>-0.48958333334303461</v>
      </c>
    </row>
    <row r="10" spans="1:11" x14ac:dyDescent="0.3">
      <c r="A10" s="219">
        <v>1685</v>
      </c>
      <c r="B10" s="45">
        <v>5</v>
      </c>
      <c r="C10" s="45">
        <v>491</v>
      </c>
      <c r="D10" s="158">
        <v>45265.375</v>
      </c>
      <c r="E10" s="198">
        <v>45265.521527777775</v>
      </c>
      <c r="F10" s="222">
        <f t="shared" si="0"/>
        <v>0.14652777777519077</v>
      </c>
      <c r="G10" s="223">
        <f t="shared" si="1"/>
        <v>0.14652777777519077</v>
      </c>
    </row>
    <row r="11" spans="1:11" x14ac:dyDescent="0.3">
      <c r="A11" s="219">
        <v>1686</v>
      </c>
      <c r="B11" s="45">
        <v>5</v>
      </c>
      <c r="C11" s="45">
        <v>93</v>
      </c>
      <c r="D11" s="158">
        <v>45265.375</v>
      </c>
      <c r="E11" s="198">
        <v>45266.479166666664</v>
      </c>
      <c r="F11" s="222">
        <f t="shared" si="0"/>
        <v>1.1041666666642413</v>
      </c>
      <c r="G11" s="223">
        <f t="shared" si="1"/>
        <v>-0.48958333334303461</v>
      </c>
    </row>
    <row r="12" spans="1:11" x14ac:dyDescent="0.3">
      <c r="A12" s="219">
        <v>1687</v>
      </c>
      <c r="B12" s="45">
        <v>5</v>
      </c>
      <c r="C12" s="45">
        <v>5</v>
      </c>
      <c r="D12" s="158">
        <v>45265.375</v>
      </c>
      <c r="E12" s="198">
        <v>45265.521527777775</v>
      </c>
      <c r="F12" s="222">
        <f t="shared" si="0"/>
        <v>0.14652777777519077</v>
      </c>
      <c r="G12" s="223">
        <f t="shared" si="1"/>
        <v>0.14652777777519077</v>
      </c>
    </row>
    <row r="13" spans="1:11" x14ac:dyDescent="0.3">
      <c r="A13" s="219">
        <v>1688</v>
      </c>
      <c r="B13" s="45">
        <v>5</v>
      </c>
      <c r="C13" s="45">
        <v>11</v>
      </c>
      <c r="D13" s="158">
        <v>45265.375</v>
      </c>
      <c r="E13" s="198">
        <v>45266.479166666664</v>
      </c>
      <c r="F13" s="222">
        <f t="shared" si="0"/>
        <v>1.1041666666642413</v>
      </c>
      <c r="G13" s="223">
        <f t="shared" si="1"/>
        <v>-0.48958333334303461</v>
      </c>
    </row>
    <row r="14" spans="1:11" x14ac:dyDescent="0.3">
      <c r="A14" s="219">
        <v>1691</v>
      </c>
      <c r="B14" s="45">
        <v>5</v>
      </c>
      <c r="C14" s="45">
        <v>66</v>
      </c>
      <c r="D14" s="158">
        <v>45265.375</v>
      </c>
      <c r="E14" s="198">
        <v>45266.479166666664</v>
      </c>
      <c r="F14" s="222">
        <f t="shared" si="0"/>
        <v>1.1041666666642413</v>
      </c>
      <c r="G14" s="223">
        <f t="shared" si="1"/>
        <v>-0.48958333334303461</v>
      </c>
    </row>
    <row r="15" spans="1:11" x14ac:dyDescent="0.3">
      <c r="A15" s="219">
        <v>1663</v>
      </c>
      <c r="B15" s="45">
        <v>5</v>
      </c>
      <c r="C15" s="45">
        <v>4</v>
      </c>
      <c r="D15" s="158">
        <v>45265.375</v>
      </c>
      <c r="E15" s="198">
        <v>45265.521527777775</v>
      </c>
      <c r="F15" s="222">
        <f t="shared" si="0"/>
        <v>0.14652777777519077</v>
      </c>
      <c r="G15" s="223">
        <f t="shared" si="1"/>
        <v>0.14652777777519077</v>
      </c>
    </row>
    <row r="16" spans="1:11" x14ac:dyDescent="0.3">
      <c r="A16" s="219">
        <v>1647</v>
      </c>
      <c r="B16" s="45">
        <v>5</v>
      </c>
      <c r="C16" s="45">
        <v>1</v>
      </c>
      <c r="D16" s="158">
        <v>45265.375</v>
      </c>
      <c r="E16" s="198">
        <v>45265.521527777775</v>
      </c>
      <c r="F16" s="222">
        <f t="shared" si="0"/>
        <v>0.14652777777519077</v>
      </c>
      <c r="G16" s="223">
        <f t="shared" si="1"/>
        <v>0.14652777777519077</v>
      </c>
    </row>
    <row r="17" spans="1:7" hidden="1" x14ac:dyDescent="0.3">
      <c r="A17" s="219">
        <v>1639</v>
      </c>
      <c r="B17" s="45">
        <v>5</v>
      </c>
      <c r="C17" s="45">
        <v>30</v>
      </c>
      <c r="D17" s="158">
        <v>45265.375</v>
      </c>
      <c r="E17" s="198">
        <v>45265.521527777775</v>
      </c>
      <c r="F17" s="222">
        <f t="shared" si="0"/>
        <v>0.14652777777519077</v>
      </c>
      <c r="G17" s="223">
        <f t="shared" si="1"/>
        <v>0.14652777777519077</v>
      </c>
    </row>
    <row r="18" spans="1:7" hidden="1" x14ac:dyDescent="0.3">
      <c r="A18" s="219">
        <v>1677</v>
      </c>
      <c r="B18" s="45">
        <v>5</v>
      </c>
      <c r="C18" s="45">
        <v>66</v>
      </c>
      <c r="D18" s="158">
        <v>45265.375</v>
      </c>
      <c r="E18" s="198">
        <v>45265.521527777775</v>
      </c>
      <c r="F18" s="222">
        <f t="shared" si="0"/>
        <v>0.14652777777519077</v>
      </c>
      <c r="G18" s="223">
        <f t="shared" si="1"/>
        <v>0.14652777777519077</v>
      </c>
    </row>
    <row r="19" spans="1:7" hidden="1" x14ac:dyDescent="0.3">
      <c r="A19" s="219">
        <v>1676</v>
      </c>
      <c r="B19" s="45">
        <v>5</v>
      </c>
      <c r="C19" s="45">
        <v>72</v>
      </c>
      <c r="D19" s="158">
        <v>45265.375</v>
      </c>
      <c r="E19" s="198">
        <v>45265.521527777775</v>
      </c>
      <c r="F19" s="222">
        <f t="shared" si="0"/>
        <v>0.14652777777519077</v>
      </c>
      <c r="G19" s="223">
        <f t="shared" si="1"/>
        <v>0.14652777777519077</v>
      </c>
    </row>
    <row r="20" spans="1:7" hidden="1" x14ac:dyDescent="0.3">
      <c r="A20" s="219">
        <v>1651</v>
      </c>
      <c r="B20" s="45">
        <v>5</v>
      </c>
      <c r="C20" s="45">
        <v>66</v>
      </c>
      <c r="D20" s="158">
        <v>45265.375</v>
      </c>
      <c r="E20" s="198">
        <v>45265.521527777775</v>
      </c>
      <c r="F20" s="222">
        <f t="shared" si="0"/>
        <v>0.14652777777519077</v>
      </c>
      <c r="G20" s="223">
        <f t="shared" si="1"/>
        <v>0.14652777777519077</v>
      </c>
    </row>
    <row r="21" spans="1:7" hidden="1" x14ac:dyDescent="0.3">
      <c r="A21" s="219">
        <v>1705</v>
      </c>
      <c r="B21" s="45">
        <v>5</v>
      </c>
      <c r="C21" s="45">
        <v>308</v>
      </c>
      <c r="D21" s="158">
        <v>45266.395833333336</v>
      </c>
      <c r="E21" s="198">
        <v>45266.479166666664</v>
      </c>
      <c r="F21" s="222">
        <f t="shared" si="0"/>
        <v>8.3333333328482695E-2</v>
      </c>
      <c r="G21" s="223">
        <f t="shared" si="1"/>
        <v>8.3333333328482695E-2</v>
      </c>
    </row>
    <row r="22" spans="1:7" hidden="1" x14ac:dyDescent="0.3">
      <c r="A22" s="219">
        <v>1706</v>
      </c>
      <c r="B22" s="45">
        <v>5</v>
      </c>
      <c r="C22" s="45">
        <v>166</v>
      </c>
      <c r="D22" s="158">
        <v>45266.395833333336</v>
      </c>
      <c r="E22" s="198">
        <v>45266.479166666664</v>
      </c>
      <c r="F22" s="222">
        <f t="shared" si="0"/>
        <v>8.3333333328482695E-2</v>
      </c>
      <c r="G22" s="223">
        <f t="shared" si="1"/>
        <v>8.3333333328482695E-2</v>
      </c>
    </row>
    <row r="23" spans="1:7" hidden="1" x14ac:dyDescent="0.3">
      <c r="A23" s="219">
        <v>1707</v>
      </c>
      <c r="B23" s="45">
        <v>5</v>
      </c>
      <c r="C23" s="45">
        <v>157</v>
      </c>
      <c r="D23" s="158">
        <v>45266.395833333336</v>
      </c>
      <c r="E23" s="198">
        <v>45267.606944444444</v>
      </c>
      <c r="F23" s="222">
        <f t="shared" si="0"/>
        <v>1.211111111108039</v>
      </c>
      <c r="G23" s="223">
        <f t="shared" si="1"/>
        <v>-0.38263888889923692</v>
      </c>
    </row>
    <row r="24" spans="1:7" hidden="1" x14ac:dyDescent="0.3">
      <c r="A24" s="219">
        <v>1708</v>
      </c>
      <c r="B24" s="45">
        <v>5</v>
      </c>
      <c r="C24" s="45">
        <v>470</v>
      </c>
      <c r="D24" s="158">
        <v>45266.395833333336</v>
      </c>
      <c r="E24" s="198">
        <v>45266.479166666664</v>
      </c>
      <c r="F24" s="222">
        <f t="shared" si="0"/>
        <v>8.3333333328482695E-2</v>
      </c>
      <c r="G24" s="223">
        <f t="shared" si="1"/>
        <v>8.3333333328482695E-2</v>
      </c>
    </row>
    <row r="25" spans="1:7" ht="14.25" hidden="1" customHeight="1" x14ac:dyDescent="0.3">
      <c r="A25" s="219">
        <v>1709</v>
      </c>
      <c r="B25" s="45">
        <v>5</v>
      </c>
      <c r="C25" s="45">
        <v>33</v>
      </c>
      <c r="D25" s="158">
        <v>45266.395833333336</v>
      </c>
      <c r="E25" s="198">
        <v>45266.479166666664</v>
      </c>
      <c r="F25" s="222">
        <f t="shared" si="0"/>
        <v>8.3333333328482695E-2</v>
      </c>
      <c r="G25" s="223">
        <f t="shared" si="1"/>
        <v>8.3333333328482695E-2</v>
      </c>
    </row>
    <row r="26" spans="1:7" hidden="1" x14ac:dyDescent="0.3">
      <c r="A26" s="219">
        <v>1710</v>
      </c>
      <c r="B26" s="45">
        <v>5</v>
      </c>
      <c r="C26" s="45">
        <v>3</v>
      </c>
      <c r="D26" s="158">
        <v>45266.395833333336</v>
      </c>
      <c r="E26" s="198">
        <v>45266.479166666664</v>
      </c>
      <c r="F26" s="222">
        <f t="shared" si="0"/>
        <v>8.3333333328482695E-2</v>
      </c>
      <c r="G26" s="223">
        <f t="shared" si="1"/>
        <v>8.3333333328482695E-2</v>
      </c>
    </row>
    <row r="27" spans="1:7" hidden="1" x14ac:dyDescent="0.3">
      <c r="A27" s="219">
        <v>1698</v>
      </c>
      <c r="B27" s="45">
        <v>5</v>
      </c>
      <c r="C27" s="45">
        <v>2</v>
      </c>
      <c r="D27" s="158">
        <v>45266.611111111109</v>
      </c>
      <c r="E27" s="198">
        <v>45267.606944444444</v>
      </c>
      <c r="F27" s="222">
        <f t="shared" si="0"/>
        <v>0.99583333333430346</v>
      </c>
      <c r="G27" s="223">
        <f t="shared" si="1"/>
        <v>0.40208333333430346</v>
      </c>
    </row>
    <row r="28" spans="1:7" hidden="1" x14ac:dyDescent="0.3">
      <c r="A28" s="219">
        <v>1699</v>
      </c>
      <c r="B28" s="45">
        <v>5</v>
      </c>
      <c r="C28" s="45">
        <v>81</v>
      </c>
      <c r="D28" s="158">
        <v>45266.611111111109</v>
      </c>
      <c r="E28" s="198">
        <v>45267.606944444444</v>
      </c>
      <c r="F28" s="222">
        <f t="shared" si="0"/>
        <v>0.99583333333430346</v>
      </c>
      <c r="G28" s="223">
        <f t="shared" si="1"/>
        <v>0.40208333333430346</v>
      </c>
    </row>
    <row r="29" spans="1:7" hidden="1" x14ac:dyDescent="0.3">
      <c r="A29" s="219">
        <v>1679</v>
      </c>
      <c r="B29" s="45">
        <v>5</v>
      </c>
      <c r="C29" s="45">
        <v>15</v>
      </c>
      <c r="D29" s="158">
        <v>45266.611111111109</v>
      </c>
      <c r="E29" s="198">
        <v>45267.606944444444</v>
      </c>
      <c r="F29" s="222">
        <f t="shared" si="0"/>
        <v>0.99583333333430346</v>
      </c>
      <c r="G29" s="223">
        <f t="shared" si="1"/>
        <v>0.40208333333430346</v>
      </c>
    </row>
    <row r="30" spans="1:7" hidden="1" x14ac:dyDescent="0.3">
      <c r="A30" s="219">
        <v>1693</v>
      </c>
      <c r="B30" s="45">
        <v>5</v>
      </c>
      <c r="C30" s="45">
        <v>337</v>
      </c>
      <c r="D30" s="158">
        <v>45266.611111111109</v>
      </c>
      <c r="E30" s="198">
        <v>45267.606944444444</v>
      </c>
      <c r="F30" s="222">
        <f t="shared" si="0"/>
        <v>0.99583333333430346</v>
      </c>
      <c r="G30" s="223">
        <f t="shared" si="1"/>
        <v>0.40208333333430346</v>
      </c>
    </row>
    <row r="31" spans="1:7" hidden="1" x14ac:dyDescent="0.3">
      <c r="A31" s="219">
        <v>1694</v>
      </c>
      <c r="B31" s="45">
        <v>5</v>
      </c>
      <c r="C31" s="45">
        <v>442</v>
      </c>
      <c r="D31" s="158">
        <v>45266.611111111109</v>
      </c>
      <c r="E31" s="198">
        <v>45267.606944444444</v>
      </c>
      <c r="F31" s="222">
        <f t="shared" si="0"/>
        <v>0.99583333333430346</v>
      </c>
      <c r="G31" s="223">
        <f t="shared" si="1"/>
        <v>0.40208333333430346</v>
      </c>
    </row>
    <row r="32" spans="1:7" hidden="1" x14ac:dyDescent="0.3">
      <c r="A32" s="219">
        <v>1695</v>
      </c>
      <c r="B32" s="45">
        <v>5</v>
      </c>
      <c r="C32" s="45">
        <v>366</v>
      </c>
      <c r="D32" s="158">
        <v>45266.611111111109</v>
      </c>
      <c r="E32" s="198">
        <v>45267.606944444444</v>
      </c>
      <c r="F32" s="222">
        <f t="shared" si="0"/>
        <v>0.99583333333430346</v>
      </c>
      <c r="G32" s="223">
        <f t="shared" si="1"/>
        <v>0.40208333333430346</v>
      </c>
    </row>
    <row r="33" spans="1:7" hidden="1" x14ac:dyDescent="0.3">
      <c r="A33" s="219">
        <v>1696</v>
      </c>
      <c r="B33" s="45">
        <v>5</v>
      </c>
      <c r="C33" s="45">
        <v>47</v>
      </c>
      <c r="D33" s="158">
        <v>45266.611111111109</v>
      </c>
      <c r="E33" s="198">
        <v>45267.606944444444</v>
      </c>
      <c r="F33" s="222">
        <f t="shared" si="0"/>
        <v>0.99583333333430346</v>
      </c>
      <c r="G33" s="223">
        <f t="shared" si="1"/>
        <v>0.40208333333430346</v>
      </c>
    </row>
    <row r="34" spans="1:7" hidden="1" x14ac:dyDescent="0.3">
      <c r="A34" s="219">
        <v>1697</v>
      </c>
      <c r="B34" s="45">
        <v>5</v>
      </c>
      <c r="C34" s="45">
        <v>2</v>
      </c>
      <c r="D34" s="158">
        <v>45266.611111111109</v>
      </c>
      <c r="E34" s="198">
        <v>45267.606944444444</v>
      </c>
      <c r="F34" s="222">
        <f t="shared" si="0"/>
        <v>0.99583333333430346</v>
      </c>
      <c r="G34" s="223">
        <f t="shared" si="1"/>
        <v>0.40208333333430346</v>
      </c>
    </row>
    <row r="35" spans="1:7" hidden="1" x14ac:dyDescent="0.3">
      <c r="A35" s="219">
        <v>1678</v>
      </c>
      <c r="B35" s="45">
        <v>5</v>
      </c>
      <c r="C35" s="45">
        <v>1</v>
      </c>
      <c r="D35" s="158">
        <v>45266.611111111109</v>
      </c>
      <c r="E35" s="198">
        <v>45267.606944444444</v>
      </c>
      <c r="F35" s="222">
        <f t="shared" si="0"/>
        <v>0.99583333333430346</v>
      </c>
      <c r="G35" s="223">
        <f t="shared" si="1"/>
        <v>0.40208333333430346</v>
      </c>
    </row>
    <row r="36" spans="1:7" hidden="1" x14ac:dyDescent="0.3">
      <c r="A36" s="219">
        <v>1671</v>
      </c>
      <c r="B36" s="45">
        <v>5</v>
      </c>
      <c r="C36" s="45">
        <v>12</v>
      </c>
      <c r="D36" s="158">
        <v>45266.611111111109</v>
      </c>
      <c r="E36" s="198">
        <v>45267.606944444444</v>
      </c>
      <c r="F36" s="222">
        <f t="shared" si="0"/>
        <v>0.99583333333430346</v>
      </c>
      <c r="G36" s="223">
        <f t="shared" si="1"/>
        <v>0.40208333333430346</v>
      </c>
    </row>
    <row r="37" spans="1:7" hidden="1" x14ac:dyDescent="0.3">
      <c r="A37" s="219">
        <v>1672</v>
      </c>
      <c r="B37" s="45">
        <v>5</v>
      </c>
      <c r="C37" s="45">
        <v>4</v>
      </c>
      <c r="D37" s="158">
        <v>45266.611111111109</v>
      </c>
      <c r="E37" s="198">
        <v>45267.606944444444</v>
      </c>
      <c r="F37" s="222">
        <f t="shared" si="0"/>
        <v>0.99583333333430346</v>
      </c>
      <c r="G37" s="223">
        <f t="shared" si="1"/>
        <v>0.40208333333430346</v>
      </c>
    </row>
    <row r="38" spans="1:7" hidden="1" x14ac:dyDescent="0.3">
      <c r="A38" s="219">
        <v>1673</v>
      </c>
      <c r="B38" s="45">
        <v>5</v>
      </c>
      <c r="C38" s="45">
        <v>30</v>
      </c>
      <c r="D38" s="158">
        <v>45266.611111111109</v>
      </c>
      <c r="E38" s="198">
        <v>45267.606944444444</v>
      </c>
      <c r="F38" s="222">
        <f t="shared" si="0"/>
        <v>0.99583333333430346</v>
      </c>
      <c r="G38" s="223">
        <f t="shared" si="1"/>
        <v>0.40208333333430346</v>
      </c>
    </row>
    <row r="39" spans="1:7" hidden="1" x14ac:dyDescent="0.3">
      <c r="A39" s="219">
        <v>1689</v>
      </c>
      <c r="B39" s="45">
        <v>5</v>
      </c>
      <c r="C39" s="45">
        <v>2</v>
      </c>
      <c r="D39" s="158">
        <v>45266.611111111109</v>
      </c>
      <c r="E39" s="198">
        <v>45267.606944444444</v>
      </c>
      <c r="F39" s="222">
        <f t="shared" si="0"/>
        <v>0.99583333333430346</v>
      </c>
      <c r="G39" s="223">
        <f t="shared" si="1"/>
        <v>0.40208333333430346</v>
      </c>
    </row>
    <row r="40" spans="1:7" hidden="1" x14ac:dyDescent="0.3">
      <c r="A40" s="219">
        <v>1713</v>
      </c>
      <c r="B40" s="45">
        <v>5</v>
      </c>
      <c r="C40" s="45">
        <v>23</v>
      </c>
      <c r="D40" s="158">
        <v>45271.402777777781</v>
      </c>
      <c r="E40" s="198">
        <v>45271.498611111114</v>
      </c>
      <c r="F40" s="222">
        <f t="shared" si="0"/>
        <v>9.5833333332848269E-2</v>
      </c>
      <c r="G40" s="223">
        <f t="shared" si="1"/>
        <v>9.5833333325572312E-2</v>
      </c>
    </row>
    <row r="41" spans="1:7" hidden="1" x14ac:dyDescent="0.3">
      <c r="A41" s="219">
        <v>1721</v>
      </c>
      <c r="B41" s="45">
        <v>5</v>
      </c>
      <c r="C41" s="45">
        <v>347</v>
      </c>
      <c r="D41" s="158">
        <v>45271.402777777781</v>
      </c>
      <c r="E41" s="198">
        <v>45271.498611111114</v>
      </c>
      <c r="F41" s="222">
        <f t="shared" si="0"/>
        <v>9.5833333332848269E-2</v>
      </c>
      <c r="G41" s="223">
        <f t="shared" si="1"/>
        <v>9.5833333325572312E-2</v>
      </c>
    </row>
    <row r="42" spans="1:7" hidden="1" x14ac:dyDescent="0.3">
      <c r="A42" s="219">
        <v>1722</v>
      </c>
      <c r="B42" s="45">
        <v>5</v>
      </c>
      <c r="C42" s="45">
        <v>177</v>
      </c>
      <c r="D42" s="158">
        <v>45271.402777777781</v>
      </c>
      <c r="E42" s="198">
        <v>45271.498611111114</v>
      </c>
      <c r="F42" s="222">
        <f t="shared" si="0"/>
        <v>9.5833333332848269E-2</v>
      </c>
      <c r="G42" s="223">
        <f t="shared" si="1"/>
        <v>9.5833333325572312E-2</v>
      </c>
    </row>
    <row r="43" spans="1:7" hidden="1" x14ac:dyDescent="0.3">
      <c r="A43" s="219">
        <v>1723</v>
      </c>
      <c r="B43" s="45">
        <v>5</v>
      </c>
      <c r="C43" s="45">
        <v>271</v>
      </c>
      <c r="D43" s="158">
        <v>45271.402777777781</v>
      </c>
      <c r="E43" s="198">
        <v>45271.498611111114</v>
      </c>
      <c r="F43" s="222">
        <f t="shared" si="0"/>
        <v>9.5833333332848269E-2</v>
      </c>
      <c r="G43" s="223">
        <f t="shared" si="1"/>
        <v>9.5833333325572312E-2</v>
      </c>
    </row>
    <row r="44" spans="1:7" hidden="1" x14ac:dyDescent="0.3">
      <c r="A44" s="219">
        <v>1724</v>
      </c>
      <c r="B44" s="45">
        <v>5</v>
      </c>
      <c r="C44" s="45">
        <v>9</v>
      </c>
      <c r="D44" s="158">
        <v>45271.402777777781</v>
      </c>
      <c r="E44" s="198">
        <v>45271.498611111114</v>
      </c>
      <c r="F44" s="222">
        <f t="shared" si="0"/>
        <v>9.5833333332848269E-2</v>
      </c>
      <c r="G44" s="223">
        <f t="shared" si="1"/>
        <v>9.5833333325572312E-2</v>
      </c>
    </row>
    <row r="45" spans="1:7" hidden="1" x14ac:dyDescent="0.3">
      <c r="A45" s="219">
        <v>1725</v>
      </c>
      <c r="B45" s="45">
        <v>5</v>
      </c>
      <c r="C45" s="45">
        <v>4</v>
      </c>
      <c r="D45" s="158">
        <v>45271.402777777781</v>
      </c>
      <c r="E45" s="198">
        <v>45271.498611111114</v>
      </c>
      <c r="F45" s="222">
        <f t="shared" si="0"/>
        <v>9.5833333332848269E-2</v>
      </c>
      <c r="G45" s="223">
        <f t="shared" si="1"/>
        <v>9.5833333325572312E-2</v>
      </c>
    </row>
    <row r="46" spans="1:7" hidden="1" x14ac:dyDescent="0.3">
      <c r="A46" s="219">
        <v>1726</v>
      </c>
      <c r="B46" s="45">
        <v>5</v>
      </c>
      <c r="C46" s="45">
        <v>27</v>
      </c>
      <c r="D46" s="158">
        <v>45271.402777777781</v>
      </c>
      <c r="E46" s="198">
        <v>45271.498611111114</v>
      </c>
      <c r="F46" s="222">
        <f t="shared" si="0"/>
        <v>9.5833333332848269E-2</v>
      </c>
      <c r="G46" s="223">
        <f t="shared" si="1"/>
        <v>9.5833333325572312E-2</v>
      </c>
    </row>
    <row r="47" spans="1:7" hidden="1" x14ac:dyDescent="0.3">
      <c r="A47" s="219">
        <v>1729</v>
      </c>
      <c r="B47" s="45">
        <v>5</v>
      </c>
      <c r="C47" s="45">
        <v>4</v>
      </c>
      <c r="D47" s="158">
        <v>45271.402777777781</v>
      </c>
      <c r="E47" s="198">
        <v>45271.498611111114</v>
      </c>
      <c r="F47" s="222">
        <f t="shared" si="0"/>
        <v>9.5833333332848269E-2</v>
      </c>
      <c r="G47" s="223">
        <f t="shared" si="1"/>
        <v>9.5833333325572312E-2</v>
      </c>
    </row>
    <row r="48" spans="1:7" hidden="1" x14ac:dyDescent="0.3">
      <c r="A48" s="219">
        <v>1733</v>
      </c>
      <c r="B48" s="45">
        <v>5</v>
      </c>
      <c r="C48" s="45">
        <v>2</v>
      </c>
      <c r="D48" s="158">
        <v>45271.402777777781</v>
      </c>
      <c r="E48" s="198">
        <v>45271.498611111114</v>
      </c>
      <c r="F48" s="222">
        <f t="shared" si="0"/>
        <v>9.5833333332848269E-2</v>
      </c>
      <c r="G48" s="223">
        <f t="shared" si="1"/>
        <v>9.5833333325572312E-2</v>
      </c>
    </row>
    <row r="49" spans="1:7" hidden="1" x14ac:dyDescent="0.3">
      <c r="A49" s="219">
        <v>1703</v>
      </c>
      <c r="B49" s="45">
        <v>5</v>
      </c>
      <c r="C49" s="45">
        <v>2</v>
      </c>
      <c r="D49" s="158">
        <v>45271.402777777781</v>
      </c>
      <c r="E49" s="198">
        <v>45271.498611111114</v>
      </c>
      <c r="F49" s="222">
        <f t="shared" si="0"/>
        <v>9.5833333332848269E-2</v>
      </c>
      <c r="G49" s="223">
        <f t="shared" si="1"/>
        <v>9.5833333325572312E-2</v>
      </c>
    </row>
    <row r="50" spans="1:7" hidden="1" x14ac:dyDescent="0.3">
      <c r="A50" s="219">
        <v>1704</v>
      </c>
      <c r="B50" s="45">
        <v>5</v>
      </c>
      <c r="C50" s="45">
        <v>1</v>
      </c>
      <c r="D50" s="158">
        <v>45271.402777777781</v>
      </c>
      <c r="E50" s="198">
        <v>45271.498611111114</v>
      </c>
      <c r="F50" s="222">
        <f t="shared" si="0"/>
        <v>9.5833333332848269E-2</v>
      </c>
      <c r="G50" s="223">
        <f t="shared" si="1"/>
        <v>9.5833333325572312E-2</v>
      </c>
    </row>
    <row r="51" spans="1:7" hidden="1" x14ac:dyDescent="0.3">
      <c r="A51" s="219">
        <v>1714</v>
      </c>
      <c r="B51" s="45">
        <v>5</v>
      </c>
      <c r="C51" s="45">
        <v>17</v>
      </c>
      <c r="D51" s="158">
        <v>45271.402777777781</v>
      </c>
      <c r="E51" s="198">
        <v>45271.498611111114</v>
      </c>
      <c r="F51" s="222">
        <f t="shared" si="0"/>
        <v>9.5833333332848269E-2</v>
      </c>
      <c r="G51" s="223">
        <f t="shared" si="1"/>
        <v>9.5833333325572312E-2</v>
      </c>
    </row>
    <row r="52" spans="1:7" hidden="1" x14ac:dyDescent="0.3">
      <c r="A52" s="219">
        <v>1712</v>
      </c>
      <c r="B52" s="45">
        <v>5</v>
      </c>
      <c r="C52" s="45">
        <v>24</v>
      </c>
      <c r="D52" s="158">
        <v>45271.402777777781</v>
      </c>
      <c r="E52" s="198">
        <v>45271.498611111114</v>
      </c>
      <c r="F52" s="222">
        <f t="shared" si="0"/>
        <v>9.5833333332848269E-2</v>
      </c>
      <c r="G52" s="223">
        <f t="shared" si="1"/>
        <v>9.5833333325572312E-2</v>
      </c>
    </row>
    <row r="53" spans="1:7" hidden="1" x14ac:dyDescent="0.3">
      <c r="A53" s="219">
        <v>1732</v>
      </c>
      <c r="B53" s="45">
        <v>5</v>
      </c>
      <c r="C53" s="45">
        <v>5</v>
      </c>
      <c r="D53" s="158">
        <v>45271.583333333336</v>
      </c>
      <c r="E53" s="198">
        <v>45271.625</v>
      </c>
      <c r="F53" s="222">
        <f t="shared" si="0"/>
        <v>4.1666666664241347E-2</v>
      </c>
      <c r="G53" s="223">
        <f t="shared" si="1"/>
        <v>4.166666665696539E-2</v>
      </c>
    </row>
    <row r="54" spans="1:7" hidden="1" x14ac:dyDescent="0.3">
      <c r="A54" s="219">
        <v>1750</v>
      </c>
      <c r="B54" s="45">
        <v>5</v>
      </c>
      <c r="C54" s="45">
        <v>24</v>
      </c>
      <c r="D54" s="158">
        <v>45272.333333333336</v>
      </c>
      <c r="E54" s="198">
        <v>45272.484722222223</v>
      </c>
      <c r="F54" s="222">
        <f t="shared" si="0"/>
        <v>0.15138888888759539</v>
      </c>
      <c r="G54" s="223">
        <f t="shared" si="1"/>
        <v>0.15138888888759539</v>
      </c>
    </row>
    <row r="55" spans="1:7" hidden="1" x14ac:dyDescent="0.3">
      <c r="A55" s="219">
        <v>1736</v>
      </c>
      <c r="B55" s="45">
        <v>5</v>
      </c>
      <c r="C55" s="45">
        <v>200</v>
      </c>
      <c r="D55" s="158">
        <v>45272.333333333336</v>
      </c>
      <c r="E55" s="198">
        <v>45272.484722222223</v>
      </c>
      <c r="F55" s="222">
        <f t="shared" si="0"/>
        <v>0.15138888888759539</v>
      </c>
      <c r="G55" s="223">
        <f t="shared" si="1"/>
        <v>0.15138888888759539</v>
      </c>
    </row>
    <row r="56" spans="1:7" hidden="1" x14ac:dyDescent="0.3">
      <c r="A56" s="219">
        <v>1749</v>
      </c>
      <c r="B56" s="45">
        <v>5</v>
      </c>
      <c r="C56" s="45">
        <v>2</v>
      </c>
      <c r="D56" s="158">
        <v>45272.333333333336</v>
      </c>
      <c r="E56" s="198">
        <v>45272.484722222223</v>
      </c>
      <c r="F56" s="222">
        <f t="shared" si="0"/>
        <v>0.15138888888759539</v>
      </c>
      <c r="G56" s="223">
        <f t="shared" si="1"/>
        <v>0.15138888888759539</v>
      </c>
    </row>
    <row r="57" spans="1:7" hidden="1" x14ac:dyDescent="0.3">
      <c r="A57" s="219">
        <v>1716</v>
      </c>
      <c r="B57" s="45">
        <v>5</v>
      </c>
      <c r="C57" s="45">
        <v>18</v>
      </c>
      <c r="D57" s="158">
        <v>45273.583333333336</v>
      </c>
      <c r="E57" s="198">
        <v>45273.67291666667</v>
      </c>
      <c r="F57" s="222">
        <f t="shared" si="0"/>
        <v>8.9583333334303461E-2</v>
      </c>
      <c r="G57" s="223">
        <f t="shared" si="1"/>
        <v>8.9583333334303461E-2</v>
      </c>
    </row>
    <row r="58" spans="1:7" hidden="1" x14ac:dyDescent="0.3">
      <c r="A58" s="219">
        <v>1737</v>
      </c>
      <c r="B58" s="45">
        <v>5</v>
      </c>
      <c r="C58" s="45">
        <v>448</v>
      </c>
      <c r="D58" s="158">
        <v>45273.583333333336</v>
      </c>
      <c r="E58" s="198">
        <v>45274.469444444447</v>
      </c>
      <c r="F58" s="222">
        <f t="shared" si="0"/>
        <v>0.88611111111094942</v>
      </c>
      <c r="G58" s="223">
        <f t="shared" si="1"/>
        <v>0.29236111111822538</v>
      </c>
    </row>
    <row r="59" spans="1:7" hidden="1" x14ac:dyDescent="0.3">
      <c r="A59" s="219">
        <v>1738</v>
      </c>
      <c r="B59" s="45">
        <v>5</v>
      </c>
      <c r="C59" s="45">
        <v>399</v>
      </c>
      <c r="D59" s="158">
        <v>45273.583333333336</v>
      </c>
      <c r="E59" s="198">
        <v>45274.469444444447</v>
      </c>
      <c r="F59" s="222">
        <f t="shared" si="0"/>
        <v>0.88611111111094942</v>
      </c>
      <c r="G59" s="223">
        <f t="shared" si="1"/>
        <v>0.29236111111822538</v>
      </c>
    </row>
    <row r="60" spans="1:7" hidden="1" x14ac:dyDescent="0.3">
      <c r="A60" s="219">
        <v>1739</v>
      </c>
      <c r="B60" s="45">
        <v>5</v>
      </c>
      <c r="C60" s="45">
        <v>616</v>
      </c>
      <c r="D60" s="158">
        <v>45273.583333333336</v>
      </c>
      <c r="E60" s="198">
        <v>45274.469444444447</v>
      </c>
      <c r="F60" s="222">
        <f t="shared" si="0"/>
        <v>0.88611111111094942</v>
      </c>
      <c r="G60" s="223">
        <f t="shared" si="1"/>
        <v>0.29236111111822538</v>
      </c>
    </row>
    <row r="61" spans="1:7" hidden="1" x14ac:dyDescent="0.3">
      <c r="A61" s="219">
        <v>1740</v>
      </c>
      <c r="B61" s="45">
        <v>5</v>
      </c>
      <c r="C61" s="45">
        <v>390</v>
      </c>
      <c r="D61" s="158">
        <v>45273.583333333336</v>
      </c>
      <c r="E61" s="198">
        <v>45274.469444444447</v>
      </c>
      <c r="F61" s="222">
        <f t="shared" si="0"/>
        <v>0.88611111111094942</v>
      </c>
      <c r="G61" s="223">
        <f t="shared" si="1"/>
        <v>0.29236111111822538</v>
      </c>
    </row>
    <row r="62" spans="1:7" hidden="1" x14ac:dyDescent="0.3">
      <c r="A62" s="219">
        <v>1741</v>
      </c>
      <c r="B62" s="45">
        <v>5</v>
      </c>
      <c r="C62" s="45">
        <v>86</v>
      </c>
      <c r="D62" s="158">
        <v>45273.583333333336</v>
      </c>
      <c r="E62" s="198">
        <v>45273.67291666667</v>
      </c>
      <c r="F62" s="222">
        <f t="shared" si="0"/>
        <v>8.9583333334303461E-2</v>
      </c>
      <c r="G62" s="223">
        <f t="shared" si="1"/>
        <v>8.9583333334303461E-2</v>
      </c>
    </row>
    <row r="63" spans="1:7" hidden="1" x14ac:dyDescent="0.3">
      <c r="A63" s="219">
        <v>1742</v>
      </c>
      <c r="B63" s="45">
        <v>5</v>
      </c>
      <c r="C63" s="45">
        <v>7</v>
      </c>
      <c r="D63" s="158">
        <v>45273.583333333336</v>
      </c>
      <c r="E63" s="198">
        <v>45273.67291666667</v>
      </c>
      <c r="F63" s="222">
        <f t="shared" si="0"/>
        <v>8.9583333334303461E-2</v>
      </c>
      <c r="G63" s="223">
        <f t="shared" si="1"/>
        <v>8.9583333334303461E-2</v>
      </c>
    </row>
    <row r="64" spans="1:7" hidden="1" x14ac:dyDescent="0.3">
      <c r="A64" s="219">
        <v>1744</v>
      </c>
      <c r="B64" s="45">
        <v>5</v>
      </c>
      <c r="C64" s="45">
        <v>2</v>
      </c>
      <c r="D64" s="158">
        <v>45273.583333333336</v>
      </c>
      <c r="E64" s="198">
        <v>45273.67291666667</v>
      </c>
      <c r="F64" s="222">
        <f t="shared" si="0"/>
        <v>8.9583333334303461E-2</v>
      </c>
      <c r="G64" s="223">
        <f t="shared" si="1"/>
        <v>8.9583333334303461E-2</v>
      </c>
    </row>
    <row r="65" spans="1:7" hidden="1" x14ac:dyDescent="0.3">
      <c r="A65" s="219">
        <v>1718</v>
      </c>
      <c r="B65" s="45">
        <v>5</v>
      </c>
      <c r="C65" s="45">
        <v>3</v>
      </c>
      <c r="D65" s="158">
        <v>45273.583333333336</v>
      </c>
      <c r="E65" s="198">
        <v>45273.67291666667</v>
      </c>
      <c r="F65" s="222">
        <f t="shared" si="0"/>
        <v>8.9583333334303461E-2</v>
      </c>
      <c r="G65" s="223">
        <f t="shared" si="1"/>
        <v>8.9583333334303461E-2</v>
      </c>
    </row>
    <row r="66" spans="1:7" hidden="1" x14ac:dyDescent="0.3">
      <c r="A66" s="219">
        <v>1717</v>
      </c>
      <c r="B66" s="45">
        <v>5</v>
      </c>
      <c r="C66" s="45">
        <v>34</v>
      </c>
      <c r="D66" s="158">
        <v>45273.583333333336</v>
      </c>
      <c r="E66" s="198">
        <v>45273.67291666667</v>
      </c>
      <c r="F66" s="222">
        <f t="shared" ref="F66:F129" si="2">IF(D66="","",(NETWORKDAYS.INTL(D66,E66,1,T_JF)*1)-(((D66+1)-D66)-((TRUNC(D66)+1)-D66))-((TRUNC(E66)+1)-E66))</f>
        <v>8.9583333334303461E-2</v>
      </c>
      <c r="G66" s="223">
        <f t="shared" si="1"/>
        <v>8.9583333334303461E-2</v>
      </c>
    </row>
    <row r="67" spans="1:7" hidden="1" x14ac:dyDescent="0.3">
      <c r="A67" s="219">
        <v>1720</v>
      </c>
      <c r="B67" s="45">
        <v>5</v>
      </c>
      <c r="C67" s="45">
        <v>1</v>
      </c>
      <c r="D67" s="158">
        <v>45273.583333333336</v>
      </c>
      <c r="E67" s="198">
        <v>45273.67291666667</v>
      </c>
      <c r="F67" s="222">
        <f t="shared" si="2"/>
        <v>8.9583333334303461E-2</v>
      </c>
      <c r="G67" s="223">
        <f t="shared" si="1"/>
        <v>8.9583333334303461E-2</v>
      </c>
    </row>
    <row r="68" spans="1:7" hidden="1" x14ac:dyDescent="0.3">
      <c r="A68" s="219">
        <v>1719</v>
      </c>
      <c r="B68" s="45">
        <v>5</v>
      </c>
      <c r="C68" s="45">
        <v>2</v>
      </c>
      <c r="D68" s="158">
        <v>45273.583333333336</v>
      </c>
      <c r="E68" s="198">
        <v>45273.67291666667</v>
      </c>
      <c r="F68" s="222">
        <f t="shared" si="2"/>
        <v>8.9583333334303461E-2</v>
      </c>
      <c r="G68" s="223">
        <f t="shared" ref="G68:G131" si="3">IF(NETWORKDAYS.INTL(D68,E68,1)-1&lt;=1,
MOD(E68-INT(E68)-D68-INT(D68),1)-(NETWORKDAYS.INTL(INT(D68),INT(E68),1)-1)*0.59375,
(NETWORKDAYS.INTL(INT(D68),INT(E68),1)-1)*0.40625+MOD(E68-INT(E68)-D68-INT(D68),1))</f>
        <v>8.9583333334303461E-2</v>
      </c>
    </row>
    <row r="69" spans="1:7" hidden="1" x14ac:dyDescent="0.3">
      <c r="A69" s="219">
        <v>1766</v>
      </c>
      <c r="B69" s="45">
        <v>5</v>
      </c>
      <c r="C69" s="45">
        <v>3</v>
      </c>
      <c r="D69" s="158">
        <v>45274.583333333336</v>
      </c>
      <c r="E69" s="198">
        <v>45275.405555555553</v>
      </c>
      <c r="F69" s="222">
        <f t="shared" si="2"/>
        <v>0.82222222221753327</v>
      </c>
      <c r="G69" s="223">
        <f t="shared" si="3"/>
        <v>0.22847222222480923</v>
      </c>
    </row>
    <row r="70" spans="1:7" hidden="1" x14ac:dyDescent="0.3">
      <c r="A70" s="219">
        <v>1728</v>
      </c>
      <c r="B70" s="45">
        <v>5</v>
      </c>
      <c r="C70" s="45">
        <v>6</v>
      </c>
      <c r="D70" s="158">
        <v>45274.583333333336</v>
      </c>
      <c r="E70" s="198">
        <v>45275.405555555553</v>
      </c>
      <c r="F70" s="222">
        <f t="shared" si="2"/>
        <v>0.82222222221753327</v>
      </c>
      <c r="G70" s="223">
        <f t="shared" si="3"/>
        <v>0.22847222222480923</v>
      </c>
    </row>
    <row r="71" spans="1:7" hidden="1" x14ac:dyDescent="0.3">
      <c r="A71" s="219">
        <v>1753</v>
      </c>
      <c r="B71" s="45">
        <v>5</v>
      </c>
      <c r="C71" s="45">
        <v>425</v>
      </c>
      <c r="D71" s="158">
        <v>45274.583333333336</v>
      </c>
      <c r="E71" s="198">
        <v>45275.405555555553</v>
      </c>
      <c r="F71" s="222">
        <f t="shared" si="2"/>
        <v>0.82222222221753327</v>
      </c>
      <c r="G71" s="223">
        <f t="shared" si="3"/>
        <v>0.22847222222480923</v>
      </c>
    </row>
    <row r="72" spans="1:7" hidden="1" x14ac:dyDescent="0.3">
      <c r="A72" s="219">
        <v>1754</v>
      </c>
      <c r="B72" s="45">
        <v>5</v>
      </c>
      <c r="C72" s="45">
        <v>497</v>
      </c>
      <c r="D72" s="158">
        <v>45274.583333333336</v>
      </c>
      <c r="E72" s="198">
        <v>45275.405555555553</v>
      </c>
      <c r="F72" s="222">
        <f t="shared" si="2"/>
        <v>0.82222222221753327</v>
      </c>
      <c r="G72" s="223">
        <f t="shared" si="3"/>
        <v>0.22847222222480923</v>
      </c>
    </row>
    <row r="73" spans="1:7" hidden="1" x14ac:dyDescent="0.3">
      <c r="A73" s="219">
        <v>1756</v>
      </c>
      <c r="B73" s="45">
        <v>5</v>
      </c>
      <c r="C73" s="45">
        <v>79</v>
      </c>
      <c r="D73" s="158">
        <v>45274.583333333336</v>
      </c>
      <c r="E73" s="198">
        <v>45275.405555555553</v>
      </c>
      <c r="F73" s="222">
        <f t="shared" si="2"/>
        <v>0.82222222221753327</v>
      </c>
      <c r="G73" s="223">
        <f t="shared" si="3"/>
        <v>0.22847222222480923</v>
      </c>
    </row>
    <row r="74" spans="1:7" hidden="1" x14ac:dyDescent="0.3">
      <c r="A74" s="219">
        <v>1757</v>
      </c>
      <c r="B74" s="45">
        <v>5</v>
      </c>
      <c r="C74" s="45">
        <v>6</v>
      </c>
      <c r="D74" s="158">
        <v>45274.583333333336</v>
      </c>
      <c r="E74" s="198">
        <v>45275.405555555553</v>
      </c>
      <c r="F74" s="222">
        <f t="shared" si="2"/>
        <v>0.82222222221753327</v>
      </c>
      <c r="G74" s="223">
        <f t="shared" si="3"/>
        <v>0.22847222222480923</v>
      </c>
    </row>
    <row r="75" spans="1:7" hidden="1" x14ac:dyDescent="0.3">
      <c r="A75" s="219">
        <v>1758</v>
      </c>
      <c r="B75" s="45">
        <v>5</v>
      </c>
      <c r="C75" s="45">
        <v>32</v>
      </c>
      <c r="D75" s="158">
        <v>45274.583333333336</v>
      </c>
      <c r="E75" s="198">
        <v>45275.405555555553</v>
      </c>
      <c r="F75" s="222">
        <f t="shared" si="2"/>
        <v>0.82222222221753327</v>
      </c>
      <c r="G75" s="223">
        <f t="shared" si="3"/>
        <v>0.22847222222480923</v>
      </c>
    </row>
    <row r="76" spans="1:7" hidden="1" x14ac:dyDescent="0.3">
      <c r="A76" s="219">
        <v>1759</v>
      </c>
      <c r="B76" s="45">
        <v>5</v>
      </c>
      <c r="C76" s="45">
        <v>3</v>
      </c>
      <c r="D76" s="158">
        <v>45274.583333333336</v>
      </c>
      <c r="E76" s="198">
        <v>45275.405555555553</v>
      </c>
      <c r="F76" s="222">
        <f t="shared" si="2"/>
        <v>0.82222222221753327</v>
      </c>
      <c r="G76" s="223">
        <f t="shared" si="3"/>
        <v>0.22847222222480923</v>
      </c>
    </row>
    <row r="77" spans="1:7" hidden="1" x14ac:dyDescent="0.3">
      <c r="A77" s="219">
        <v>1768</v>
      </c>
      <c r="B77" s="45">
        <v>5</v>
      </c>
      <c r="C77" s="45">
        <v>2</v>
      </c>
      <c r="D77" s="158">
        <v>45274.583333333336</v>
      </c>
      <c r="E77" s="198">
        <v>45275.405555555553</v>
      </c>
      <c r="F77" s="222">
        <f t="shared" si="2"/>
        <v>0.82222222221753327</v>
      </c>
      <c r="G77" s="223">
        <f t="shared" si="3"/>
        <v>0.22847222222480923</v>
      </c>
    </row>
    <row r="78" spans="1:7" hidden="1" x14ac:dyDescent="0.3">
      <c r="A78" s="219">
        <v>1745</v>
      </c>
      <c r="B78" s="45">
        <v>5</v>
      </c>
      <c r="C78" s="45">
        <v>30</v>
      </c>
      <c r="D78" s="158">
        <v>45274.583333333336</v>
      </c>
      <c r="E78" s="198">
        <v>45275.405555555553</v>
      </c>
      <c r="F78" s="222">
        <f t="shared" si="2"/>
        <v>0.82222222221753327</v>
      </c>
      <c r="G78" s="223">
        <f t="shared" si="3"/>
        <v>0.22847222222480923</v>
      </c>
    </row>
    <row r="79" spans="1:7" hidden="1" x14ac:dyDescent="0.3">
      <c r="A79" s="219">
        <v>1743</v>
      </c>
      <c r="B79" s="45">
        <v>5</v>
      </c>
      <c r="C79" s="45">
        <v>1</v>
      </c>
      <c r="D79" s="158">
        <v>45274.583333333336</v>
      </c>
      <c r="E79" s="198">
        <v>45275.405555555553</v>
      </c>
      <c r="F79" s="222">
        <f t="shared" si="2"/>
        <v>0.82222222221753327</v>
      </c>
      <c r="G79" s="223">
        <f t="shared" si="3"/>
        <v>0.22847222222480923</v>
      </c>
    </row>
    <row r="80" spans="1:7" hidden="1" x14ac:dyDescent="0.3">
      <c r="A80" s="219">
        <v>1730</v>
      </c>
      <c r="B80" s="45">
        <v>5</v>
      </c>
      <c r="C80" s="45">
        <v>1</v>
      </c>
      <c r="D80" s="158">
        <v>45274.583333333336</v>
      </c>
      <c r="E80" s="198">
        <v>45275.405555555553</v>
      </c>
      <c r="F80" s="222">
        <f t="shared" si="2"/>
        <v>0.82222222221753327</v>
      </c>
      <c r="G80" s="223">
        <f t="shared" si="3"/>
        <v>0.22847222222480923</v>
      </c>
    </row>
    <row r="81" spans="1:7" hidden="1" x14ac:dyDescent="0.3">
      <c r="A81" s="219">
        <v>1715</v>
      </c>
      <c r="B81" s="45">
        <v>4</v>
      </c>
      <c r="C81" s="45">
        <v>5</v>
      </c>
      <c r="D81" s="158">
        <v>45278.381944444445</v>
      </c>
      <c r="E81" s="198">
        <v>45278.504861111112</v>
      </c>
      <c r="F81" s="222">
        <f t="shared" si="2"/>
        <v>0.12291666666715173</v>
      </c>
      <c r="G81" s="223">
        <f t="shared" si="3"/>
        <v>0.12291666667442769</v>
      </c>
    </row>
    <row r="82" spans="1:7" hidden="1" x14ac:dyDescent="0.3">
      <c r="A82" s="219">
        <v>1751</v>
      </c>
      <c r="B82" s="45">
        <v>4</v>
      </c>
      <c r="C82" s="45">
        <v>2</v>
      </c>
      <c r="D82" s="158">
        <v>45278.381944444445</v>
      </c>
      <c r="E82" s="198">
        <v>45278.504861111112</v>
      </c>
      <c r="F82" s="222">
        <f t="shared" si="2"/>
        <v>0.12291666666715173</v>
      </c>
      <c r="G82" s="223">
        <f t="shared" si="3"/>
        <v>0.12291666667442769</v>
      </c>
    </row>
    <row r="83" spans="1:7" hidden="1" x14ac:dyDescent="0.3">
      <c r="A83" s="219">
        <v>1760</v>
      </c>
      <c r="B83" s="45">
        <v>4</v>
      </c>
      <c r="C83" s="45">
        <v>20</v>
      </c>
      <c r="D83" s="158">
        <v>45278.381944444445</v>
      </c>
      <c r="E83" s="198">
        <v>45278.504861111112</v>
      </c>
      <c r="F83" s="222">
        <f t="shared" si="2"/>
        <v>0.12291666666715173</v>
      </c>
      <c r="G83" s="223">
        <f t="shared" si="3"/>
        <v>0.12291666667442769</v>
      </c>
    </row>
    <row r="84" spans="1:7" hidden="1" x14ac:dyDescent="0.3">
      <c r="A84" s="219">
        <v>1752</v>
      </c>
      <c r="B84" s="45">
        <v>4</v>
      </c>
      <c r="C84" s="45">
        <v>1</v>
      </c>
      <c r="D84" s="158">
        <v>45278.381944444445</v>
      </c>
      <c r="E84" s="198">
        <v>45278.504861111112</v>
      </c>
      <c r="F84" s="222">
        <f t="shared" si="2"/>
        <v>0.12291666666715173</v>
      </c>
      <c r="G84" s="223">
        <f t="shared" si="3"/>
        <v>0.12291666667442769</v>
      </c>
    </row>
    <row r="85" spans="1:7" hidden="1" x14ac:dyDescent="0.3">
      <c r="A85" s="219">
        <v>1761</v>
      </c>
      <c r="B85" s="45">
        <v>4</v>
      </c>
      <c r="C85" s="45">
        <v>12</v>
      </c>
      <c r="D85" s="158">
        <v>45278.381944444445</v>
      </c>
      <c r="E85" s="198">
        <v>45278.504861111112</v>
      </c>
      <c r="F85" s="222">
        <f t="shared" si="2"/>
        <v>0.12291666666715173</v>
      </c>
      <c r="G85" s="223">
        <f t="shared" si="3"/>
        <v>0.12291666667442769</v>
      </c>
    </row>
    <row r="86" spans="1:7" hidden="1" x14ac:dyDescent="0.3">
      <c r="A86" s="219">
        <v>1771</v>
      </c>
      <c r="B86" s="45">
        <v>4</v>
      </c>
      <c r="C86" s="45">
        <v>70</v>
      </c>
      <c r="D86" s="158">
        <v>45278.381944444445</v>
      </c>
      <c r="E86" s="198">
        <v>45278.504861111112</v>
      </c>
      <c r="F86" s="222">
        <f t="shared" si="2"/>
        <v>0.12291666666715173</v>
      </c>
      <c r="G86" s="223">
        <f t="shared" si="3"/>
        <v>0.12291666667442769</v>
      </c>
    </row>
    <row r="87" spans="1:7" hidden="1" x14ac:dyDescent="0.3">
      <c r="A87" s="219">
        <v>1772</v>
      </c>
      <c r="B87" s="45">
        <v>4</v>
      </c>
      <c r="C87" s="45">
        <v>278</v>
      </c>
      <c r="D87" s="158">
        <v>45278.381944444445</v>
      </c>
      <c r="E87" s="198">
        <v>45278.504861111112</v>
      </c>
      <c r="F87" s="222">
        <f t="shared" si="2"/>
        <v>0.12291666666715173</v>
      </c>
      <c r="G87" s="223">
        <f t="shared" si="3"/>
        <v>0.12291666667442769</v>
      </c>
    </row>
    <row r="88" spans="1:7" hidden="1" x14ac:dyDescent="0.3">
      <c r="A88" s="219">
        <v>1773</v>
      </c>
      <c r="B88" s="45">
        <v>4</v>
      </c>
      <c r="C88" s="45">
        <v>749</v>
      </c>
      <c r="D88" s="158">
        <v>45278.381944444445</v>
      </c>
      <c r="E88" s="198">
        <v>45278.504861111112</v>
      </c>
      <c r="F88" s="222">
        <f t="shared" si="2"/>
        <v>0.12291666666715173</v>
      </c>
      <c r="G88" s="223">
        <f t="shared" si="3"/>
        <v>0.12291666667442769</v>
      </c>
    </row>
    <row r="89" spans="1:7" hidden="1" x14ac:dyDescent="0.3">
      <c r="A89" s="219">
        <v>1774</v>
      </c>
      <c r="B89" s="45">
        <v>4</v>
      </c>
      <c r="C89" s="45">
        <v>382</v>
      </c>
      <c r="D89" s="158">
        <v>45278.381944444445</v>
      </c>
      <c r="E89" s="198">
        <v>45278.504861111112</v>
      </c>
      <c r="F89" s="222">
        <f t="shared" si="2"/>
        <v>0.12291666666715173</v>
      </c>
      <c r="G89" s="223">
        <f t="shared" si="3"/>
        <v>0.12291666667442769</v>
      </c>
    </row>
    <row r="90" spans="1:7" hidden="1" x14ac:dyDescent="0.3">
      <c r="A90" s="219">
        <v>1775</v>
      </c>
      <c r="B90" s="45">
        <v>4</v>
      </c>
      <c r="C90" s="45">
        <v>48</v>
      </c>
      <c r="D90" s="158">
        <v>45278.381944444445</v>
      </c>
      <c r="E90" s="198">
        <v>45278.510416666664</v>
      </c>
      <c r="F90" s="222">
        <f t="shared" si="2"/>
        <v>0.12847222221898846</v>
      </c>
      <c r="G90" s="223">
        <f t="shared" si="3"/>
        <v>0.12847222221898846</v>
      </c>
    </row>
    <row r="91" spans="1:7" hidden="1" x14ac:dyDescent="0.3">
      <c r="A91" s="219">
        <v>1776</v>
      </c>
      <c r="B91" s="45">
        <v>4</v>
      </c>
      <c r="C91" s="45">
        <v>11</v>
      </c>
      <c r="D91" s="158">
        <v>45278.381944444445</v>
      </c>
      <c r="E91" s="198">
        <v>45278.510416666664</v>
      </c>
      <c r="F91" s="222">
        <f t="shared" si="2"/>
        <v>0.12847222221898846</v>
      </c>
      <c r="G91" s="223">
        <f t="shared" si="3"/>
        <v>0.12847222221898846</v>
      </c>
    </row>
    <row r="92" spans="1:7" hidden="1" x14ac:dyDescent="0.3">
      <c r="A92" s="219">
        <v>1765</v>
      </c>
      <c r="B92" s="45">
        <v>6</v>
      </c>
      <c r="C92" s="45">
        <v>59</v>
      </c>
      <c r="D92" s="158">
        <v>45280.368055555555</v>
      </c>
      <c r="E92" s="198">
        <v>45280.421527777777</v>
      </c>
      <c r="F92" s="222">
        <f t="shared" si="2"/>
        <v>5.3472222221898846E-2</v>
      </c>
      <c r="G92" s="223">
        <f t="shared" si="3"/>
        <v>5.3472222221898846E-2</v>
      </c>
    </row>
    <row r="93" spans="1:7" hidden="1" x14ac:dyDescent="0.3">
      <c r="A93" s="219">
        <v>1767</v>
      </c>
      <c r="B93" s="45">
        <v>6</v>
      </c>
      <c r="C93" s="45">
        <v>4</v>
      </c>
      <c r="D93" s="158">
        <v>45280.368055555555</v>
      </c>
      <c r="E93" s="198">
        <v>45280.421527777777</v>
      </c>
      <c r="F93" s="222">
        <f t="shared" si="2"/>
        <v>5.3472222221898846E-2</v>
      </c>
      <c r="G93" s="223">
        <f t="shared" si="3"/>
        <v>5.3472222221898846E-2</v>
      </c>
    </row>
    <row r="94" spans="1:7" hidden="1" x14ac:dyDescent="0.3">
      <c r="A94" s="219">
        <v>1770</v>
      </c>
      <c r="B94" s="45">
        <v>6</v>
      </c>
      <c r="C94" s="45">
        <v>15</v>
      </c>
      <c r="D94" s="158">
        <v>45280.475694444445</v>
      </c>
      <c r="E94" s="198">
        <v>45280.609027777777</v>
      </c>
      <c r="F94" s="222">
        <f t="shared" si="2"/>
        <v>0.13333333333139308</v>
      </c>
      <c r="G94" s="223">
        <f t="shared" si="3"/>
        <v>0.13333333333139308</v>
      </c>
    </row>
    <row r="95" spans="1:7" hidden="1" x14ac:dyDescent="0.3">
      <c r="A95" s="219">
        <v>1781</v>
      </c>
      <c r="B95" s="45">
        <v>6</v>
      </c>
      <c r="C95" s="45">
        <v>465</v>
      </c>
      <c r="D95" s="158">
        <v>45280.475694444445</v>
      </c>
      <c r="E95" s="198">
        <v>45280.609027777777</v>
      </c>
      <c r="F95" s="222">
        <f t="shared" si="2"/>
        <v>0.13333333333139308</v>
      </c>
      <c r="G95" s="223">
        <f t="shared" si="3"/>
        <v>0.13333333333139308</v>
      </c>
    </row>
    <row r="96" spans="1:7" hidden="1" x14ac:dyDescent="0.3">
      <c r="A96" s="219">
        <v>1782</v>
      </c>
      <c r="B96" s="45">
        <v>6</v>
      </c>
      <c r="C96" s="45">
        <v>634</v>
      </c>
      <c r="D96" s="158">
        <v>45280.475694444445</v>
      </c>
      <c r="E96" s="198">
        <v>45280.609027777777</v>
      </c>
      <c r="F96" s="222">
        <f t="shared" si="2"/>
        <v>0.13333333333139308</v>
      </c>
      <c r="G96" s="223">
        <f t="shared" si="3"/>
        <v>0.13333333333139308</v>
      </c>
    </row>
    <row r="97" spans="1:7" hidden="1" x14ac:dyDescent="0.3">
      <c r="A97" s="219">
        <v>1783</v>
      </c>
      <c r="B97" s="45">
        <v>6</v>
      </c>
      <c r="C97" s="45">
        <v>65</v>
      </c>
      <c r="D97" s="158">
        <v>45280.475694444445</v>
      </c>
      <c r="E97" s="198">
        <v>45280.609027777777</v>
      </c>
      <c r="F97" s="222">
        <f t="shared" si="2"/>
        <v>0.13333333333139308</v>
      </c>
      <c r="G97" s="223">
        <f t="shared" si="3"/>
        <v>0.13333333333139308</v>
      </c>
    </row>
    <row r="98" spans="1:7" hidden="1" x14ac:dyDescent="0.3">
      <c r="A98" s="219">
        <v>1784</v>
      </c>
      <c r="B98" s="45">
        <v>6</v>
      </c>
      <c r="C98" s="45">
        <v>5</v>
      </c>
      <c r="D98" s="158">
        <v>45280.475694444445</v>
      </c>
      <c r="E98" s="198">
        <v>45280.609027777777</v>
      </c>
      <c r="F98" s="222">
        <f t="shared" si="2"/>
        <v>0.13333333333139308</v>
      </c>
      <c r="G98" s="223">
        <f t="shared" si="3"/>
        <v>0.13333333333139308</v>
      </c>
    </row>
    <row r="99" spans="1:7" hidden="1" x14ac:dyDescent="0.3">
      <c r="A99" s="219">
        <v>1788</v>
      </c>
      <c r="B99" s="45">
        <v>6</v>
      </c>
      <c r="C99" s="45">
        <v>3</v>
      </c>
      <c r="D99" s="158">
        <v>45280.475694444445</v>
      </c>
      <c r="E99" s="198">
        <v>45280.609027777777</v>
      </c>
      <c r="F99" s="222">
        <f t="shared" si="2"/>
        <v>0.13333333333139308</v>
      </c>
      <c r="G99" s="223">
        <f t="shared" si="3"/>
        <v>0.13333333333139308</v>
      </c>
    </row>
    <row r="100" spans="1:7" hidden="1" x14ac:dyDescent="0.3">
      <c r="A100" s="219">
        <v>1769</v>
      </c>
      <c r="B100" s="45">
        <v>6</v>
      </c>
      <c r="C100" s="45">
        <v>2</v>
      </c>
      <c r="D100" s="158">
        <v>45280.475694444445</v>
      </c>
      <c r="E100" s="198">
        <v>45280.609027777777</v>
      </c>
      <c r="F100" s="222">
        <f t="shared" si="2"/>
        <v>0.13333333333139308</v>
      </c>
      <c r="G100" s="223">
        <f t="shared" si="3"/>
        <v>0.13333333333139308</v>
      </c>
    </row>
    <row r="101" spans="1:7" hidden="1" x14ac:dyDescent="0.3">
      <c r="A101" s="219">
        <v>1777</v>
      </c>
      <c r="B101" s="45">
        <v>6</v>
      </c>
      <c r="C101" s="45">
        <v>600</v>
      </c>
      <c r="D101" s="158">
        <v>45280.475694444445</v>
      </c>
      <c r="E101" s="198">
        <v>45280.609027777777</v>
      </c>
      <c r="F101" s="222">
        <f t="shared" si="2"/>
        <v>0.13333333333139308</v>
      </c>
      <c r="G101" s="223">
        <f t="shared" si="3"/>
        <v>0.13333333333139308</v>
      </c>
    </row>
    <row r="102" spans="1:7" hidden="1" x14ac:dyDescent="0.3">
      <c r="A102" s="219">
        <v>1727</v>
      </c>
      <c r="B102" s="45">
        <v>4</v>
      </c>
      <c r="C102" s="45">
        <v>1</v>
      </c>
      <c r="D102" s="158">
        <v>45280.479166666664</v>
      </c>
      <c r="E102" s="198">
        <v>45280.486111111109</v>
      </c>
      <c r="F102" s="222">
        <f t="shared" si="2"/>
        <v>6.9444444452528842E-3</v>
      </c>
      <c r="G102" s="223">
        <f t="shared" si="3"/>
        <v>6.9444444379769266E-3</v>
      </c>
    </row>
    <row r="103" spans="1:7" hidden="1" x14ac:dyDescent="0.3">
      <c r="A103" s="219">
        <v>1787</v>
      </c>
      <c r="B103" s="45">
        <v>6</v>
      </c>
      <c r="C103" s="45">
        <v>21</v>
      </c>
      <c r="D103" s="158">
        <v>45281.583333333336</v>
      </c>
      <c r="E103" s="198">
        <v>45294.5</v>
      </c>
      <c r="F103" s="222">
        <f t="shared" si="2"/>
        <v>6.9166666666642413</v>
      </c>
      <c r="G103" s="223">
        <f>IF(NETWORKDAYS.INTL(D103,E103,1)-1&lt;=1,
MOD(E103-INT(E103)-D103-INT(D103),1)-(NETWORKDAYS.INTL(INT(D103),INT(E103),1)-1)*0.59375,
(NETWORKDAYS.INTL(INT(D103),INT(E103),1)-1)*0.40625+MOD(E103-INT(E103)-D103-INT(D103),1))</f>
        <v>4.5729166666569654</v>
      </c>
    </row>
    <row r="104" spans="1:7" hidden="1" x14ac:dyDescent="0.3">
      <c r="A104" s="219">
        <v>1791</v>
      </c>
      <c r="B104" s="45">
        <v>6</v>
      </c>
      <c r="C104" s="45">
        <v>1</v>
      </c>
      <c r="D104" s="158">
        <v>45281.583333333336</v>
      </c>
      <c r="E104" s="198">
        <v>45282.5</v>
      </c>
      <c r="F104" s="222">
        <f t="shared" si="2"/>
        <v>0.91666666666424135</v>
      </c>
      <c r="G104" s="223">
        <f t="shared" si="3"/>
        <v>0.32291666665696539</v>
      </c>
    </row>
    <row r="105" spans="1:7" hidden="1" x14ac:dyDescent="0.3">
      <c r="A105" s="219">
        <v>1800</v>
      </c>
      <c r="B105" s="45">
        <v>6</v>
      </c>
      <c r="C105" s="45">
        <v>95</v>
      </c>
      <c r="D105" s="158">
        <v>45281.583333333336</v>
      </c>
      <c r="E105" s="198">
        <v>45282.5</v>
      </c>
      <c r="F105" s="222">
        <f t="shared" si="2"/>
        <v>0.91666666666424135</v>
      </c>
      <c r="G105" s="223">
        <f t="shared" si="3"/>
        <v>0.32291666665696539</v>
      </c>
    </row>
    <row r="106" spans="1:7" hidden="1" x14ac:dyDescent="0.3">
      <c r="A106" s="219">
        <v>1801</v>
      </c>
      <c r="B106" s="45">
        <v>6</v>
      </c>
      <c r="C106" s="45">
        <v>223</v>
      </c>
      <c r="D106" s="158">
        <v>45281.583333333336</v>
      </c>
      <c r="E106" s="198">
        <v>45282.5</v>
      </c>
      <c r="F106" s="222">
        <f t="shared" si="2"/>
        <v>0.91666666666424135</v>
      </c>
      <c r="G106" s="223">
        <f t="shared" si="3"/>
        <v>0.32291666665696539</v>
      </c>
    </row>
    <row r="107" spans="1:7" hidden="1" x14ac:dyDescent="0.3">
      <c r="A107" s="219">
        <v>1802</v>
      </c>
      <c r="B107" s="45">
        <v>6</v>
      </c>
      <c r="C107" s="45">
        <v>433</v>
      </c>
      <c r="D107" s="158">
        <v>45281.583333333336</v>
      </c>
      <c r="E107" s="198">
        <v>45282.5</v>
      </c>
      <c r="F107" s="222">
        <f t="shared" si="2"/>
        <v>0.91666666666424135</v>
      </c>
      <c r="G107" s="223">
        <f t="shared" si="3"/>
        <v>0.32291666665696539</v>
      </c>
    </row>
    <row r="108" spans="1:7" hidden="1" x14ac:dyDescent="0.3">
      <c r="A108" s="219">
        <v>1803</v>
      </c>
      <c r="B108" s="45">
        <v>6</v>
      </c>
      <c r="C108" s="45">
        <v>81</v>
      </c>
      <c r="D108" s="158">
        <v>45281.583333333336</v>
      </c>
      <c r="E108" s="198">
        <v>45282.5</v>
      </c>
      <c r="F108" s="222">
        <f t="shared" si="2"/>
        <v>0.91666666666424135</v>
      </c>
      <c r="G108" s="223">
        <f t="shared" si="3"/>
        <v>0.32291666665696539</v>
      </c>
    </row>
    <row r="109" spans="1:7" hidden="1" x14ac:dyDescent="0.3">
      <c r="A109" s="219">
        <v>1804</v>
      </c>
      <c r="B109" s="45">
        <v>6</v>
      </c>
      <c r="C109" s="45">
        <v>94</v>
      </c>
      <c r="D109" s="158">
        <v>45281.583333333336</v>
      </c>
      <c r="E109" s="198">
        <v>45282.5</v>
      </c>
      <c r="F109" s="222">
        <f t="shared" si="2"/>
        <v>0.91666666666424135</v>
      </c>
      <c r="G109" s="223">
        <f t="shared" si="3"/>
        <v>0.32291666665696539</v>
      </c>
    </row>
    <row r="110" spans="1:7" hidden="1" x14ac:dyDescent="0.3">
      <c r="A110" s="219">
        <v>1805</v>
      </c>
      <c r="B110" s="45">
        <v>6</v>
      </c>
      <c r="C110" s="45">
        <v>41</v>
      </c>
      <c r="D110" s="158">
        <v>45281.583333333336</v>
      </c>
      <c r="E110" s="198">
        <v>45282.5</v>
      </c>
      <c r="F110" s="222">
        <f t="shared" si="2"/>
        <v>0.91666666666424135</v>
      </c>
      <c r="G110" s="223">
        <f t="shared" si="3"/>
        <v>0.32291666665696539</v>
      </c>
    </row>
    <row r="111" spans="1:7" hidden="1" x14ac:dyDescent="0.3">
      <c r="A111" s="219">
        <v>1806</v>
      </c>
      <c r="B111" s="45">
        <v>6</v>
      </c>
      <c r="C111" s="45">
        <v>5</v>
      </c>
      <c r="D111" s="158">
        <v>45281.583333333336</v>
      </c>
      <c r="E111" s="198">
        <v>45282.5</v>
      </c>
      <c r="F111" s="222">
        <f t="shared" si="2"/>
        <v>0.91666666666424135</v>
      </c>
      <c r="G111" s="223">
        <f t="shared" si="3"/>
        <v>0.32291666665696539</v>
      </c>
    </row>
    <row r="112" spans="1:7" hidden="1" x14ac:dyDescent="0.3">
      <c r="A112" s="219">
        <v>1807</v>
      </c>
      <c r="B112" s="45">
        <v>6</v>
      </c>
      <c r="C112" s="45">
        <v>4</v>
      </c>
      <c r="D112" s="158">
        <v>45281.583333333336</v>
      </c>
      <c r="E112" s="198">
        <v>45282.5</v>
      </c>
      <c r="F112" s="222">
        <f t="shared" si="2"/>
        <v>0.91666666666424135</v>
      </c>
      <c r="G112" s="223">
        <f t="shared" si="3"/>
        <v>0.32291666665696539</v>
      </c>
    </row>
    <row r="113" spans="1:7" hidden="1" x14ac:dyDescent="0.3">
      <c r="A113" s="219">
        <v>1808</v>
      </c>
      <c r="B113" s="45">
        <v>6</v>
      </c>
      <c r="C113" s="45">
        <v>637</v>
      </c>
      <c r="D113" s="158">
        <v>45281.583333333336</v>
      </c>
      <c r="E113" s="198">
        <v>45282.5</v>
      </c>
      <c r="F113" s="222">
        <f t="shared" si="2"/>
        <v>0.91666666666424135</v>
      </c>
      <c r="G113" s="223">
        <f t="shared" si="3"/>
        <v>0.32291666665696539</v>
      </c>
    </row>
    <row r="114" spans="1:7" hidden="1" x14ac:dyDescent="0.3">
      <c r="A114" s="219">
        <v>1809</v>
      </c>
      <c r="B114" s="45">
        <v>6</v>
      </c>
      <c r="C114" s="45">
        <v>484</v>
      </c>
      <c r="D114" s="158">
        <v>45281.583333333336</v>
      </c>
      <c r="E114" s="198">
        <v>45282.5</v>
      </c>
      <c r="F114" s="222">
        <f t="shared" si="2"/>
        <v>0.91666666666424135</v>
      </c>
      <c r="G114" s="223">
        <f t="shared" si="3"/>
        <v>0.32291666665696539</v>
      </c>
    </row>
    <row r="115" spans="1:7" hidden="1" x14ac:dyDescent="0.3">
      <c r="A115" s="219">
        <v>1810</v>
      </c>
      <c r="B115" s="45">
        <v>6</v>
      </c>
      <c r="C115" s="45">
        <v>85</v>
      </c>
      <c r="D115" s="158">
        <v>45281.583333333336</v>
      </c>
      <c r="E115" s="198">
        <v>45282.5</v>
      </c>
      <c r="F115" s="222">
        <f t="shared" si="2"/>
        <v>0.91666666666424135</v>
      </c>
      <c r="G115" s="223">
        <f t="shared" si="3"/>
        <v>0.32291666665696539</v>
      </c>
    </row>
    <row r="116" spans="1:7" hidden="1" x14ac:dyDescent="0.3">
      <c r="A116" s="219">
        <v>1811</v>
      </c>
      <c r="B116" s="45">
        <v>6</v>
      </c>
      <c r="C116" s="45">
        <v>39</v>
      </c>
      <c r="D116" s="158">
        <v>45281.583333333336</v>
      </c>
      <c r="E116" s="198">
        <v>45282.5</v>
      </c>
      <c r="F116" s="222">
        <f t="shared" si="2"/>
        <v>0.91666666666424135</v>
      </c>
      <c r="G116" s="223">
        <f t="shared" si="3"/>
        <v>0.32291666665696539</v>
      </c>
    </row>
    <row r="117" spans="1:7" hidden="1" x14ac:dyDescent="0.3">
      <c r="A117" s="219">
        <v>1812</v>
      </c>
      <c r="B117" s="45">
        <v>6</v>
      </c>
      <c r="C117" s="45">
        <v>25</v>
      </c>
      <c r="D117" s="158">
        <v>45281.583333333336</v>
      </c>
      <c r="E117" s="198">
        <v>45282.5</v>
      </c>
      <c r="F117" s="222">
        <f t="shared" si="2"/>
        <v>0.91666666666424135</v>
      </c>
      <c r="G117" s="223">
        <f t="shared" si="3"/>
        <v>0.32291666665696539</v>
      </c>
    </row>
    <row r="118" spans="1:7" hidden="1" x14ac:dyDescent="0.3">
      <c r="A118" s="219">
        <v>1813</v>
      </c>
      <c r="B118" s="45">
        <v>6</v>
      </c>
      <c r="C118" s="45">
        <v>226</v>
      </c>
      <c r="D118" s="158">
        <v>45281.583333333336</v>
      </c>
      <c r="E118" s="198">
        <v>45282.5</v>
      </c>
      <c r="F118" s="222">
        <f t="shared" si="2"/>
        <v>0.91666666666424135</v>
      </c>
      <c r="G118" s="223">
        <f t="shared" si="3"/>
        <v>0.32291666665696539</v>
      </c>
    </row>
    <row r="119" spans="1:7" hidden="1" x14ac:dyDescent="0.3">
      <c r="A119" s="219">
        <v>1814</v>
      </c>
      <c r="B119" s="45">
        <v>6</v>
      </c>
      <c r="C119" s="45">
        <v>96</v>
      </c>
      <c r="D119" s="158">
        <v>45281.583333333336</v>
      </c>
      <c r="E119" s="198">
        <v>45282.5</v>
      </c>
      <c r="F119" s="222">
        <f t="shared" si="2"/>
        <v>0.91666666666424135</v>
      </c>
      <c r="G119" s="223">
        <f t="shared" si="3"/>
        <v>0.32291666665696539</v>
      </c>
    </row>
    <row r="120" spans="1:7" hidden="1" x14ac:dyDescent="0.3">
      <c r="A120" s="219">
        <v>1815</v>
      </c>
      <c r="B120" s="45">
        <v>6</v>
      </c>
      <c r="C120" s="45">
        <v>12</v>
      </c>
      <c r="D120" s="158">
        <v>45281.583333333336</v>
      </c>
      <c r="E120" s="198">
        <v>45282.5</v>
      </c>
      <c r="F120" s="222">
        <f t="shared" si="2"/>
        <v>0.91666666666424135</v>
      </c>
      <c r="G120" s="223">
        <f t="shared" si="3"/>
        <v>0.32291666665696539</v>
      </c>
    </row>
    <row r="121" spans="1:7" hidden="1" x14ac:dyDescent="0.3">
      <c r="A121" s="219">
        <v>1817</v>
      </c>
      <c r="B121" s="45">
        <v>6</v>
      </c>
      <c r="C121" s="45">
        <v>2</v>
      </c>
      <c r="D121" s="158">
        <v>45281.583333333336</v>
      </c>
      <c r="E121" s="198">
        <v>45282.5</v>
      </c>
      <c r="F121" s="222">
        <f t="shared" si="2"/>
        <v>0.91666666666424135</v>
      </c>
      <c r="G121" s="223">
        <f t="shared" si="3"/>
        <v>0.32291666665696539</v>
      </c>
    </row>
    <row r="122" spans="1:7" hidden="1" x14ac:dyDescent="0.3">
      <c r="A122" s="219">
        <v>1794</v>
      </c>
      <c r="B122" s="45">
        <v>6</v>
      </c>
      <c r="C122" s="45">
        <v>3</v>
      </c>
      <c r="D122" s="158">
        <v>45281.583333333336</v>
      </c>
      <c r="E122" s="198">
        <v>45294.5</v>
      </c>
      <c r="F122" s="222">
        <f t="shared" si="2"/>
        <v>6.9166666666642413</v>
      </c>
      <c r="G122" s="223">
        <f t="shared" si="3"/>
        <v>4.5729166666569654</v>
      </c>
    </row>
    <row r="123" spans="1:7" hidden="1" x14ac:dyDescent="0.3">
      <c r="A123" s="219">
        <v>1789</v>
      </c>
      <c r="B123" s="45">
        <v>6</v>
      </c>
      <c r="C123" s="45">
        <v>1</v>
      </c>
      <c r="D123" s="158">
        <v>45281.583333333336</v>
      </c>
      <c r="E123" s="198">
        <v>45294.5</v>
      </c>
      <c r="F123" s="222">
        <f t="shared" si="2"/>
        <v>6.9166666666642413</v>
      </c>
      <c r="G123" s="223">
        <f t="shared" si="3"/>
        <v>4.5729166666569654</v>
      </c>
    </row>
    <row r="124" spans="1:7" hidden="1" x14ac:dyDescent="0.3">
      <c r="A124" s="219">
        <v>1779</v>
      </c>
      <c r="B124" s="45">
        <v>6</v>
      </c>
      <c r="C124" s="45">
        <v>45</v>
      </c>
      <c r="D124" s="158">
        <v>45281.583333333336</v>
      </c>
      <c r="E124" s="198">
        <v>45282.5</v>
      </c>
      <c r="F124" s="222">
        <f t="shared" si="2"/>
        <v>0.91666666666424135</v>
      </c>
      <c r="G124" s="223">
        <f t="shared" si="3"/>
        <v>0.32291666665696539</v>
      </c>
    </row>
    <row r="125" spans="1:7" hidden="1" x14ac:dyDescent="0.3">
      <c r="A125" s="219">
        <v>1785</v>
      </c>
      <c r="B125" s="45">
        <v>6</v>
      </c>
      <c r="C125" s="45">
        <v>29</v>
      </c>
      <c r="D125" s="158">
        <v>45281.583333333336</v>
      </c>
      <c r="E125" s="198">
        <v>45294.5</v>
      </c>
      <c r="F125" s="222">
        <f t="shared" si="2"/>
        <v>6.9166666666642413</v>
      </c>
      <c r="G125" s="223">
        <f t="shared" si="3"/>
        <v>4.5729166666569654</v>
      </c>
    </row>
    <row r="126" spans="1:7" hidden="1" x14ac:dyDescent="0.3">
      <c r="A126" s="219">
        <v>1786</v>
      </c>
      <c r="B126" s="45">
        <v>6</v>
      </c>
      <c r="C126" s="45">
        <v>12</v>
      </c>
      <c r="D126" s="158">
        <v>45281.583333333336</v>
      </c>
      <c r="E126" s="198">
        <v>45294.5</v>
      </c>
      <c r="F126" s="222">
        <f t="shared" si="2"/>
        <v>6.9166666666642413</v>
      </c>
      <c r="G126" s="223">
        <f t="shared" si="3"/>
        <v>4.5729166666569654</v>
      </c>
    </row>
    <row r="127" spans="1:7" hidden="1" x14ac:dyDescent="0.3">
      <c r="A127" s="219">
        <v>1820</v>
      </c>
      <c r="B127" s="45">
        <v>4</v>
      </c>
      <c r="C127" s="45">
        <v>594</v>
      </c>
      <c r="D127" s="158">
        <v>45282.583333333336</v>
      </c>
      <c r="E127" s="198">
        <v>45294.529861111114</v>
      </c>
      <c r="F127" s="222">
        <f t="shared" si="2"/>
        <v>5.9465277777781012</v>
      </c>
      <c r="G127" s="223">
        <f t="shared" si="3"/>
        <v>4.1965277777781012</v>
      </c>
    </row>
    <row r="128" spans="1:7" hidden="1" x14ac:dyDescent="0.3">
      <c r="A128" s="219">
        <v>1821</v>
      </c>
      <c r="B128" s="45">
        <v>4</v>
      </c>
      <c r="C128" s="45">
        <v>259</v>
      </c>
      <c r="D128" s="158">
        <v>45282.583333333336</v>
      </c>
      <c r="E128" s="198">
        <v>45295.501388888886</v>
      </c>
      <c r="F128" s="222">
        <f t="shared" si="2"/>
        <v>6.9180555555503815</v>
      </c>
      <c r="G128" s="223">
        <f t="shared" si="3"/>
        <v>4.5743055555503815</v>
      </c>
    </row>
    <row r="129" spans="1:7" hidden="1" x14ac:dyDescent="0.3">
      <c r="A129" s="219">
        <v>1822</v>
      </c>
      <c r="B129" s="45">
        <v>4</v>
      </c>
      <c r="C129" s="45">
        <v>487</v>
      </c>
      <c r="D129" s="158">
        <v>45282.583333333336</v>
      </c>
      <c r="E129" s="198">
        <v>45294.529861111114</v>
      </c>
      <c r="F129" s="222">
        <f t="shared" si="2"/>
        <v>5.9465277777781012</v>
      </c>
      <c r="G129" s="223">
        <f t="shared" si="3"/>
        <v>4.1965277777781012</v>
      </c>
    </row>
    <row r="130" spans="1:7" hidden="1" x14ac:dyDescent="0.3">
      <c r="A130" s="219">
        <v>1823</v>
      </c>
      <c r="B130" s="45">
        <v>4</v>
      </c>
      <c r="C130" s="45">
        <v>640</v>
      </c>
      <c r="D130" s="158">
        <v>45282.583333333336</v>
      </c>
      <c r="E130" s="198">
        <v>45294.529861111114</v>
      </c>
      <c r="F130" s="222">
        <f t="shared" ref="F130:F193" si="4">IF(D130="","",(NETWORKDAYS.INTL(D130,E130,1,T_JF)*1)-(((D130+1)-D130)-((TRUNC(D130)+1)-D130))-((TRUNC(E130)+1)-E130))</f>
        <v>5.9465277777781012</v>
      </c>
      <c r="G130" s="223">
        <f t="shared" si="3"/>
        <v>4.1965277777781012</v>
      </c>
    </row>
    <row r="131" spans="1:7" hidden="1" x14ac:dyDescent="0.3">
      <c r="A131" s="219">
        <v>1824</v>
      </c>
      <c r="B131" s="45">
        <v>4</v>
      </c>
      <c r="C131" s="45">
        <v>48</v>
      </c>
      <c r="D131" s="158">
        <v>45282.583333333336</v>
      </c>
      <c r="E131" s="198">
        <v>45295.501388888886</v>
      </c>
      <c r="F131" s="222">
        <f t="shared" si="4"/>
        <v>6.9180555555503815</v>
      </c>
      <c r="G131" s="223">
        <f t="shared" si="3"/>
        <v>4.5743055555503815</v>
      </c>
    </row>
    <row r="132" spans="1:7" hidden="1" x14ac:dyDescent="0.3">
      <c r="A132" s="219">
        <v>1825</v>
      </c>
      <c r="B132" s="45">
        <v>4</v>
      </c>
      <c r="C132" s="45">
        <v>2</v>
      </c>
      <c r="D132" s="158">
        <v>45282.583333333336</v>
      </c>
      <c r="E132" s="198">
        <v>45295.501388888886</v>
      </c>
      <c r="F132" s="222">
        <f t="shared" si="4"/>
        <v>6.9180555555503815</v>
      </c>
      <c r="G132" s="223">
        <f t="shared" ref="G132:G195" si="5">IF(NETWORKDAYS.INTL(D132,E132,1)-1&lt;=1,
MOD(E132-INT(E132)-D132-INT(D132),1)-(NETWORKDAYS.INTL(INT(D132),INT(E132),1)-1)*0.59375,
(NETWORKDAYS.INTL(INT(D132),INT(E132),1)-1)*0.40625+MOD(E132-INT(E132)-D132-INT(D132),1))</f>
        <v>4.5743055555503815</v>
      </c>
    </row>
    <row r="133" spans="1:7" hidden="1" x14ac:dyDescent="0.3">
      <c r="A133" s="219">
        <v>1829</v>
      </c>
      <c r="B133" s="45">
        <v>4</v>
      </c>
      <c r="C133" s="45">
        <v>2</v>
      </c>
      <c r="D133" s="158">
        <v>45282.583333333336</v>
      </c>
      <c r="E133" s="198">
        <v>45295.501388888886</v>
      </c>
      <c r="F133" s="222">
        <f t="shared" si="4"/>
        <v>6.9180555555503815</v>
      </c>
      <c r="G133" s="223">
        <f t="shared" si="5"/>
        <v>4.5743055555503815</v>
      </c>
    </row>
    <row r="134" spans="1:7" hidden="1" x14ac:dyDescent="0.3">
      <c r="A134" s="219">
        <v>1792</v>
      </c>
      <c r="B134" s="45">
        <v>4</v>
      </c>
      <c r="C134" s="45">
        <v>6</v>
      </c>
      <c r="D134" s="158">
        <v>45282.583333333336</v>
      </c>
      <c r="E134" s="198">
        <v>45294.529861111114</v>
      </c>
      <c r="F134" s="222">
        <f t="shared" si="4"/>
        <v>5.9465277777781012</v>
      </c>
      <c r="G134" s="223">
        <f t="shared" si="5"/>
        <v>4.1965277777781012</v>
      </c>
    </row>
    <row r="135" spans="1:7" hidden="1" x14ac:dyDescent="0.3">
      <c r="A135" s="219">
        <v>1780</v>
      </c>
      <c r="B135" s="45">
        <v>4</v>
      </c>
      <c r="C135" s="45">
        <v>900</v>
      </c>
      <c r="D135" s="158">
        <v>45282.583333333336</v>
      </c>
      <c r="E135" s="198">
        <v>45294.529861111114</v>
      </c>
      <c r="F135" s="222">
        <f t="shared" si="4"/>
        <v>5.9465277777781012</v>
      </c>
      <c r="G135" s="223">
        <f t="shared" si="5"/>
        <v>4.1965277777781012</v>
      </c>
    </row>
    <row r="136" spans="1:7" hidden="1" x14ac:dyDescent="0.3">
      <c r="A136" s="219">
        <v>1790</v>
      </c>
      <c r="B136" s="45">
        <v>4</v>
      </c>
      <c r="C136" s="45">
        <v>11</v>
      </c>
      <c r="D136" s="158">
        <v>45282.583333333336</v>
      </c>
      <c r="E136" s="198">
        <v>45294.529861111114</v>
      </c>
      <c r="F136" s="222">
        <f t="shared" si="4"/>
        <v>5.9465277777781012</v>
      </c>
      <c r="G136" s="223">
        <f t="shared" si="5"/>
        <v>4.1965277777781012</v>
      </c>
    </row>
    <row r="137" spans="1:7" hidden="1" x14ac:dyDescent="0.3">
      <c r="A137" s="219">
        <v>1793</v>
      </c>
      <c r="B137" s="45">
        <v>4</v>
      </c>
      <c r="C137" s="45">
        <v>3</v>
      </c>
      <c r="D137" s="158">
        <v>45282.583333333336</v>
      </c>
      <c r="E137" s="198">
        <v>45294.529861111114</v>
      </c>
      <c r="F137" s="222">
        <f t="shared" si="4"/>
        <v>5.9465277777781012</v>
      </c>
      <c r="G137" s="223">
        <f t="shared" si="5"/>
        <v>4.1965277777781012</v>
      </c>
    </row>
    <row r="138" spans="1:7" hidden="1" x14ac:dyDescent="0.3">
      <c r="A138" s="219">
        <v>1799</v>
      </c>
      <c r="B138" s="45">
        <v>4</v>
      </c>
      <c r="C138" s="45">
        <v>2</v>
      </c>
      <c r="D138" s="158">
        <v>45286.354166666664</v>
      </c>
      <c r="E138" s="198">
        <v>45294.501388888886</v>
      </c>
      <c r="F138" s="222">
        <f t="shared" si="4"/>
        <v>5.1472222222218988</v>
      </c>
      <c r="G138" s="223">
        <f t="shared" si="5"/>
        <v>2.5847222222218988</v>
      </c>
    </row>
    <row r="139" spans="1:7" hidden="1" x14ac:dyDescent="0.3">
      <c r="A139" s="219">
        <v>1816</v>
      </c>
      <c r="B139" s="45">
        <v>4</v>
      </c>
      <c r="C139" s="45">
        <v>1</v>
      </c>
      <c r="D139" s="158">
        <v>45286.583333333336</v>
      </c>
      <c r="E139" s="198">
        <v>45295.501388888886</v>
      </c>
      <c r="F139" s="222">
        <f t="shared" si="4"/>
        <v>5.9180555555503815</v>
      </c>
      <c r="G139" s="223">
        <f t="shared" si="5"/>
        <v>3.7618055555503815</v>
      </c>
    </row>
    <row r="140" spans="1:7" hidden="1" x14ac:dyDescent="0.3">
      <c r="A140" s="219">
        <v>1833</v>
      </c>
      <c r="B140" s="45">
        <v>4</v>
      </c>
      <c r="C140" s="45">
        <v>886</v>
      </c>
      <c r="D140" s="158">
        <v>45286.583333333336</v>
      </c>
      <c r="E140" s="198">
        <v>45295.501388888886</v>
      </c>
      <c r="F140" s="222">
        <f t="shared" si="4"/>
        <v>5.9180555555503815</v>
      </c>
      <c r="G140" s="223">
        <f t="shared" si="5"/>
        <v>3.7618055555503815</v>
      </c>
    </row>
    <row r="141" spans="1:7" hidden="1" x14ac:dyDescent="0.3">
      <c r="A141" s="219">
        <v>1834</v>
      </c>
      <c r="B141" s="45">
        <v>4</v>
      </c>
      <c r="C141" s="45">
        <v>868</v>
      </c>
      <c r="D141" s="158">
        <v>45286.583333333336</v>
      </c>
      <c r="E141" s="198">
        <v>45295.501388888886</v>
      </c>
      <c r="F141" s="222">
        <f t="shared" si="4"/>
        <v>5.9180555555503815</v>
      </c>
      <c r="G141" s="223">
        <f t="shared" si="5"/>
        <v>3.7618055555503815</v>
      </c>
    </row>
    <row r="142" spans="1:7" hidden="1" x14ac:dyDescent="0.3">
      <c r="A142" s="219">
        <v>1835</v>
      </c>
      <c r="B142" s="45">
        <v>4</v>
      </c>
      <c r="C142" s="45">
        <v>25</v>
      </c>
      <c r="D142" s="158">
        <v>45286.583333333336</v>
      </c>
      <c r="E142" s="198">
        <v>45295.501388888886</v>
      </c>
      <c r="F142" s="222">
        <f t="shared" si="4"/>
        <v>5.9180555555503815</v>
      </c>
      <c r="G142" s="223">
        <f t="shared" si="5"/>
        <v>3.7618055555503815</v>
      </c>
    </row>
    <row r="143" spans="1:7" hidden="1" x14ac:dyDescent="0.3">
      <c r="A143" s="219">
        <v>1836</v>
      </c>
      <c r="B143" s="45">
        <v>4</v>
      </c>
      <c r="C143" s="45">
        <v>3</v>
      </c>
      <c r="D143" s="158">
        <v>45286.583333333336</v>
      </c>
      <c r="E143" s="198">
        <v>45295.501388888886</v>
      </c>
      <c r="F143" s="222">
        <f t="shared" si="4"/>
        <v>5.9180555555503815</v>
      </c>
      <c r="G143" s="223">
        <f t="shared" si="5"/>
        <v>3.7618055555503815</v>
      </c>
    </row>
    <row r="144" spans="1:7" hidden="1" x14ac:dyDescent="0.3">
      <c r="A144" s="219">
        <v>1839</v>
      </c>
      <c r="B144" s="45">
        <v>4</v>
      </c>
      <c r="C144" s="45">
        <v>120</v>
      </c>
      <c r="D144" s="158">
        <v>45286.583333333336</v>
      </c>
      <c r="E144" s="198">
        <v>45295.501388888886</v>
      </c>
      <c r="F144" s="222">
        <f t="shared" si="4"/>
        <v>5.9180555555503815</v>
      </c>
      <c r="G144" s="223">
        <f t="shared" si="5"/>
        <v>3.7618055555503815</v>
      </c>
    </row>
    <row r="145" spans="1:12" hidden="1" x14ac:dyDescent="0.3">
      <c r="A145" s="219">
        <v>1798</v>
      </c>
      <c r="B145" s="45">
        <v>4</v>
      </c>
      <c r="C145" s="45">
        <v>1</v>
      </c>
      <c r="D145" s="158">
        <v>45286.583333333336</v>
      </c>
      <c r="E145" s="198">
        <v>45295.501388888886</v>
      </c>
      <c r="F145" s="222">
        <f t="shared" si="4"/>
        <v>5.9180555555503815</v>
      </c>
      <c r="G145" s="223">
        <f t="shared" si="5"/>
        <v>3.7618055555503815</v>
      </c>
    </row>
    <row r="146" spans="1:12" hidden="1" x14ac:dyDescent="0.3">
      <c r="A146" s="219">
        <v>1826</v>
      </c>
      <c r="B146" s="45">
        <v>4</v>
      </c>
      <c r="C146" s="45">
        <v>143</v>
      </c>
      <c r="D146" s="158">
        <v>45286.583333333336</v>
      </c>
      <c r="E146" s="198">
        <v>45294.529861111114</v>
      </c>
      <c r="F146" s="222">
        <f t="shared" si="4"/>
        <v>4.9465277777781012</v>
      </c>
      <c r="G146" s="223">
        <f t="shared" si="5"/>
        <v>3.3840277777781012</v>
      </c>
    </row>
    <row r="147" spans="1:12" hidden="1" x14ac:dyDescent="0.3">
      <c r="A147" s="219">
        <v>1795</v>
      </c>
      <c r="B147" s="45">
        <v>4</v>
      </c>
      <c r="C147" s="45">
        <v>200</v>
      </c>
      <c r="D147" s="158">
        <v>45286.583333333336</v>
      </c>
      <c r="E147" s="198">
        <v>45294.529861111114</v>
      </c>
      <c r="F147" s="222">
        <f t="shared" si="4"/>
        <v>4.9465277777781012</v>
      </c>
      <c r="G147" s="223">
        <f t="shared" si="5"/>
        <v>3.3840277777781012</v>
      </c>
    </row>
    <row r="148" spans="1:12" hidden="1" x14ac:dyDescent="0.3">
      <c r="A148" s="219">
        <v>1819</v>
      </c>
      <c r="B148" s="45">
        <v>4</v>
      </c>
      <c r="C148" s="45">
        <v>150</v>
      </c>
      <c r="D148" s="158">
        <v>45287.354166666664</v>
      </c>
      <c r="E148" s="198">
        <v>45294.529861111114</v>
      </c>
      <c r="F148" s="222">
        <f t="shared" si="4"/>
        <v>4.1756944444496185</v>
      </c>
      <c r="G148" s="223">
        <f t="shared" si="5"/>
        <v>2.2069444444496185</v>
      </c>
    </row>
    <row r="149" spans="1:12" hidden="1" x14ac:dyDescent="0.3">
      <c r="A149" s="219">
        <v>1838</v>
      </c>
      <c r="B149" s="45">
        <v>4</v>
      </c>
      <c r="C149" s="45">
        <v>2</v>
      </c>
      <c r="D149" s="158">
        <v>45288.354166666664</v>
      </c>
      <c r="E149" s="198">
        <v>45294.529861111114</v>
      </c>
      <c r="F149" s="222">
        <f t="shared" si="4"/>
        <v>3.1756944444496185</v>
      </c>
      <c r="G149" s="223">
        <f t="shared" si="5"/>
        <v>1.8006944444496185</v>
      </c>
    </row>
    <row r="150" spans="1:12" hidden="1" x14ac:dyDescent="0.3">
      <c r="A150" s="219">
        <v>1830</v>
      </c>
      <c r="B150" s="45">
        <v>4</v>
      </c>
      <c r="C150" s="45">
        <v>2</v>
      </c>
      <c r="D150" s="158">
        <v>45293.354166666664</v>
      </c>
      <c r="E150" s="198">
        <v>45294.529861111114</v>
      </c>
      <c r="F150" s="222">
        <f t="shared" si="4"/>
        <v>1.1756944444496185</v>
      </c>
      <c r="G150" s="223">
        <f t="shared" si="5"/>
        <v>-0.41805555555038154</v>
      </c>
    </row>
    <row r="151" spans="1:12" hidden="1" x14ac:dyDescent="0.3">
      <c r="A151" s="219">
        <v>1850</v>
      </c>
      <c r="B151" s="45">
        <v>4</v>
      </c>
      <c r="C151" s="45">
        <v>6</v>
      </c>
      <c r="D151" s="158">
        <v>45295.545138888891</v>
      </c>
      <c r="E151" s="198">
        <v>45296.542361111111</v>
      </c>
      <c r="F151" s="222">
        <f t="shared" si="4"/>
        <v>0.99722222222044365</v>
      </c>
      <c r="G151" s="223">
        <f t="shared" si="5"/>
        <v>0.4034722222131677</v>
      </c>
    </row>
    <row r="152" spans="1:12" hidden="1" x14ac:dyDescent="0.3">
      <c r="A152" s="219">
        <v>1841</v>
      </c>
      <c r="B152" s="45">
        <v>4</v>
      </c>
      <c r="C152" s="45">
        <v>39</v>
      </c>
      <c r="D152" s="158">
        <v>45295.545138888891</v>
      </c>
      <c r="E152" s="198">
        <v>45296.542361111111</v>
      </c>
      <c r="F152" s="222">
        <f t="shared" si="4"/>
        <v>0.99722222222044365</v>
      </c>
      <c r="G152" s="223">
        <f t="shared" si="5"/>
        <v>0.4034722222131677</v>
      </c>
    </row>
    <row r="153" spans="1:12" hidden="1" x14ac:dyDescent="0.3">
      <c r="A153" s="219">
        <v>1857</v>
      </c>
      <c r="B153" s="45">
        <v>4</v>
      </c>
      <c r="C153" s="45">
        <v>8</v>
      </c>
      <c r="D153" s="158">
        <v>45295.545138888891</v>
      </c>
      <c r="E153" s="198">
        <v>45296.542361111111</v>
      </c>
      <c r="F153" s="222">
        <f t="shared" si="4"/>
        <v>0.99722222222044365</v>
      </c>
      <c r="G153" s="223">
        <f t="shared" si="5"/>
        <v>0.4034722222131677</v>
      </c>
    </row>
    <row r="154" spans="1:12" hidden="1" x14ac:dyDescent="0.3">
      <c r="A154" s="219">
        <v>1842</v>
      </c>
      <c r="B154" s="45">
        <v>4</v>
      </c>
      <c r="C154" s="45">
        <v>3</v>
      </c>
      <c r="D154" s="158">
        <v>45295.545138888891</v>
      </c>
      <c r="E154" s="198">
        <v>45296.542361111111</v>
      </c>
      <c r="F154" s="222">
        <f t="shared" si="4"/>
        <v>0.99722222222044365</v>
      </c>
      <c r="G154" s="223">
        <f t="shared" si="5"/>
        <v>0.4034722222131677</v>
      </c>
    </row>
    <row r="155" spans="1:12" hidden="1" x14ac:dyDescent="0.3">
      <c r="A155" s="219">
        <v>1796</v>
      </c>
      <c r="B155" s="45">
        <v>4</v>
      </c>
      <c r="C155" s="45">
        <v>18</v>
      </c>
      <c r="D155" s="158">
        <v>45295.545138888891</v>
      </c>
      <c r="E155" s="198">
        <v>45296.542361111111</v>
      </c>
      <c r="F155" s="222">
        <f t="shared" si="4"/>
        <v>0.99722222222044365</v>
      </c>
      <c r="G155" s="223">
        <f t="shared" si="5"/>
        <v>0.4034722222131677</v>
      </c>
      <c r="K155" s="199"/>
      <c r="L155" s="199"/>
    </row>
    <row r="156" spans="1:12" hidden="1" x14ac:dyDescent="0.3">
      <c r="A156" s="219">
        <v>1855</v>
      </c>
      <c r="B156" s="45">
        <v>4</v>
      </c>
      <c r="C156" s="45">
        <v>11</v>
      </c>
      <c r="D156" s="158">
        <v>45295.545138888891</v>
      </c>
      <c r="E156" s="198">
        <v>45296.542361111111</v>
      </c>
      <c r="F156" s="222">
        <f t="shared" si="4"/>
        <v>0.99722222222044365</v>
      </c>
      <c r="G156" s="223">
        <f t="shared" si="5"/>
        <v>0.4034722222131677</v>
      </c>
      <c r="K156" s="199"/>
    </row>
    <row r="157" spans="1:12" hidden="1" x14ac:dyDescent="0.3">
      <c r="A157" s="219">
        <v>1844</v>
      </c>
      <c r="B157" s="45">
        <v>4</v>
      </c>
      <c r="C157" s="45">
        <v>1</v>
      </c>
      <c r="D157" s="158">
        <v>45295.545138888891</v>
      </c>
      <c r="E157" s="198">
        <v>45296.542361111111</v>
      </c>
      <c r="F157" s="222">
        <f t="shared" si="4"/>
        <v>0.99722222222044365</v>
      </c>
      <c r="G157" s="223">
        <f t="shared" si="5"/>
        <v>0.4034722222131677</v>
      </c>
    </row>
    <row r="158" spans="1:12" hidden="1" x14ac:dyDescent="0.3">
      <c r="A158" s="219">
        <v>1851</v>
      </c>
      <c r="B158" s="45">
        <v>4</v>
      </c>
      <c r="C158" s="45">
        <v>1363</v>
      </c>
      <c r="D158" s="158">
        <v>45295.545138888891</v>
      </c>
      <c r="E158" s="198">
        <v>45296.542361111111</v>
      </c>
      <c r="F158" s="222">
        <f t="shared" si="4"/>
        <v>0.99722222222044365</v>
      </c>
      <c r="G158" s="223">
        <f t="shared" si="5"/>
        <v>0.4034722222131677</v>
      </c>
      <c r="K158" s="199"/>
      <c r="L158" s="199"/>
    </row>
    <row r="159" spans="1:12" hidden="1" x14ac:dyDescent="0.3">
      <c r="A159" s="219">
        <v>1852</v>
      </c>
      <c r="B159" s="45">
        <v>4</v>
      </c>
      <c r="C159" s="45">
        <v>117</v>
      </c>
      <c r="D159" s="158">
        <v>45295.545138888891</v>
      </c>
      <c r="E159" s="198">
        <v>45296.542361111111</v>
      </c>
      <c r="F159" s="222">
        <f t="shared" si="4"/>
        <v>0.99722222222044365</v>
      </c>
      <c r="G159" s="223">
        <f t="shared" si="5"/>
        <v>0.4034722222131677</v>
      </c>
    </row>
    <row r="160" spans="1:12" hidden="1" x14ac:dyDescent="0.3">
      <c r="A160" s="219">
        <v>1853</v>
      </c>
      <c r="B160" s="45">
        <v>4</v>
      </c>
      <c r="C160" s="45">
        <v>1</v>
      </c>
      <c r="D160" s="158">
        <v>45295.545138888891</v>
      </c>
      <c r="E160" s="198">
        <v>45296.542361111111</v>
      </c>
      <c r="F160" s="222">
        <f t="shared" si="4"/>
        <v>0.99722222222044365</v>
      </c>
      <c r="G160" s="223">
        <f t="shared" si="5"/>
        <v>0.4034722222131677</v>
      </c>
    </row>
    <row r="161" spans="1:7" hidden="1" x14ac:dyDescent="0.3">
      <c r="A161" s="219">
        <v>1854</v>
      </c>
      <c r="B161" s="45">
        <v>4</v>
      </c>
      <c r="C161" s="45">
        <v>5</v>
      </c>
      <c r="D161" s="158">
        <v>45295.545138888891</v>
      </c>
      <c r="E161" s="198">
        <v>45296.542361111111</v>
      </c>
      <c r="F161" s="222">
        <f t="shared" si="4"/>
        <v>0.99722222222044365</v>
      </c>
      <c r="G161" s="223">
        <f t="shared" si="5"/>
        <v>0.4034722222131677</v>
      </c>
    </row>
    <row r="162" spans="1:7" hidden="1" x14ac:dyDescent="0.3">
      <c r="A162" s="219">
        <v>1858</v>
      </c>
      <c r="B162" s="45">
        <v>4</v>
      </c>
      <c r="C162" s="45">
        <v>12</v>
      </c>
      <c r="D162" s="158">
        <v>45295.545138888891</v>
      </c>
      <c r="E162" s="198">
        <v>45296.542361111111</v>
      </c>
      <c r="F162" s="222">
        <f t="shared" si="4"/>
        <v>0.99722222222044365</v>
      </c>
      <c r="G162" s="223">
        <f t="shared" si="5"/>
        <v>0.4034722222131677</v>
      </c>
    </row>
    <row r="163" spans="1:7" hidden="1" x14ac:dyDescent="0.3">
      <c r="A163" s="219">
        <v>1861</v>
      </c>
      <c r="B163" s="45">
        <v>4</v>
      </c>
      <c r="C163" s="45">
        <v>40</v>
      </c>
      <c r="D163" s="158">
        <v>45295.545138888891</v>
      </c>
      <c r="E163" s="198">
        <v>45296.542361111111</v>
      </c>
      <c r="F163" s="222">
        <f t="shared" si="4"/>
        <v>0.99722222222044365</v>
      </c>
      <c r="G163" s="223">
        <f t="shared" si="5"/>
        <v>0.4034722222131677</v>
      </c>
    </row>
    <row r="164" spans="1:7" hidden="1" x14ac:dyDescent="0.3">
      <c r="A164" s="219">
        <v>1</v>
      </c>
      <c r="B164" s="45">
        <v>4</v>
      </c>
      <c r="C164" s="45">
        <v>9</v>
      </c>
      <c r="D164" s="158">
        <v>45303.381944444445</v>
      </c>
      <c r="E164" s="198">
        <v>45303.49722222222</v>
      </c>
      <c r="F164" s="222">
        <f t="shared" si="4"/>
        <v>0.11527777777519077</v>
      </c>
      <c r="G164" s="223">
        <f t="shared" si="5"/>
        <v>0.11527777777519077</v>
      </c>
    </row>
    <row r="165" spans="1:7" hidden="1" x14ac:dyDescent="0.3">
      <c r="A165" s="219">
        <v>1867</v>
      </c>
      <c r="B165" s="45">
        <v>4</v>
      </c>
      <c r="C165" s="45">
        <v>545</v>
      </c>
      <c r="D165" s="158">
        <v>45303.381944444445</v>
      </c>
      <c r="E165" s="198">
        <v>45303.49722222222</v>
      </c>
      <c r="F165" s="222">
        <f t="shared" si="4"/>
        <v>0.11527777777519077</v>
      </c>
      <c r="G165" s="223">
        <f t="shared" si="5"/>
        <v>0.11527777777519077</v>
      </c>
    </row>
    <row r="166" spans="1:7" hidden="1" x14ac:dyDescent="0.3">
      <c r="A166" s="219">
        <v>1866</v>
      </c>
      <c r="B166" s="45">
        <v>4</v>
      </c>
      <c r="C166" s="45">
        <v>51</v>
      </c>
      <c r="D166" s="158">
        <v>45303.381944444445</v>
      </c>
      <c r="E166" s="198">
        <v>45303.49722222222</v>
      </c>
      <c r="F166" s="222">
        <f t="shared" si="4"/>
        <v>0.11527777777519077</v>
      </c>
      <c r="G166" s="223">
        <f t="shared" si="5"/>
        <v>0.11527777777519077</v>
      </c>
    </row>
    <row r="167" spans="1:7" hidden="1" x14ac:dyDescent="0.3">
      <c r="A167" s="219">
        <v>1865</v>
      </c>
      <c r="B167" s="45">
        <v>4</v>
      </c>
      <c r="C167" s="45">
        <v>234</v>
      </c>
      <c r="D167" s="158">
        <v>45303.381944444445</v>
      </c>
      <c r="E167" s="198">
        <v>45303.49722222222</v>
      </c>
      <c r="F167" s="222">
        <f t="shared" si="4"/>
        <v>0.11527777777519077</v>
      </c>
      <c r="G167" s="223">
        <f t="shared" si="5"/>
        <v>0.11527777777519077</v>
      </c>
    </row>
    <row r="168" spans="1:7" hidden="1" x14ac:dyDescent="0.3">
      <c r="A168" s="219">
        <v>1849</v>
      </c>
      <c r="B168" s="45">
        <v>4</v>
      </c>
      <c r="C168" s="45">
        <v>12</v>
      </c>
      <c r="D168" s="158">
        <v>45303.381944444445</v>
      </c>
      <c r="E168" s="198">
        <v>45303.49722222222</v>
      </c>
      <c r="F168" s="222">
        <f t="shared" si="4"/>
        <v>0.11527777777519077</v>
      </c>
      <c r="G168" s="223">
        <f t="shared" si="5"/>
        <v>0.11527777777519077</v>
      </c>
    </row>
    <row r="169" spans="1:7" hidden="1" x14ac:dyDescent="0.3">
      <c r="A169" s="219">
        <v>2</v>
      </c>
      <c r="B169" s="45">
        <v>4</v>
      </c>
      <c r="C169" s="45">
        <v>8</v>
      </c>
      <c r="D169" s="158">
        <v>45303.381944444445</v>
      </c>
      <c r="E169" s="198">
        <v>45303.49722222222</v>
      </c>
      <c r="F169" s="222">
        <f t="shared" si="4"/>
        <v>0.11527777777519077</v>
      </c>
      <c r="G169" s="223">
        <f t="shared" si="5"/>
        <v>0.11527777777519077</v>
      </c>
    </row>
    <row r="170" spans="1:7" hidden="1" x14ac:dyDescent="0.3">
      <c r="A170" s="219">
        <v>1856</v>
      </c>
      <c r="B170" s="45">
        <v>4</v>
      </c>
      <c r="C170" s="45">
        <v>0</v>
      </c>
      <c r="D170" s="158">
        <v>45303.381944444445</v>
      </c>
      <c r="E170" s="198">
        <v>45303.49722222222</v>
      </c>
      <c r="F170" s="222">
        <f t="shared" si="4"/>
        <v>0.11527777777519077</v>
      </c>
      <c r="G170" s="223">
        <f t="shared" si="5"/>
        <v>0.11527777777519077</v>
      </c>
    </row>
    <row r="171" spans="1:7" hidden="1" x14ac:dyDescent="0.3">
      <c r="A171" s="219">
        <v>1870</v>
      </c>
      <c r="B171" s="45">
        <v>4</v>
      </c>
      <c r="C171" s="45">
        <v>150</v>
      </c>
      <c r="D171" s="158">
        <v>45307.583333333336</v>
      </c>
      <c r="E171" s="198">
        <v>45308.477777777778</v>
      </c>
      <c r="F171" s="222">
        <f t="shared" si="4"/>
        <v>0.8944444444423425</v>
      </c>
      <c r="G171" s="223">
        <f t="shared" si="5"/>
        <v>0.30069444444961846</v>
      </c>
    </row>
    <row r="172" spans="1:7" hidden="1" x14ac:dyDescent="0.3">
      <c r="A172" s="219">
        <v>13</v>
      </c>
      <c r="B172" s="45">
        <v>4</v>
      </c>
      <c r="C172" s="45">
        <v>4</v>
      </c>
      <c r="D172" s="158">
        <v>45307.583333333336</v>
      </c>
      <c r="E172" s="198">
        <v>45308.477777777778</v>
      </c>
      <c r="F172" s="222">
        <f t="shared" si="4"/>
        <v>0.8944444444423425</v>
      </c>
      <c r="G172" s="223">
        <f t="shared" si="5"/>
        <v>0.30069444444961846</v>
      </c>
    </row>
    <row r="173" spans="1:7" hidden="1" x14ac:dyDescent="0.3">
      <c r="A173" s="219">
        <v>1860</v>
      </c>
      <c r="B173" s="45">
        <v>4</v>
      </c>
      <c r="C173" s="45">
        <v>4</v>
      </c>
      <c r="D173" s="158">
        <v>45307.583333333336</v>
      </c>
      <c r="E173" s="198">
        <v>45308.477777777778</v>
      </c>
      <c r="F173" s="222">
        <f t="shared" si="4"/>
        <v>0.8944444444423425</v>
      </c>
      <c r="G173" s="223">
        <f t="shared" si="5"/>
        <v>0.30069444444961846</v>
      </c>
    </row>
    <row r="174" spans="1:7" hidden="1" x14ac:dyDescent="0.3">
      <c r="A174" s="219">
        <v>7</v>
      </c>
      <c r="B174" s="45">
        <v>4</v>
      </c>
      <c r="C174" s="45">
        <v>1159</v>
      </c>
      <c r="D174" s="158">
        <v>45307.583333333336</v>
      </c>
      <c r="E174" s="198">
        <v>45308.477777777778</v>
      </c>
      <c r="F174" s="222">
        <f t="shared" si="4"/>
        <v>0.8944444444423425</v>
      </c>
      <c r="G174" s="223">
        <f t="shared" si="5"/>
        <v>0.30069444444961846</v>
      </c>
    </row>
    <row r="175" spans="1:7" hidden="1" x14ac:dyDescent="0.3">
      <c r="A175" s="219">
        <v>8</v>
      </c>
      <c r="B175" s="45">
        <v>4</v>
      </c>
      <c r="C175" s="45">
        <v>627</v>
      </c>
      <c r="D175" s="158">
        <v>45307.583333333336</v>
      </c>
      <c r="E175" s="198">
        <v>45308.477777777778</v>
      </c>
      <c r="F175" s="222">
        <f t="shared" si="4"/>
        <v>0.8944444444423425</v>
      </c>
      <c r="G175" s="223">
        <f t="shared" si="5"/>
        <v>0.30069444444961846</v>
      </c>
    </row>
    <row r="176" spans="1:7" hidden="1" x14ac:dyDescent="0.3">
      <c r="A176" s="219">
        <v>9</v>
      </c>
      <c r="B176" s="45">
        <v>4</v>
      </c>
      <c r="C176" s="45">
        <v>70</v>
      </c>
      <c r="D176" s="158">
        <v>45307.583333333336</v>
      </c>
      <c r="E176" s="198">
        <v>45308.477777777778</v>
      </c>
      <c r="F176" s="222">
        <f t="shared" si="4"/>
        <v>0.8944444444423425</v>
      </c>
      <c r="G176" s="223">
        <f t="shared" si="5"/>
        <v>0.30069444444961846</v>
      </c>
    </row>
    <row r="177" spans="1:7" hidden="1" x14ac:dyDescent="0.3">
      <c r="A177" s="219">
        <v>10</v>
      </c>
      <c r="B177" s="45">
        <v>4</v>
      </c>
      <c r="C177" s="45">
        <v>1</v>
      </c>
      <c r="D177" s="158">
        <v>45307.583333333336</v>
      </c>
      <c r="E177" s="198">
        <v>45308.477777777778</v>
      </c>
      <c r="F177" s="222">
        <f t="shared" si="4"/>
        <v>0.8944444444423425</v>
      </c>
      <c r="G177" s="223">
        <f t="shared" si="5"/>
        <v>0.30069444444961846</v>
      </c>
    </row>
    <row r="178" spans="1:7" hidden="1" x14ac:dyDescent="0.3">
      <c r="A178" s="219">
        <v>11</v>
      </c>
      <c r="B178" s="45">
        <v>4</v>
      </c>
      <c r="C178" s="45">
        <v>7</v>
      </c>
      <c r="D178" s="158">
        <v>45307.583333333336</v>
      </c>
      <c r="E178" s="198">
        <v>45308.477777777778</v>
      </c>
      <c r="F178" s="222">
        <f t="shared" si="4"/>
        <v>0.8944444444423425</v>
      </c>
      <c r="G178" s="223">
        <f t="shared" si="5"/>
        <v>0.30069444444961846</v>
      </c>
    </row>
    <row r="179" spans="1:7" hidden="1" x14ac:dyDescent="0.3">
      <c r="A179" s="219">
        <v>1862</v>
      </c>
      <c r="B179" s="45">
        <v>4</v>
      </c>
      <c r="C179" s="45">
        <v>2</v>
      </c>
      <c r="D179" s="158">
        <v>45307.583333333336</v>
      </c>
      <c r="E179" s="198">
        <v>45308.477777777778</v>
      </c>
      <c r="F179" s="222">
        <f>IF(D179="","",(NETWORKDAYS.INTL(D179,E179,1,T_JF)*1)-(((D179+1)-D179)-((TRUNC(D179)+1)-D179))-((TRUNC(E179)+1)-E179))</f>
        <v>0.8944444444423425</v>
      </c>
      <c r="G179" s="223">
        <f t="shared" si="5"/>
        <v>0.30069444444961846</v>
      </c>
    </row>
    <row r="180" spans="1:7" hidden="1" x14ac:dyDescent="0.3">
      <c r="A180" s="219">
        <v>3</v>
      </c>
      <c r="B180" s="45">
        <v>4</v>
      </c>
      <c r="C180" s="45">
        <v>783</v>
      </c>
      <c r="D180" s="158">
        <v>45308.409722222219</v>
      </c>
      <c r="E180" s="198">
        <v>45309.443749999999</v>
      </c>
      <c r="F180" s="222">
        <f t="shared" si="4"/>
        <v>1.0340277777795563</v>
      </c>
      <c r="G180" s="223">
        <f t="shared" si="5"/>
        <v>-0.5597222222131677</v>
      </c>
    </row>
    <row r="181" spans="1:7" hidden="1" x14ac:dyDescent="0.3">
      <c r="A181" s="219">
        <v>4</v>
      </c>
      <c r="B181" s="45">
        <v>4</v>
      </c>
      <c r="C181" s="45">
        <v>150</v>
      </c>
      <c r="D181" s="158">
        <v>45308.409722222219</v>
      </c>
      <c r="E181" s="198">
        <v>45309.443749999999</v>
      </c>
      <c r="F181" s="222">
        <f t="shared" si="4"/>
        <v>1.0340277777795563</v>
      </c>
      <c r="G181" s="223">
        <f t="shared" si="5"/>
        <v>-0.5597222222131677</v>
      </c>
    </row>
    <row r="182" spans="1:7" hidden="1" x14ac:dyDescent="0.3">
      <c r="A182" s="219">
        <v>5</v>
      </c>
      <c r="B182" s="45">
        <v>4</v>
      </c>
      <c r="C182" s="45">
        <v>39</v>
      </c>
      <c r="D182" s="158">
        <v>45308.409722222219</v>
      </c>
      <c r="E182" s="198">
        <v>45309.443749999999</v>
      </c>
      <c r="F182" s="222">
        <f t="shared" si="4"/>
        <v>1.0340277777795563</v>
      </c>
      <c r="G182" s="223">
        <f t="shared" si="5"/>
        <v>-0.5597222222131677</v>
      </c>
    </row>
    <row r="183" spans="1:7" hidden="1" x14ac:dyDescent="0.3">
      <c r="A183" s="219">
        <v>6</v>
      </c>
      <c r="B183" s="45">
        <v>4</v>
      </c>
      <c r="C183" s="45">
        <v>8</v>
      </c>
      <c r="D183" s="158">
        <v>45308.409722222219</v>
      </c>
      <c r="E183" s="198">
        <v>45309.443749999999</v>
      </c>
      <c r="F183" s="222">
        <f t="shared" si="4"/>
        <v>1.0340277777795563</v>
      </c>
      <c r="G183" s="223">
        <f t="shared" si="5"/>
        <v>-0.5597222222131677</v>
      </c>
    </row>
    <row r="184" spans="1:7" hidden="1" x14ac:dyDescent="0.3">
      <c r="A184" s="219">
        <v>33</v>
      </c>
      <c r="B184" s="45">
        <v>2</v>
      </c>
      <c r="C184" s="45">
        <v>49</v>
      </c>
      <c r="D184" s="158">
        <v>45310.354166666664</v>
      </c>
      <c r="E184" s="198">
        <v>45310.407638888886</v>
      </c>
      <c r="F184" s="222">
        <f t="shared" si="4"/>
        <v>5.3472222221898846E-2</v>
      </c>
      <c r="G184" s="223">
        <f t="shared" si="5"/>
        <v>5.3472222221898846E-2</v>
      </c>
    </row>
    <row r="185" spans="1:7" hidden="1" x14ac:dyDescent="0.3">
      <c r="A185" s="219">
        <v>19</v>
      </c>
      <c r="B185" s="45">
        <v>2</v>
      </c>
      <c r="C185" s="45">
        <v>1</v>
      </c>
      <c r="D185" s="158">
        <v>45310.354166666664</v>
      </c>
      <c r="E185" s="198">
        <v>45310.407638888886</v>
      </c>
      <c r="F185" s="222">
        <f t="shared" si="4"/>
        <v>5.3472222221898846E-2</v>
      </c>
      <c r="G185" s="223">
        <f t="shared" si="5"/>
        <v>5.3472222221898846E-2</v>
      </c>
    </row>
    <row r="186" spans="1:7" hidden="1" x14ac:dyDescent="0.3">
      <c r="A186" s="219">
        <v>12</v>
      </c>
      <c r="B186" s="45">
        <v>2</v>
      </c>
      <c r="C186" s="45">
        <v>20</v>
      </c>
      <c r="D186" s="158">
        <v>45310.354166666664</v>
      </c>
      <c r="E186" s="198">
        <v>45310.407638888886</v>
      </c>
      <c r="F186" s="222">
        <f t="shared" si="4"/>
        <v>5.3472222221898846E-2</v>
      </c>
      <c r="G186" s="223">
        <f t="shared" si="5"/>
        <v>5.3472222221898846E-2</v>
      </c>
    </row>
    <row r="187" spans="1:7" hidden="1" x14ac:dyDescent="0.3">
      <c r="A187" s="219">
        <v>28</v>
      </c>
      <c r="B187" s="45">
        <v>2</v>
      </c>
      <c r="C187" s="45">
        <v>97</v>
      </c>
      <c r="D187" s="158">
        <v>45310.583333333336</v>
      </c>
      <c r="E187" s="198">
        <v>45313.384027777778</v>
      </c>
      <c r="F187" s="222">
        <f t="shared" si="4"/>
        <v>0.8006944444423425</v>
      </c>
      <c r="G187" s="223">
        <f t="shared" si="5"/>
        <v>0.20694444444961846</v>
      </c>
    </row>
    <row r="188" spans="1:7" hidden="1" x14ac:dyDescent="0.3">
      <c r="A188" s="219">
        <v>26</v>
      </c>
      <c r="B188" s="45">
        <v>2</v>
      </c>
      <c r="C188" s="45">
        <v>10</v>
      </c>
      <c r="D188" s="158">
        <v>45310.583333333336</v>
      </c>
      <c r="E188" s="198">
        <v>45313.384027777778</v>
      </c>
      <c r="F188" s="222">
        <f t="shared" si="4"/>
        <v>0.8006944444423425</v>
      </c>
      <c r="G188" s="223">
        <f t="shared" si="5"/>
        <v>0.20694444444961846</v>
      </c>
    </row>
    <row r="189" spans="1:7" hidden="1" x14ac:dyDescent="0.3">
      <c r="A189" s="219">
        <v>27</v>
      </c>
      <c r="B189" s="45">
        <v>2</v>
      </c>
      <c r="C189" s="45">
        <v>15</v>
      </c>
      <c r="D189" s="158">
        <v>45310.583333333336</v>
      </c>
      <c r="E189" s="198">
        <v>45313.384027777778</v>
      </c>
      <c r="F189" s="222">
        <f t="shared" si="4"/>
        <v>0.8006944444423425</v>
      </c>
      <c r="G189" s="223">
        <f t="shared" si="5"/>
        <v>0.20694444444961846</v>
      </c>
    </row>
    <row r="190" spans="1:7" hidden="1" x14ac:dyDescent="0.3">
      <c r="A190" s="219">
        <v>35</v>
      </c>
      <c r="B190" s="45">
        <v>2</v>
      </c>
      <c r="C190" s="45">
        <v>16</v>
      </c>
      <c r="D190" s="158">
        <v>45310.583333333336</v>
      </c>
      <c r="E190" s="198">
        <v>45313.384027777778</v>
      </c>
      <c r="F190" s="222">
        <f t="shared" si="4"/>
        <v>0.8006944444423425</v>
      </c>
      <c r="G190" s="223">
        <f t="shared" si="5"/>
        <v>0.20694444444961846</v>
      </c>
    </row>
    <row r="191" spans="1:7" hidden="1" x14ac:dyDescent="0.3">
      <c r="A191" s="219">
        <v>36</v>
      </c>
      <c r="B191" s="45">
        <v>2</v>
      </c>
      <c r="C191" s="45">
        <v>1</v>
      </c>
      <c r="D191" s="158">
        <v>45310.583333333336</v>
      </c>
      <c r="E191" s="198">
        <v>45313.384027777778</v>
      </c>
      <c r="F191" s="222">
        <f t="shared" si="4"/>
        <v>0.8006944444423425</v>
      </c>
      <c r="G191" s="223">
        <f t="shared" si="5"/>
        <v>0.20694444444961846</v>
      </c>
    </row>
    <row r="192" spans="1:7" hidden="1" x14ac:dyDescent="0.3">
      <c r="A192" s="219">
        <v>39</v>
      </c>
      <c r="B192" s="45">
        <v>2</v>
      </c>
      <c r="C192" s="45">
        <v>32</v>
      </c>
      <c r="D192" s="158">
        <v>45310.583333333336</v>
      </c>
      <c r="E192" s="198">
        <v>45313.384027777778</v>
      </c>
      <c r="F192" s="222">
        <f t="shared" si="4"/>
        <v>0.8006944444423425</v>
      </c>
      <c r="G192" s="223">
        <f t="shared" si="5"/>
        <v>0.20694444444961846</v>
      </c>
    </row>
    <row r="193" spans="1:7" hidden="1" x14ac:dyDescent="0.3">
      <c r="A193" s="219">
        <v>16</v>
      </c>
      <c r="B193" s="45">
        <v>2</v>
      </c>
      <c r="C193" s="45">
        <v>29</v>
      </c>
      <c r="D193" s="158">
        <v>45310.583333333336</v>
      </c>
      <c r="E193" s="198">
        <v>45313.384027777778</v>
      </c>
      <c r="F193" s="222">
        <f t="shared" si="4"/>
        <v>0.8006944444423425</v>
      </c>
      <c r="G193" s="223">
        <f t="shared" si="5"/>
        <v>0.20694444444961846</v>
      </c>
    </row>
    <row r="194" spans="1:7" hidden="1" x14ac:dyDescent="0.3">
      <c r="A194" s="219">
        <v>15</v>
      </c>
      <c r="B194" s="45">
        <v>2</v>
      </c>
      <c r="C194" s="45">
        <v>70</v>
      </c>
      <c r="D194" s="158">
        <v>45310.583333333336</v>
      </c>
      <c r="E194" s="198">
        <v>45313.384027777778</v>
      </c>
      <c r="F194" s="222">
        <f t="shared" ref="F194:F257" si="6">IF(D194="","",(NETWORKDAYS.INTL(D194,E194,1,T_JF)*1)-(((D194+1)-D194)-((TRUNC(D194)+1)-D194))-((TRUNC(E194)+1)-E194))</f>
        <v>0.8006944444423425</v>
      </c>
      <c r="G194" s="223">
        <f t="shared" si="5"/>
        <v>0.20694444444961846</v>
      </c>
    </row>
    <row r="195" spans="1:7" hidden="1" x14ac:dyDescent="0.3">
      <c r="A195" s="219">
        <v>34</v>
      </c>
      <c r="B195" s="45">
        <v>5</v>
      </c>
      <c r="C195" s="45">
        <v>1185</v>
      </c>
      <c r="D195" s="158">
        <v>45314.375</v>
      </c>
      <c r="E195" s="198">
        <v>45314.482638888891</v>
      </c>
      <c r="F195" s="222">
        <f t="shared" si="6"/>
        <v>0.10763888889050577</v>
      </c>
      <c r="G195" s="223">
        <f t="shared" si="5"/>
        <v>0.10763888889050577</v>
      </c>
    </row>
    <row r="196" spans="1:7" hidden="1" x14ac:dyDescent="0.3">
      <c r="A196" s="219">
        <v>25</v>
      </c>
      <c r="B196" s="45">
        <v>5</v>
      </c>
      <c r="C196" s="45">
        <v>306</v>
      </c>
      <c r="D196" s="158">
        <v>45314.375</v>
      </c>
      <c r="E196" s="198">
        <v>45314.482638888891</v>
      </c>
      <c r="F196" s="222">
        <f t="shared" si="6"/>
        <v>0.10763888889050577</v>
      </c>
      <c r="G196" s="223">
        <f t="shared" ref="G196:G258" si="7">IF(NETWORKDAYS.INTL(D196,E196,1)-1&lt;=1,
MOD(E196-INT(E196)-D196-INT(D196),1)-(NETWORKDAYS.INTL(INT(D196),INT(E196),1)-1)*0.59375,
(NETWORKDAYS.INTL(INT(D196),INT(E196),1)-1)*0.40625+MOD(E196-INT(E196)-D196-INT(D196),1))</f>
        <v>0.10763888889050577</v>
      </c>
    </row>
    <row r="197" spans="1:7" hidden="1" x14ac:dyDescent="0.3">
      <c r="A197" s="219">
        <v>44</v>
      </c>
      <c r="B197" s="45">
        <v>5</v>
      </c>
      <c r="C197" s="45">
        <v>581</v>
      </c>
      <c r="D197" s="158">
        <v>45314.375</v>
      </c>
      <c r="E197" s="198">
        <v>45315.408333333333</v>
      </c>
      <c r="F197" s="222">
        <f t="shared" si="6"/>
        <v>1.0333333333328483</v>
      </c>
      <c r="G197" s="223">
        <f t="shared" si="7"/>
        <v>-0.56041666667442769</v>
      </c>
    </row>
    <row r="198" spans="1:7" hidden="1" x14ac:dyDescent="0.3">
      <c r="A198" s="219">
        <v>18</v>
      </c>
      <c r="B198" s="45">
        <v>5</v>
      </c>
      <c r="C198" s="45">
        <v>1</v>
      </c>
      <c r="D198" s="158">
        <v>45314.375</v>
      </c>
      <c r="E198" s="198">
        <v>45314.482638888891</v>
      </c>
      <c r="F198" s="222">
        <f t="shared" si="6"/>
        <v>0.10763888889050577</v>
      </c>
      <c r="G198" s="223">
        <f t="shared" si="7"/>
        <v>0.10763888889050577</v>
      </c>
    </row>
    <row r="199" spans="1:7" hidden="1" x14ac:dyDescent="0.3">
      <c r="A199" s="219">
        <v>17</v>
      </c>
      <c r="B199" s="45">
        <v>5</v>
      </c>
      <c r="C199" s="45">
        <v>17</v>
      </c>
      <c r="D199" s="158">
        <v>45314.375</v>
      </c>
      <c r="E199" s="198">
        <v>45314.482638888891</v>
      </c>
      <c r="F199" s="222">
        <f t="shared" si="6"/>
        <v>0.10763888889050577</v>
      </c>
      <c r="G199" s="223">
        <f t="shared" si="7"/>
        <v>0.10763888889050577</v>
      </c>
    </row>
    <row r="200" spans="1:7" hidden="1" x14ac:dyDescent="0.3">
      <c r="A200" s="219">
        <v>21</v>
      </c>
      <c r="B200" s="45">
        <v>5</v>
      </c>
      <c r="C200" s="45">
        <v>1</v>
      </c>
      <c r="D200" s="158">
        <v>45314.375</v>
      </c>
      <c r="E200" s="198">
        <v>45314.482638888891</v>
      </c>
      <c r="F200" s="222">
        <f t="shared" si="6"/>
        <v>0.10763888889050577</v>
      </c>
      <c r="G200" s="223">
        <f t="shared" si="7"/>
        <v>0.10763888889050577</v>
      </c>
    </row>
    <row r="201" spans="1:7" hidden="1" x14ac:dyDescent="0.3">
      <c r="A201" s="219">
        <v>31</v>
      </c>
      <c r="B201" s="45">
        <v>5</v>
      </c>
      <c r="C201" s="45">
        <v>1</v>
      </c>
      <c r="D201" s="158">
        <v>45314.375</v>
      </c>
      <c r="E201" s="198">
        <v>45314.482638888891</v>
      </c>
      <c r="F201" s="222">
        <f t="shared" si="6"/>
        <v>0.10763888889050577</v>
      </c>
      <c r="G201" s="223">
        <f t="shared" si="7"/>
        <v>0.10763888889050577</v>
      </c>
    </row>
    <row r="202" spans="1:7" hidden="1" x14ac:dyDescent="0.3">
      <c r="A202" s="219">
        <v>32</v>
      </c>
      <c r="B202" s="45">
        <v>5</v>
      </c>
      <c r="C202" s="45">
        <v>5</v>
      </c>
      <c r="D202" s="158">
        <v>45315.375</v>
      </c>
      <c r="E202" s="198">
        <v>45315.408333333333</v>
      </c>
      <c r="F202" s="222">
        <f t="shared" si="6"/>
        <v>3.3333333332848269E-2</v>
      </c>
      <c r="G202" s="223">
        <f t="shared" si="7"/>
        <v>3.3333333325572312E-2</v>
      </c>
    </row>
    <row r="203" spans="1:7" hidden="1" x14ac:dyDescent="0.3">
      <c r="A203" s="219">
        <v>41</v>
      </c>
      <c r="B203" s="45">
        <v>5</v>
      </c>
      <c r="C203" s="45">
        <v>1</v>
      </c>
      <c r="D203" s="158">
        <v>45315.375</v>
      </c>
      <c r="E203" s="198">
        <v>45315.408333333333</v>
      </c>
      <c r="F203" s="222">
        <f t="shared" si="6"/>
        <v>3.3333333332848269E-2</v>
      </c>
      <c r="G203" s="223">
        <f t="shared" si="7"/>
        <v>3.3333333325572312E-2</v>
      </c>
    </row>
    <row r="204" spans="1:7" hidden="1" x14ac:dyDescent="0.3">
      <c r="A204" s="219">
        <v>42</v>
      </c>
      <c r="B204" s="45">
        <v>5</v>
      </c>
      <c r="C204" s="45">
        <v>1</v>
      </c>
      <c r="D204" s="158">
        <v>45315.375</v>
      </c>
      <c r="E204" s="198">
        <v>45315.408333333333</v>
      </c>
      <c r="F204" s="222">
        <f t="shared" si="6"/>
        <v>3.3333333332848269E-2</v>
      </c>
      <c r="G204" s="223">
        <f t="shared" si="7"/>
        <v>3.3333333325572312E-2</v>
      </c>
    </row>
    <row r="205" spans="1:7" hidden="1" x14ac:dyDescent="0.3">
      <c r="A205" s="219">
        <v>45</v>
      </c>
      <c r="B205" s="45">
        <v>5</v>
      </c>
      <c r="C205" s="45">
        <v>7</v>
      </c>
      <c r="D205" s="158">
        <v>45315.375</v>
      </c>
      <c r="E205" s="198">
        <v>45315.408333333333</v>
      </c>
      <c r="F205" s="222">
        <f t="shared" si="6"/>
        <v>3.3333333332848269E-2</v>
      </c>
      <c r="G205" s="223">
        <f t="shared" si="7"/>
        <v>3.3333333325572312E-2</v>
      </c>
    </row>
    <row r="206" spans="1:7" hidden="1" x14ac:dyDescent="0.3">
      <c r="A206" s="219">
        <v>46</v>
      </c>
      <c r="B206" s="45">
        <v>5</v>
      </c>
      <c r="C206" s="45">
        <v>11</v>
      </c>
      <c r="D206" s="158">
        <v>45315.375</v>
      </c>
      <c r="E206" s="198">
        <v>45315.408333333333</v>
      </c>
      <c r="F206" s="222">
        <f t="shared" si="6"/>
        <v>3.3333333332848269E-2</v>
      </c>
      <c r="G206" s="223">
        <f t="shared" si="7"/>
        <v>3.3333333325572312E-2</v>
      </c>
    </row>
    <row r="207" spans="1:7" hidden="1" x14ac:dyDescent="0.3">
      <c r="A207" s="219">
        <v>20</v>
      </c>
      <c r="B207" s="45">
        <v>5</v>
      </c>
      <c r="C207" s="45">
        <v>2</v>
      </c>
      <c r="D207" s="158">
        <v>45315.375</v>
      </c>
      <c r="E207" s="198">
        <v>45315.408333333333</v>
      </c>
      <c r="F207" s="222">
        <f t="shared" si="6"/>
        <v>3.3333333332848269E-2</v>
      </c>
      <c r="G207" s="223">
        <f t="shared" si="7"/>
        <v>3.3333333325572312E-2</v>
      </c>
    </row>
    <row r="208" spans="1:7" hidden="1" x14ac:dyDescent="0.3">
      <c r="A208" s="219">
        <v>48</v>
      </c>
      <c r="B208" s="45">
        <v>5</v>
      </c>
      <c r="C208" s="45">
        <v>9</v>
      </c>
      <c r="D208" s="158">
        <v>45315.375</v>
      </c>
      <c r="E208" s="198">
        <v>45315.408333333333</v>
      </c>
      <c r="F208" s="222">
        <f t="shared" si="6"/>
        <v>3.3333333332848269E-2</v>
      </c>
      <c r="G208" s="223">
        <f t="shared" si="7"/>
        <v>3.3333333325572312E-2</v>
      </c>
    </row>
    <row r="209" spans="1:7" hidden="1" x14ac:dyDescent="0.3">
      <c r="A209" s="219">
        <v>49</v>
      </c>
      <c r="B209" s="45">
        <v>5</v>
      </c>
      <c r="C209" s="45">
        <v>16</v>
      </c>
      <c r="D209" s="158">
        <v>45315.375</v>
      </c>
      <c r="E209" s="198">
        <v>45315.408333333333</v>
      </c>
      <c r="F209" s="222">
        <f t="shared" si="6"/>
        <v>3.3333333332848269E-2</v>
      </c>
      <c r="G209" s="223">
        <f t="shared" si="7"/>
        <v>3.3333333325572312E-2</v>
      </c>
    </row>
    <row r="210" spans="1:7" hidden="1" x14ac:dyDescent="0.3">
      <c r="A210" s="219">
        <v>30</v>
      </c>
      <c r="B210" s="45">
        <v>5</v>
      </c>
      <c r="C210" s="45">
        <v>90</v>
      </c>
      <c r="D210" s="158">
        <v>45315.583333333336</v>
      </c>
      <c r="E210" s="198">
        <v>45316.409722222219</v>
      </c>
      <c r="F210" s="222">
        <f t="shared" si="6"/>
        <v>0.82638888888322981</v>
      </c>
      <c r="G210" s="223">
        <f t="shared" si="7"/>
        <v>0.23263888887595385</v>
      </c>
    </row>
    <row r="211" spans="1:7" hidden="1" x14ac:dyDescent="0.3">
      <c r="A211" s="219">
        <v>51</v>
      </c>
      <c r="B211" s="45">
        <v>5</v>
      </c>
      <c r="C211" s="45">
        <v>8</v>
      </c>
      <c r="D211" s="158">
        <v>45316.628472222219</v>
      </c>
      <c r="E211" s="198">
        <v>45317.472222222219</v>
      </c>
      <c r="F211" s="222">
        <f t="shared" si="6"/>
        <v>0.84375</v>
      </c>
      <c r="G211" s="223">
        <f t="shared" si="7"/>
        <v>0.25</v>
      </c>
    </row>
    <row r="212" spans="1:7" hidden="1" x14ac:dyDescent="0.3">
      <c r="A212" s="219">
        <v>29</v>
      </c>
      <c r="B212" s="45">
        <v>5</v>
      </c>
      <c r="C212" s="45">
        <v>1</v>
      </c>
      <c r="D212" s="158">
        <v>45316.628472222219</v>
      </c>
      <c r="E212" s="198">
        <v>45317.472222222219</v>
      </c>
      <c r="F212" s="222">
        <f t="shared" si="6"/>
        <v>0.84375</v>
      </c>
      <c r="G212" s="223">
        <f t="shared" si="7"/>
        <v>0.25</v>
      </c>
    </row>
    <row r="213" spans="1:7" hidden="1" x14ac:dyDescent="0.3">
      <c r="A213" s="219">
        <v>37</v>
      </c>
      <c r="B213" s="45">
        <v>5</v>
      </c>
      <c r="C213" s="45">
        <v>14</v>
      </c>
      <c r="D213" s="158">
        <v>45316.628472222219</v>
      </c>
      <c r="E213" s="198">
        <v>45317.472222222219</v>
      </c>
      <c r="F213" s="222">
        <f t="shared" si="6"/>
        <v>0.84375</v>
      </c>
      <c r="G213" s="223">
        <f t="shared" si="7"/>
        <v>0.25</v>
      </c>
    </row>
    <row r="214" spans="1:7" hidden="1" x14ac:dyDescent="0.3">
      <c r="A214" s="219">
        <v>56</v>
      </c>
      <c r="B214" s="45">
        <v>5</v>
      </c>
      <c r="C214" s="45">
        <v>1</v>
      </c>
      <c r="D214" s="158">
        <v>45316.628472222219</v>
      </c>
      <c r="E214" s="198">
        <v>45317.472222222219</v>
      </c>
      <c r="F214" s="222">
        <f t="shared" si="6"/>
        <v>0.84375</v>
      </c>
      <c r="G214" s="223">
        <f t="shared" si="7"/>
        <v>0.25</v>
      </c>
    </row>
    <row r="215" spans="1:7" hidden="1" x14ac:dyDescent="0.3">
      <c r="A215" s="219">
        <v>62</v>
      </c>
      <c r="B215" s="45">
        <v>5</v>
      </c>
      <c r="C215" s="45">
        <v>1028</v>
      </c>
      <c r="D215" s="158">
        <v>45316.628472222219</v>
      </c>
      <c r="E215" s="198">
        <v>45317.472222222219</v>
      </c>
      <c r="F215" s="222">
        <f>IF(D215="","",(NETWORKDAYS.INTL(D215,E215,1,T_JF)*1)-(((D215+1)-D215)-((TRUNC(D215)+1)-D215))-((TRUNC(E215)+1)-E215))</f>
        <v>0.84375</v>
      </c>
      <c r="G215" s="223">
        <f t="shared" si="7"/>
        <v>0.25</v>
      </c>
    </row>
    <row r="216" spans="1:7" hidden="1" x14ac:dyDescent="0.3">
      <c r="A216" s="219">
        <v>64</v>
      </c>
      <c r="B216" s="45">
        <v>5</v>
      </c>
      <c r="C216" s="45">
        <v>468</v>
      </c>
      <c r="D216" s="158">
        <v>45316.628472222219</v>
      </c>
      <c r="E216" s="198">
        <v>45317.472222222219</v>
      </c>
      <c r="F216" s="222">
        <f>IF(D216="","",(NETWORKDAYS.INTL(D216,E216,1,T_JF)*1)-(((D216+1)-D216)-((TRUNC(D216)+1)-D216))-((TRUNC(E216)+1)-E216))</f>
        <v>0.84375</v>
      </c>
      <c r="G216" s="223">
        <f t="shared" si="7"/>
        <v>0.25</v>
      </c>
    </row>
    <row r="217" spans="1:7" hidden="1" x14ac:dyDescent="0.3">
      <c r="A217" s="219">
        <v>66</v>
      </c>
      <c r="B217" s="45">
        <v>5</v>
      </c>
      <c r="C217" s="45">
        <v>67</v>
      </c>
      <c r="D217" s="158">
        <v>45316.628472222219</v>
      </c>
      <c r="E217" s="198">
        <v>45317.472222222219</v>
      </c>
      <c r="F217" s="222">
        <f t="shared" si="6"/>
        <v>0.84375</v>
      </c>
      <c r="G217" s="223">
        <f t="shared" si="7"/>
        <v>0.25</v>
      </c>
    </row>
    <row r="218" spans="1:7" hidden="1" x14ac:dyDescent="0.3">
      <c r="A218" s="219">
        <v>71</v>
      </c>
      <c r="B218" s="45">
        <v>5</v>
      </c>
      <c r="C218" s="45">
        <v>1</v>
      </c>
      <c r="D218" s="158">
        <v>45316.628472222219</v>
      </c>
      <c r="E218" s="198">
        <v>45317.472222222219</v>
      </c>
      <c r="F218" s="222">
        <f t="shared" si="6"/>
        <v>0.84375</v>
      </c>
      <c r="G218" s="223">
        <f t="shared" si="7"/>
        <v>0.25</v>
      </c>
    </row>
    <row r="219" spans="1:7" hidden="1" x14ac:dyDescent="0.3">
      <c r="A219" s="219">
        <v>38</v>
      </c>
      <c r="B219" s="45">
        <v>5</v>
      </c>
      <c r="C219" s="45">
        <v>22</v>
      </c>
      <c r="D219" s="158">
        <v>45316.628472222219</v>
      </c>
      <c r="E219" s="198">
        <v>45317.472222222219</v>
      </c>
      <c r="F219" s="222">
        <f t="shared" si="6"/>
        <v>0.84375</v>
      </c>
      <c r="G219" s="223">
        <f t="shared" si="7"/>
        <v>0.25</v>
      </c>
    </row>
    <row r="220" spans="1:7" hidden="1" x14ac:dyDescent="0.3">
      <c r="A220" s="219">
        <v>50</v>
      </c>
      <c r="B220" s="45">
        <v>5</v>
      </c>
      <c r="C220" s="45">
        <v>37</v>
      </c>
      <c r="D220" s="158">
        <v>45316.628472222219</v>
      </c>
      <c r="E220" s="198">
        <v>45317.472222222219</v>
      </c>
      <c r="F220" s="222">
        <f t="shared" si="6"/>
        <v>0.84375</v>
      </c>
      <c r="G220" s="223">
        <f t="shared" si="7"/>
        <v>0.25</v>
      </c>
    </row>
    <row r="221" spans="1:7" hidden="1" x14ac:dyDescent="0.3">
      <c r="A221" s="219">
        <v>43</v>
      </c>
      <c r="B221" s="45">
        <v>5</v>
      </c>
      <c r="C221" s="45">
        <v>27</v>
      </c>
      <c r="D221" s="158">
        <v>45316.628472222219</v>
      </c>
      <c r="E221" s="198">
        <v>45317.472222222219</v>
      </c>
      <c r="F221" s="222">
        <f t="shared" si="6"/>
        <v>0.84375</v>
      </c>
      <c r="G221" s="223">
        <f t="shared" si="7"/>
        <v>0.25</v>
      </c>
    </row>
    <row r="222" spans="1:7" hidden="1" x14ac:dyDescent="0.3">
      <c r="A222" s="219">
        <v>63</v>
      </c>
      <c r="B222" s="45">
        <v>5</v>
      </c>
      <c r="C222" s="45">
        <v>100</v>
      </c>
      <c r="D222" s="158">
        <v>45317.611111111109</v>
      </c>
      <c r="E222" s="198">
        <v>45320.416666666664</v>
      </c>
      <c r="F222" s="222">
        <f t="shared" si="6"/>
        <v>0.80555555555474712</v>
      </c>
      <c r="G222" s="223">
        <f t="shared" si="7"/>
        <v>0.21180555556202307</v>
      </c>
    </row>
    <row r="223" spans="1:7" hidden="1" x14ac:dyDescent="0.3">
      <c r="A223" s="219">
        <v>65</v>
      </c>
      <c r="B223" s="45">
        <v>5</v>
      </c>
      <c r="C223" s="45">
        <v>559</v>
      </c>
      <c r="D223" s="158">
        <v>45317.611111111109</v>
      </c>
      <c r="E223" s="198">
        <v>45320.416666666664</v>
      </c>
      <c r="F223" s="222">
        <f t="shared" si="6"/>
        <v>0.80555555555474712</v>
      </c>
      <c r="G223" s="223">
        <f t="shared" si="7"/>
        <v>0.21180555556202307</v>
      </c>
    </row>
    <row r="224" spans="1:7" hidden="1" x14ac:dyDescent="0.3">
      <c r="A224" s="219">
        <v>70</v>
      </c>
      <c r="B224" s="45">
        <v>5</v>
      </c>
      <c r="C224" s="45">
        <v>176</v>
      </c>
      <c r="D224" s="158">
        <v>45317.611111111109</v>
      </c>
      <c r="E224" s="198">
        <v>45320.416666666664</v>
      </c>
      <c r="F224" s="222">
        <f t="shared" si="6"/>
        <v>0.80555555555474712</v>
      </c>
      <c r="G224" s="223">
        <f t="shared" si="7"/>
        <v>0.21180555556202307</v>
      </c>
    </row>
    <row r="225" spans="1:7" hidden="1" x14ac:dyDescent="0.3">
      <c r="A225" s="219">
        <v>59</v>
      </c>
      <c r="B225" s="45">
        <v>5</v>
      </c>
      <c r="C225" s="45">
        <v>266</v>
      </c>
      <c r="D225" s="158">
        <v>45317.611111111109</v>
      </c>
      <c r="E225" s="198">
        <v>45320.416666666664</v>
      </c>
      <c r="F225" s="222">
        <f t="shared" si="6"/>
        <v>0.80555555555474712</v>
      </c>
      <c r="G225" s="223">
        <f t="shared" si="7"/>
        <v>0.21180555556202307</v>
      </c>
    </row>
    <row r="226" spans="1:7" hidden="1" x14ac:dyDescent="0.3">
      <c r="A226" s="219">
        <v>60</v>
      </c>
      <c r="B226" s="45">
        <v>5</v>
      </c>
      <c r="C226" s="45">
        <v>289</v>
      </c>
      <c r="D226" s="158">
        <v>45317.611111111109</v>
      </c>
      <c r="E226" s="198">
        <v>45320.416666666664</v>
      </c>
      <c r="F226" s="222">
        <f t="shared" si="6"/>
        <v>0.80555555555474712</v>
      </c>
      <c r="G226" s="223">
        <f t="shared" si="7"/>
        <v>0.21180555556202307</v>
      </c>
    </row>
    <row r="227" spans="1:7" hidden="1" x14ac:dyDescent="0.3">
      <c r="A227" s="219">
        <v>61</v>
      </c>
      <c r="B227" s="45">
        <v>5</v>
      </c>
      <c r="C227" s="45">
        <v>192</v>
      </c>
      <c r="D227" s="158">
        <v>45317.611111111109</v>
      </c>
      <c r="E227" s="198">
        <v>45320.416666666664</v>
      </c>
      <c r="F227" s="222">
        <f t="shared" si="6"/>
        <v>0.80555555555474712</v>
      </c>
      <c r="G227" s="223">
        <f t="shared" si="7"/>
        <v>0.21180555556202307</v>
      </c>
    </row>
    <row r="228" spans="1:7" hidden="1" x14ac:dyDescent="0.3">
      <c r="A228" s="219">
        <v>67</v>
      </c>
      <c r="B228" s="45">
        <v>5</v>
      </c>
      <c r="C228" s="45">
        <v>5</v>
      </c>
      <c r="D228" s="158">
        <v>45317.611111111109</v>
      </c>
      <c r="E228" s="198">
        <v>45320.416666666664</v>
      </c>
      <c r="F228" s="222">
        <f t="shared" si="6"/>
        <v>0.80555555555474712</v>
      </c>
      <c r="G228" s="223">
        <f t="shared" si="7"/>
        <v>0.21180555556202307</v>
      </c>
    </row>
    <row r="229" spans="1:7" hidden="1" x14ac:dyDescent="0.3">
      <c r="A229" s="219">
        <v>68</v>
      </c>
      <c r="B229" s="45">
        <v>5</v>
      </c>
      <c r="C229" s="45">
        <v>13</v>
      </c>
      <c r="D229" s="158">
        <v>45317.611111111109</v>
      </c>
      <c r="E229" s="198">
        <v>45320.416666666664</v>
      </c>
      <c r="F229" s="222">
        <f t="shared" si="6"/>
        <v>0.80555555555474712</v>
      </c>
      <c r="G229" s="223">
        <f t="shared" si="7"/>
        <v>0.21180555556202307</v>
      </c>
    </row>
    <row r="230" spans="1:7" hidden="1" x14ac:dyDescent="0.3">
      <c r="A230" s="219">
        <v>52</v>
      </c>
      <c r="B230" s="45">
        <v>5</v>
      </c>
      <c r="C230" s="45">
        <v>162</v>
      </c>
      <c r="D230" s="158">
        <v>45317.611111111109</v>
      </c>
      <c r="E230" s="198">
        <v>45320.416666666664</v>
      </c>
      <c r="F230" s="222">
        <f t="shared" si="6"/>
        <v>0.80555555555474712</v>
      </c>
      <c r="G230" s="223">
        <f t="shared" si="7"/>
        <v>0.21180555556202307</v>
      </c>
    </row>
    <row r="231" spans="1:7" hidden="1" x14ac:dyDescent="0.3">
      <c r="A231" s="219">
        <v>40</v>
      </c>
      <c r="B231" s="45">
        <v>5</v>
      </c>
      <c r="C231" s="45">
        <v>8</v>
      </c>
      <c r="D231" s="158">
        <v>45320.597222222219</v>
      </c>
      <c r="E231" s="198">
        <v>45321.427777777775</v>
      </c>
      <c r="F231" s="222">
        <f t="shared" si="6"/>
        <v>0.83055555555620231</v>
      </c>
      <c r="G231" s="223">
        <f t="shared" si="7"/>
        <v>0.23680555555620231</v>
      </c>
    </row>
    <row r="232" spans="1:7" hidden="1" x14ac:dyDescent="0.3">
      <c r="A232" s="219">
        <v>58</v>
      </c>
      <c r="B232" s="45">
        <v>5</v>
      </c>
      <c r="C232" s="45">
        <v>1</v>
      </c>
      <c r="D232" s="158">
        <v>45320.597222222219</v>
      </c>
      <c r="E232" s="198">
        <v>45321.427777777775</v>
      </c>
      <c r="F232" s="222">
        <f t="shared" si="6"/>
        <v>0.83055555555620231</v>
      </c>
      <c r="G232" s="223">
        <f t="shared" si="7"/>
        <v>0.23680555555620231</v>
      </c>
    </row>
    <row r="233" spans="1:7" hidden="1" x14ac:dyDescent="0.3">
      <c r="A233" s="219">
        <v>75</v>
      </c>
      <c r="B233" s="45">
        <v>5</v>
      </c>
      <c r="C233" s="45">
        <v>878</v>
      </c>
      <c r="D233" s="158">
        <v>45320.597222222219</v>
      </c>
      <c r="E233" s="198">
        <v>45321.427777777775</v>
      </c>
      <c r="F233" s="222">
        <f t="shared" si="6"/>
        <v>0.83055555555620231</v>
      </c>
      <c r="G233" s="223">
        <f t="shared" si="7"/>
        <v>0.23680555555620231</v>
      </c>
    </row>
    <row r="234" spans="1:7" hidden="1" x14ac:dyDescent="0.3">
      <c r="A234" s="219">
        <v>76</v>
      </c>
      <c r="B234" s="45">
        <v>5</v>
      </c>
      <c r="C234" s="45">
        <v>709</v>
      </c>
      <c r="D234" s="158">
        <v>45320.597222222219</v>
      </c>
      <c r="E234" s="198">
        <v>45321.427777777775</v>
      </c>
      <c r="F234" s="222">
        <f t="shared" si="6"/>
        <v>0.83055555555620231</v>
      </c>
      <c r="G234" s="223">
        <f t="shared" si="7"/>
        <v>0.23680555555620231</v>
      </c>
    </row>
    <row r="235" spans="1:7" hidden="1" x14ac:dyDescent="0.3">
      <c r="A235" s="219">
        <v>77</v>
      </c>
      <c r="B235" s="45">
        <v>5</v>
      </c>
      <c r="C235" s="45">
        <v>150</v>
      </c>
      <c r="D235" s="158">
        <v>45320.597222222219</v>
      </c>
      <c r="E235" s="198">
        <v>45321.427777777775</v>
      </c>
      <c r="F235" s="222">
        <f t="shared" si="6"/>
        <v>0.83055555555620231</v>
      </c>
      <c r="G235" s="223">
        <f t="shared" si="7"/>
        <v>0.23680555555620231</v>
      </c>
    </row>
    <row r="236" spans="1:7" hidden="1" x14ac:dyDescent="0.3">
      <c r="A236" s="219">
        <v>78</v>
      </c>
      <c r="B236" s="45">
        <v>5</v>
      </c>
      <c r="C236" s="45">
        <v>26</v>
      </c>
      <c r="D236" s="158">
        <v>45320.597222222219</v>
      </c>
      <c r="E236" s="198">
        <v>45321.427777777775</v>
      </c>
      <c r="F236" s="222">
        <f t="shared" si="6"/>
        <v>0.83055555555620231</v>
      </c>
      <c r="G236" s="223">
        <f t="shared" si="7"/>
        <v>0.23680555555620231</v>
      </c>
    </row>
    <row r="237" spans="1:7" hidden="1" x14ac:dyDescent="0.3">
      <c r="A237" s="219">
        <v>79</v>
      </c>
      <c r="B237" s="45">
        <v>5</v>
      </c>
      <c r="C237" s="45">
        <v>2</v>
      </c>
      <c r="D237" s="158">
        <v>45320.597222222219</v>
      </c>
      <c r="E237" s="198">
        <v>45321.427777777775</v>
      </c>
      <c r="F237" s="222">
        <f t="shared" si="6"/>
        <v>0.83055555555620231</v>
      </c>
      <c r="G237" s="223">
        <f t="shared" si="7"/>
        <v>0.23680555555620231</v>
      </c>
    </row>
    <row r="238" spans="1:7" hidden="1" x14ac:dyDescent="0.3">
      <c r="A238" s="219">
        <v>80</v>
      </c>
      <c r="B238" s="45">
        <v>5</v>
      </c>
      <c r="C238" s="45">
        <v>6</v>
      </c>
      <c r="D238" s="158">
        <v>45320.597222222219</v>
      </c>
      <c r="E238" s="198">
        <v>45321.427777777775</v>
      </c>
      <c r="F238" s="222">
        <f t="shared" si="6"/>
        <v>0.83055555555620231</v>
      </c>
      <c r="G238" s="223">
        <f t="shared" si="7"/>
        <v>0.23680555555620231</v>
      </c>
    </row>
    <row r="239" spans="1:7" hidden="1" x14ac:dyDescent="0.3">
      <c r="A239" s="219">
        <v>82</v>
      </c>
      <c r="B239" s="45">
        <v>5</v>
      </c>
      <c r="C239" s="45">
        <v>2</v>
      </c>
      <c r="D239" s="158">
        <v>45320.597222222219</v>
      </c>
      <c r="E239" s="198">
        <v>45321.427777777775</v>
      </c>
      <c r="F239" s="222">
        <f t="shared" si="6"/>
        <v>0.83055555555620231</v>
      </c>
      <c r="G239" s="223">
        <f t="shared" si="7"/>
        <v>0.23680555555620231</v>
      </c>
    </row>
    <row r="240" spans="1:7" hidden="1" x14ac:dyDescent="0.3">
      <c r="A240" s="219">
        <v>85</v>
      </c>
      <c r="B240" s="45">
        <v>5</v>
      </c>
      <c r="C240" s="45">
        <v>4</v>
      </c>
      <c r="D240" s="158">
        <v>45320.597222222219</v>
      </c>
      <c r="E240" s="198">
        <v>45321.427777777775</v>
      </c>
      <c r="F240" s="222">
        <f t="shared" si="6"/>
        <v>0.83055555555620231</v>
      </c>
      <c r="G240" s="223">
        <f t="shared" si="7"/>
        <v>0.23680555555620231</v>
      </c>
    </row>
    <row r="241" spans="1:7" hidden="1" x14ac:dyDescent="0.3">
      <c r="A241" s="219">
        <v>73</v>
      </c>
      <c r="B241" s="45">
        <v>5</v>
      </c>
      <c r="C241" s="45">
        <v>44</v>
      </c>
      <c r="D241" s="158">
        <v>45320.597222222219</v>
      </c>
      <c r="E241" s="198">
        <v>45321.427777777775</v>
      </c>
      <c r="F241" s="222">
        <f t="shared" si="6"/>
        <v>0.83055555555620231</v>
      </c>
      <c r="G241" s="223">
        <f t="shared" si="7"/>
        <v>0.23680555555620231</v>
      </c>
    </row>
    <row r="242" spans="1:7" hidden="1" x14ac:dyDescent="0.3">
      <c r="A242" s="219">
        <v>84</v>
      </c>
      <c r="B242" s="45">
        <v>5</v>
      </c>
      <c r="C242" s="45">
        <v>35</v>
      </c>
      <c r="D242" s="158">
        <v>45320.597222222219</v>
      </c>
      <c r="E242" s="198">
        <v>45321.427777777775</v>
      </c>
      <c r="F242" s="222">
        <f t="shared" si="6"/>
        <v>0.83055555555620231</v>
      </c>
      <c r="G242" s="223">
        <f t="shared" si="7"/>
        <v>0.23680555555620231</v>
      </c>
    </row>
    <row r="243" spans="1:7" hidden="1" x14ac:dyDescent="0.3">
      <c r="A243" s="219">
        <v>83</v>
      </c>
      <c r="B243" s="45">
        <v>5</v>
      </c>
      <c r="C243" s="45">
        <v>930</v>
      </c>
      <c r="D243" s="158">
        <v>45322.388888888891</v>
      </c>
      <c r="E243" s="198">
        <v>45323.736805555556</v>
      </c>
      <c r="F243" s="222">
        <f t="shared" si="6"/>
        <v>1.3479166666656965</v>
      </c>
      <c r="G243" s="223">
        <f t="shared" si="7"/>
        <v>-0.24583333333430346</v>
      </c>
    </row>
    <row r="244" spans="1:7" hidden="1" x14ac:dyDescent="0.3">
      <c r="A244" s="219">
        <v>57</v>
      </c>
      <c r="B244" s="45">
        <v>5</v>
      </c>
      <c r="C244" s="45">
        <v>3</v>
      </c>
      <c r="D244" s="158">
        <v>45322.388888888891</v>
      </c>
      <c r="E244" s="198">
        <v>45323.736805555556</v>
      </c>
      <c r="F244" s="222">
        <f t="shared" si="6"/>
        <v>1.3479166666656965</v>
      </c>
      <c r="G244" s="223">
        <f t="shared" si="7"/>
        <v>-0.24583333333430346</v>
      </c>
    </row>
    <row r="245" spans="1:7" hidden="1" x14ac:dyDescent="0.3">
      <c r="A245" s="219">
        <v>86</v>
      </c>
      <c r="B245" s="45">
        <v>5</v>
      </c>
      <c r="C245" s="45">
        <v>1114</v>
      </c>
      <c r="D245" s="158">
        <v>45322.388888888891</v>
      </c>
      <c r="E245" s="198">
        <v>45323.736805555556</v>
      </c>
      <c r="F245" s="222">
        <f t="shared" si="6"/>
        <v>1.3479166666656965</v>
      </c>
      <c r="G245" s="224">
        <f t="shared" si="7"/>
        <v>-0.24583333333430346</v>
      </c>
    </row>
    <row r="246" spans="1:7" hidden="1" x14ac:dyDescent="0.3">
      <c r="A246" s="219">
        <v>87</v>
      </c>
      <c r="B246" s="45">
        <v>5</v>
      </c>
      <c r="C246" s="45">
        <v>63</v>
      </c>
      <c r="D246" s="158">
        <v>45322.388888888891</v>
      </c>
      <c r="E246" s="198">
        <v>45323.736805555556</v>
      </c>
      <c r="F246" s="222">
        <f t="shared" si="6"/>
        <v>1.3479166666656965</v>
      </c>
      <c r="G246" s="223">
        <f t="shared" si="7"/>
        <v>-0.24583333333430346</v>
      </c>
    </row>
    <row r="247" spans="1:7" hidden="1" x14ac:dyDescent="0.3">
      <c r="A247" s="219">
        <v>88</v>
      </c>
      <c r="B247" s="45">
        <v>5</v>
      </c>
      <c r="C247" s="45">
        <v>1</v>
      </c>
      <c r="D247" s="158">
        <v>45322.388888888891</v>
      </c>
      <c r="E247" s="198">
        <v>45323.736805555556</v>
      </c>
      <c r="F247" s="222">
        <f t="shared" si="6"/>
        <v>1.3479166666656965</v>
      </c>
      <c r="G247" s="223">
        <f t="shared" si="7"/>
        <v>-0.24583333333430346</v>
      </c>
    </row>
    <row r="248" spans="1:7" hidden="1" x14ac:dyDescent="0.3">
      <c r="A248" s="219">
        <v>89</v>
      </c>
      <c r="B248" s="45">
        <v>5</v>
      </c>
      <c r="C248" s="45">
        <v>3</v>
      </c>
      <c r="D248" s="158">
        <v>45322.388888888891</v>
      </c>
      <c r="E248" s="198">
        <v>45323.736805555556</v>
      </c>
      <c r="F248" s="222">
        <f t="shared" si="6"/>
        <v>1.3479166666656965</v>
      </c>
      <c r="G248" s="223">
        <f t="shared" si="7"/>
        <v>-0.24583333333430346</v>
      </c>
    </row>
    <row r="249" spans="1:7" hidden="1" x14ac:dyDescent="0.3">
      <c r="A249" s="219">
        <v>74</v>
      </c>
      <c r="B249" s="45">
        <v>5</v>
      </c>
      <c r="C249" s="45">
        <v>122</v>
      </c>
      <c r="D249" s="158">
        <v>45322.597222222219</v>
      </c>
      <c r="E249" s="198">
        <v>45323.736805555556</v>
      </c>
      <c r="F249" s="222">
        <f t="shared" si="6"/>
        <v>1.1395833333372138</v>
      </c>
      <c r="G249" s="223">
        <f t="shared" si="7"/>
        <v>-0.45416666666278616</v>
      </c>
    </row>
    <row r="250" spans="1:7" hidden="1" x14ac:dyDescent="0.3">
      <c r="A250" s="219">
        <v>81</v>
      </c>
      <c r="B250" s="45">
        <v>5</v>
      </c>
      <c r="C250" s="45">
        <v>8</v>
      </c>
      <c r="D250" s="158">
        <v>45322.597222222219</v>
      </c>
      <c r="E250" s="198">
        <v>45323.736805555556</v>
      </c>
      <c r="F250" s="222">
        <f t="shared" si="6"/>
        <v>1.1395833333372138</v>
      </c>
      <c r="G250" s="223">
        <f t="shared" si="7"/>
        <v>-0.45416666666278616</v>
      </c>
    </row>
    <row r="251" spans="1:7" hidden="1" x14ac:dyDescent="0.3">
      <c r="A251" s="219">
        <v>91</v>
      </c>
      <c r="B251" s="45">
        <v>5</v>
      </c>
      <c r="C251" s="45">
        <v>1</v>
      </c>
      <c r="D251" s="158">
        <v>45322.597222222219</v>
      </c>
      <c r="E251" s="198">
        <v>45323.736805555556</v>
      </c>
      <c r="F251" s="222">
        <f t="shared" si="6"/>
        <v>1.1395833333372138</v>
      </c>
      <c r="G251" s="223">
        <f>IF(NETWORKDAYS.INTL(D251,E251,1)-1&lt;=1,
MOD(E251-INT(E251)-D251-INT(D251),1)-(NETWORKDAYS.INTL(INT(D251),INT(E251),1)-1)*0.59375,
(NETWORKDAYS.INTL(INT(D251),INT(E251),1)-1)*0.40625+MOD(E251-INT(E251)-D251-INT(D251),1))</f>
        <v>-0.45416666666278616</v>
      </c>
    </row>
    <row r="252" spans="1:7" hidden="1" x14ac:dyDescent="0.3">
      <c r="A252" s="219">
        <v>90</v>
      </c>
      <c r="B252" s="45">
        <v>6</v>
      </c>
      <c r="C252" s="45">
        <v>23</v>
      </c>
      <c r="D252" s="158">
        <v>45327.395833333336</v>
      </c>
      <c r="E252" s="198">
        <v>45327.47152777778</v>
      </c>
      <c r="F252" s="222">
        <f t="shared" si="6"/>
        <v>7.5694444443797693E-2</v>
      </c>
      <c r="G252" s="223">
        <f t="shared" si="7"/>
        <v>7.5694444443797693E-2</v>
      </c>
    </row>
    <row r="253" spans="1:7" hidden="1" x14ac:dyDescent="0.3">
      <c r="A253" s="219">
        <v>92</v>
      </c>
      <c r="B253" s="45">
        <v>6</v>
      </c>
      <c r="C253" s="45">
        <v>1</v>
      </c>
      <c r="D253" s="158">
        <v>45327.395833333336</v>
      </c>
      <c r="E253" s="198">
        <v>45327.47152777778</v>
      </c>
      <c r="F253" s="222">
        <f t="shared" si="6"/>
        <v>7.5694444443797693E-2</v>
      </c>
      <c r="G253" s="223">
        <f t="shared" si="7"/>
        <v>7.5694444443797693E-2</v>
      </c>
    </row>
    <row r="254" spans="1:7" hidden="1" x14ac:dyDescent="0.3">
      <c r="A254" s="219">
        <v>94</v>
      </c>
      <c r="B254" s="45">
        <v>6</v>
      </c>
      <c r="C254" s="45">
        <v>52</v>
      </c>
      <c r="D254" s="158">
        <v>45327.395833333336</v>
      </c>
      <c r="E254" s="198">
        <v>45327.47152777778</v>
      </c>
      <c r="F254" s="222">
        <f t="shared" si="6"/>
        <v>7.5694444443797693E-2</v>
      </c>
      <c r="G254" s="223">
        <f t="shared" si="7"/>
        <v>7.5694444443797693E-2</v>
      </c>
    </row>
    <row r="255" spans="1:7" hidden="1" x14ac:dyDescent="0.3">
      <c r="A255" s="219">
        <v>103</v>
      </c>
      <c r="B255" s="45">
        <v>6</v>
      </c>
      <c r="C255" s="45">
        <v>985</v>
      </c>
      <c r="D255" s="158">
        <v>45327.395833333336</v>
      </c>
      <c r="E255" s="198">
        <v>45327.47152777778</v>
      </c>
      <c r="F255" s="222">
        <f t="shared" si="6"/>
        <v>7.5694444443797693E-2</v>
      </c>
      <c r="G255" s="223">
        <f t="shared" si="7"/>
        <v>7.5694444443797693E-2</v>
      </c>
    </row>
    <row r="256" spans="1:7" hidden="1" x14ac:dyDescent="0.3">
      <c r="A256" s="219">
        <v>104</v>
      </c>
      <c r="B256" s="45">
        <v>6</v>
      </c>
      <c r="C256" s="45">
        <v>34</v>
      </c>
      <c r="D256" s="158">
        <v>45327.395833333336</v>
      </c>
      <c r="E256" s="198">
        <v>45327.47152777778</v>
      </c>
      <c r="F256" s="222">
        <f t="shared" si="6"/>
        <v>7.5694444443797693E-2</v>
      </c>
      <c r="G256" s="223">
        <f t="shared" si="7"/>
        <v>7.5694444443797693E-2</v>
      </c>
    </row>
    <row r="257" spans="1:7" hidden="1" x14ac:dyDescent="0.3">
      <c r="A257" s="219">
        <v>105</v>
      </c>
      <c r="B257" s="45">
        <v>6</v>
      </c>
      <c r="C257" s="45">
        <v>15</v>
      </c>
      <c r="D257" s="158">
        <v>45327.395833333336</v>
      </c>
      <c r="E257" s="198">
        <v>45327.47152777778</v>
      </c>
      <c r="F257" s="222">
        <f t="shared" si="6"/>
        <v>7.5694444443797693E-2</v>
      </c>
      <c r="G257" s="223">
        <f t="shared" si="7"/>
        <v>7.5694444443797693E-2</v>
      </c>
    </row>
    <row r="258" spans="1:7" hidden="1" x14ac:dyDescent="0.3">
      <c r="A258" s="219">
        <v>110</v>
      </c>
      <c r="B258" s="45">
        <v>6</v>
      </c>
      <c r="C258" s="45">
        <v>2</v>
      </c>
      <c r="D258" s="158">
        <v>45327.395833333336</v>
      </c>
      <c r="E258" s="198">
        <v>45327.47152777778</v>
      </c>
      <c r="F258" s="222">
        <f t="shared" ref="F258:F309" si="8">IF(D258="","",(NETWORKDAYS.INTL(D258,E258,1,T_JF)*1)-(((D258+1)-D258)-((TRUNC(D258)+1)-D258))-((TRUNC(E258)+1)-E258))</f>
        <v>7.5694444443797693E-2</v>
      </c>
      <c r="G258" s="223">
        <f t="shared" si="7"/>
        <v>7.5694444443797693E-2</v>
      </c>
    </row>
    <row r="259" spans="1:7" hidden="1" x14ac:dyDescent="0.3">
      <c r="A259" s="219">
        <v>96</v>
      </c>
      <c r="B259" s="45">
        <v>6</v>
      </c>
      <c r="C259" s="45">
        <v>168</v>
      </c>
      <c r="D259" s="158">
        <v>45327.395833333336</v>
      </c>
      <c r="E259" s="198">
        <v>45328.422222222223</v>
      </c>
      <c r="F259" s="222">
        <f t="shared" si="8"/>
        <v>1.0263888888875954</v>
      </c>
      <c r="G259" s="223">
        <f t="shared" ref="G259:G273" si="9">IF(NETWORKDAYS.INTL(D259,E259,1)-1&lt;=1,
MOD(E259-INT(E259)-D259-INT(D259),1)-(NETWORKDAYS.INTL(INT(D259),INT(E259),1)-1)*0.59375,
(NETWORKDAYS.INTL(INT(D259),INT(E259),1)-1)*0.40625+MOD(E259-INT(E259)-D259-INT(D259),1))</f>
        <v>-0.56736111111240461</v>
      </c>
    </row>
    <row r="260" spans="1:7" hidden="1" x14ac:dyDescent="0.3">
      <c r="A260" s="219">
        <v>102</v>
      </c>
      <c r="B260" s="45">
        <v>6</v>
      </c>
      <c r="C260" s="45">
        <v>972</v>
      </c>
      <c r="D260" s="158">
        <v>45330.354166666664</v>
      </c>
      <c r="E260" s="198">
        <v>45330.432638888888</v>
      </c>
      <c r="F260" s="222">
        <f t="shared" si="8"/>
        <v>7.8472222223354038E-2</v>
      </c>
      <c r="G260" s="223">
        <f t="shared" si="9"/>
        <v>7.8472222230629995E-2</v>
      </c>
    </row>
    <row r="261" spans="1:7" hidden="1" x14ac:dyDescent="0.3">
      <c r="A261" s="219">
        <v>93</v>
      </c>
      <c r="B261" s="45">
        <v>6</v>
      </c>
      <c r="C261" s="45">
        <v>3</v>
      </c>
      <c r="D261" s="158">
        <v>45327.395833333336</v>
      </c>
      <c r="E261" s="198">
        <v>45327.47152777778</v>
      </c>
      <c r="F261" s="222">
        <f t="shared" si="8"/>
        <v>7.5694444443797693E-2</v>
      </c>
      <c r="G261" s="223">
        <f t="shared" si="9"/>
        <v>7.5694444443797693E-2</v>
      </c>
    </row>
    <row r="262" spans="1:7" hidden="1" x14ac:dyDescent="0.3">
      <c r="A262" s="219">
        <v>107</v>
      </c>
      <c r="B262" s="45">
        <v>6</v>
      </c>
      <c r="C262" s="45">
        <v>61</v>
      </c>
      <c r="D262" s="158">
        <v>45327.395833333336</v>
      </c>
      <c r="E262" s="198">
        <v>45327.47152777778</v>
      </c>
      <c r="F262" s="222">
        <f t="shared" si="8"/>
        <v>7.5694444443797693E-2</v>
      </c>
      <c r="G262" s="223">
        <f t="shared" si="9"/>
        <v>7.5694444443797693E-2</v>
      </c>
    </row>
    <row r="263" spans="1:7" hidden="1" x14ac:dyDescent="0.3">
      <c r="A263" s="219">
        <v>106</v>
      </c>
      <c r="B263" s="45">
        <v>6</v>
      </c>
      <c r="C263" s="45">
        <v>1</v>
      </c>
      <c r="D263" s="158">
        <v>45327.395833333336</v>
      </c>
      <c r="E263" s="198">
        <v>45327.47152777778</v>
      </c>
      <c r="F263" s="222">
        <f t="shared" si="8"/>
        <v>7.5694444443797693E-2</v>
      </c>
      <c r="G263" s="223">
        <f t="shared" si="9"/>
        <v>7.5694444443797693E-2</v>
      </c>
    </row>
    <row r="264" spans="1:7" hidden="1" x14ac:dyDescent="0.3">
      <c r="A264" s="219">
        <v>97</v>
      </c>
      <c r="B264" s="45">
        <v>6</v>
      </c>
      <c r="C264" s="45">
        <v>30</v>
      </c>
      <c r="D264" s="158">
        <v>45327.395833333336</v>
      </c>
      <c r="E264" s="198">
        <v>45327.47152777778</v>
      </c>
      <c r="F264" s="222">
        <f t="shared" si="8"/>
        <v>7.5694444443797693E-2</v>
      </c>
      <c r="G264" s="223">
        <f t="shared" si="9"/>
        <v>7.5694444443797693E-2</v>
      </c>
    </row>
    <row r="265" spans="1:7" hidden="1" x14ac:dyDescent="0.3">
      <c r="A265" s="219">
        <v>95</v>
      </c>
      <c r="B265" s="45">
        <v>6</v>
      </c>
      <c r="C265" s="45">
        <v>6</v>
      </c>
      <c r="D265" s="158">
        <v>45327.395833333336</v>
      </c>
      <c r="E265" s="198">
        <v>45327.47152777778</v>
      </c>
      <c r="F265" s="222">
        <f t="shared" si="8"/>
        <v>7.5694444443797693E-2</v>
      </c>
      <c r="G265" s="223">
        <f t="shared" si="9"/>
        <v>7.5694444443797693E-2</v>
      </c>
    </row>
    <row r="266" spans="1:7" hidden="1" x14ac:dyDescent="0.3">
      <c r="A266" s="219">
        <v>98</v>
      </c>
      <c r="B266" s="45">
        <v>6</v>
      </c>
      <c r="C266" s="45">
        <v>1</v>
      </c>
      <c r="D266" s="158">
        <v>45327.395833333336</v>
      </c>
      <c r="E266" s="198">
        <v>45327.47152777778</v>
      </c>
      <c r="F266" s="222">
        <f t="shared" si="8"/>
        <v>7.5694444443797693E-2</v>
      </c>
      <c r="G266" s="223">
        <f t="shared" si="9"/>
        <v>7.5694444443797693E-2</v>
      </c>
    </row>
    <row r="267" spans="1:7" hidden="1" x14ac:dyDescent="0.3">
      <c r="A267" s="219">
        <v>116</v>
      </c>
      <c r="B267" s="45">
        <v>6</v>
      </c>
      <c r="C267" s="45">
        <v>807</v>
      </c>
      <c r="D267" s="158">
        <v>45327.395833333336</v>
      </c>
      <c r="E267" s="198">
        <v>45327.47152777778</v>
      </c>
      <c r="F267" s="222">
        <f t="shared" si="8"/>
        <v>7.5694444443797693E-2</v>
      </c>
      <c r="G267" s="223">
        <f t="shared" si="9"/>
        <v>7.5694444443797693E-2</v>
      </c>
    </row>
    <row r="268" spans="1:7" hidden="1" x14ac:dyDescent="0.3">
      <c r="A268" s="219">
        <v>117</v>
      </c>
      <c r="B268" s="45">
        <v>6</v>
      </c>
      <c r="C268" s="45">
        <v>63</v>
      </c>
      <c r="D268" s="158">
        <v>45327.395833333336</v>
      </c>
      <c r="E268" s="198">
        <v>45327.47152777778</v>
      </c>
      <c r="F268" s="222">
        <f t="shared" si="8"/>
        <v>7.5694444443797693E-2</v>
      </c>
      <c r="G268" s="223">
        <f t="shared" si="9"/>
        <v>7.5694444443797693E-2</v>
      </c>
    </row>
    <row r="269" spans="1:7" hidden="1" x14ac:dyDescent="0.3">
      <c r="A269" s="219">
        <v>118</v>
      </c>
      <c r="B269" s="45">
        <v>6</v>
      </c>
      <c r="C269" s="45">
        <v>1</v>
      </c>
      <c r="D269" s="158">
        <v>45327.395833333336</v>
      </c>
      <c r="E269" s="198">
        <v>45327.47152777778</v>
      </c>
      <c r="F269" s="222">
        <f t="shared" si="8"/>
        <v>7.5694444443797693E-2</v>
      </c>
      <c r="G269" s="223">
        <f t="shared" si="9"/>
        <v>7.5694444443797693E-2</v>
      </c>
    </row>
    <row r="270" spans="1:7" hidden="1" x14ac:dyDescent="0.3">
      <c r="A270" s="219">
        <v>119</v>
      </c>
      <c r="B270" s="45">
        <v>6</v>
      </c>
      <c r="C270" s="45">
        <v>4</v>
      </c>
      <c r="D270" s="158">
        <v>45327.395833333336</v>
      </c>
      <c r="E270" s="198">
        <v>45327.47152777778</v>
      </c>
      <c r="F270" s="222">
        <f t="shared" si="8"/>
        <v>7.5694444443797693E-2</v>
      </c>
      <c r="G270" s="223">
        <f t="shared" si="9"/>
        <v>7.5694444443797693E-2</v>
      </c>
    </row>
    <row r="271" spans="1:7" hidden="1" x14ac:dyDescent="0.3">
      <c r="A271" s="219">
        <v>100</v>
      </c>
      <c r="B271" s="45">
        <v>6</v>
      </c>
      <c r="C271" s="45">
        <v>4</v>
      </c>
      <c r="D271" s="158">
        <v>45327.395833333336</v>
      </c>
      <c r="E271" s="198">
        <v>45327.47152777778</v>
      </c>
      <c r="F271" s="222">
        <f t="shared" si="8"/>
        <v>7.5694444443797693E-2</v>
      </c>
      <c r="G271" s="223">
        <f t="shared" si="9"/>
        <v>7.5694444443797693E-2</v>
      </c>
    </row>
    <row r="272" spans="1:7" hidden="1" x14ac:dyDescent="0.3">
      <c r="A272" s="219">
        <v>123</v>
      </c>
      <c r="B272" s="45">
        <v>6</v>
      </c>
      <c r="C272" s="45">
        <v>503</v>
      </c>
      <c r="D272" s="158">
        <v>45327.635416666664</v>
      </c>
      <c r="E272" s="198">
        <v>45329.434027777781</v>
      </c>
      <c r="F272" s="222">
        <f t="shared" si="8"/>
        <v>1.7986111111167702</v>
      </c>
      <c r="G272" s="223">
        <f t="shared" si="9"/>
        <v>1.6111111111240461</v>
      </c>
    </row>
    <row r="273" spans="1:7" hidden="1" x14ac:dyDescent="0.3">
      <c r="A273" s="219">
        <v>124</v>
      </c>
      <c r="B273" s="45">
        <v>6</v>
      </c>
      <c r="C273" s="45">
        <v>335</v>
      </c>
      <c r="D273" s="158">
        <v>45327.635416666664</v>
      </c>
      <c r="E273" s="198">
        <v>45329.434027777781</v>
      </c>
      <c r="F273" s="222">
        <f t="shared" si="8"/>
        <v>1.7986111111167702</v>
      </c>
      <c r="G273" s="223">
        <f t="shared" si="9"/>
        <v>1.6111111111240461</v>
      </c>
    </row>
    <row r="274" spans="1:7" hidden="1" x14ac:dyDescent="0.3">
      <c r="A274" s="219">
        <v>125</v>
      </c>
      <c r="B274" s="45">
        <v>6</v>
      </c>
      <c r="C274" s="45">
        <v>9</v>
      </c>
      <c r="D274" s="158">
        <v>45327.635416666664</v>
      </c>
      <c r="E274" s="198">
        <v>45329.434027777781</v>
      </c>
      <c r="F274" s="222">
        <f t="shared" si="8"/>
        <v>1.7986111111167702</v>
      </c>
      <c r="G274" s="223">
        <f>IF(NETWORKDAYS.INTL(D274,E274,1)-1&lt;=1,
MOD(E274-INT(E274)-D274-INT(D274),1)-(NETWORKDAYS.INTL(INT(D274),INT(E274),1)-1)*0.59375,
(NETWORKDAYS.INTL(INT(D274),INT(E274),1)-1)*0.40625+MOD(E274-INT(E274)-D274-INT(D274),1))</f>
        <v>1.6111111111240461</v>
      </c>
    </row>
    <row r="275" spans="1:7" hidden="1" x14ac:dyDescent="0.3">
      <c r="A275" s="219">
        <v>126</v>
      </c>
      <c r="B275" s="45">
        <v>6</v>
      </c>
      <c r="C275" s="45">
        <v>2</v>
      </c>
      <c r="D275" s="158">
        <v>45327.635416666664</v>
      </c>
      <c r="E275" s="198">
        <v>45329.434027777781</v>
      </c>
      <c r="F275" s="222">
        <f t="shared" si="8"/>
        <v>1.7986111111167702</v>
      </c>
      <c r="G275" s="223">
        <f t="shared" ref="G275:G338" si="10">IF(NETWORKDAYS.INTL(D275,E275,1)-1&lt;=1,
MOD(E275-INT(E275)-D275-INT(D275),1)-(NETWORKDAYS.INTL(INT(D275),INT(E275),1)-1)*0.59375,
(NETWORKDAYS.INTL(INT(D275),INT(E275),1)-1)*0.40625+MOD(E275-INT(E275)-D275-INT(D275),1))</f>
        <v>1.6111111111240461</v>
      </c>
    </row>
    <row r="276" spans="1:7" hidden="1" x14ac:dyDescent="0.3">
      <c r="A276" s="219">
        <v>127</v>
      </c>
      <c r="B276" s="45">
        <v>6</v>
      </c>
      <c r="C276" s="45">
        <v>2</v>
      </c>
      <c r="D276" s="158">
        <v>45327.635416666664</v>
      </c>
      <c r="E276" s="198">
        <v>45329.434027777781</v>
      </c>
      <c r="F276" s="222">
        <f t="shared" si="8"/>
        <v>1.7986111111167702</v>
      </c>
      <c r="G276" s="223">
        <f t="shared" si="10"/>
        <v>1.6111111111240461</v>
      </c>
    </row>
    <row r="277" spans="1:7" hidden="1" x14ac:dyDescent="0.3">
      <c r="A277" s="219">
        <v>128</v>
      </c>
      <c r="B277" s="45">
        <v>6</v>
      </c>
      <c r="C277" s="45">
        <v>1</v>
      </c>
      <c r="D277" s="158">
        <v>45327.635416666664</v>
      </c>
      <c r="E277" s="198">
        <v>45329.434027777781</v>
      </c>
      <c r="F277" s="222">
        <f t="shared" si="8"/>
        <v>1.7986111111167702</v>
      </c>
      <c r="G277" s="223">
        <f t="shared" si="10"/>
        <v>1.6111111111240461</v>
      </c>
    </row>
    <row r="278" spans="1:7" hidden="1" x14ac:dyDescent="0.3">
      <c r="A278" s="219">
        <v>129</v>
      </c>
      <c r="B278" s="45">
        <v>6</v>
      </c>
      <c r="C278" s="45">
        <v>1</v>
      </c>
      <c r="D278" s="158">
        <v>45327.635416666664</v>
      </c>
      <c r="E278" s="198">
        <v>45336.450694444444</v>
      </c>
      <c r="F278" s="222">
        <f t="shared" si="8"/>
        <v>6.8152777777795563</v>
      </c>
      <c r="G278" s="223">
        <f t="shared" si="10"/>
        <v>3.6590277777868323</v>
      </c>
    </row>
    <row r="279" spans="1:7" hidden="1" x14ac:dyDescent="0.3">
      <c r="A279" s="219">
        <v>108</v>
      </c>
      <c r="B279" s="45">
        <v>6</v>
      </c>
      <c r="C279" s="45">
        <v>400</v>
      </c>
      <c r="D279" s="158">
        <v>45327.635416666664</v>
      </c>
      <c r="E279" s="198">
        <v>45329.434027777781</v>
      </c>
      <c r="F279" s="222">
        <f t="shared" si="8"/>
        <v>1.7986111111167702</v>
      </c>
      <c r="G279" s="223">
        <f t="shared" si="10"/>
        <v>1.6111111111240461</v>
      </c>
    </row>
    <row r="280" spans="1:7" hidden="1" x14ac:dyDescent="0.3">
      <c r="A280" s="219">
        <v>120</v>
      </c>
      <c r="B280" s="45">
        <v>6</v>
      </c>
      <c r="C280" s="45">
        <v>1</v>
      </c>
      <c r="D280" s="158">
        <v>45327.635416666664</v>
      </c>
      <c r="E280" s="198">
        <v>45329.444444444445</v>
      </c>
      <c r="F280" s="222">
        <f t="shared" si="8"/>
        <v>1.8090277777810115</v>
      </c>
      <c r="G280" s="223">
        <f t="shared" si="10"/>
        <v>1.6215277777810115</v>
      </c>
    </row>
    <row r="281" spans="1:7" hidden="1" x14ac:dyDescent="0.3">
      <c r="A281" s="219">
        <v>109</v>
      </c>
      <c r="B281" s="45">
        <v>6</v>
      </c>
      <c r="C281" s="45">
        <v>2</v>
      </c>
      <c r="D281" s="158">
        <v>45327.635416666664</v>
      </c>
      <c r="E281" s="198">
        <v>45329.434027777781</v>
      </c>
      <c r="F281" s="222">
        <f t="shared" si="8"/>
        <v>1.7986111111167702</v>
      </c>
      <c r="G281" s="223">
        <f t="shared" si="10"/>
        <v>1.6111111111240461</v>
      </c>
    </row>
    <row r="282" spans="1:7" hidden="1" x14ac:dyDescent="0.3">
      <c r="A282" s="219">
        <v>144</v>
      </c>
      <c r="B282" s="45">
        <v>6</v>
      </c>
      <c r="C282" s="45">
        <v>1617</v>
      </c>
      <c r="D282" s="158">
        <v>45334.4375</v>
      </c>
      <c r="E282" s="198">
        <v>45335.431944444441</v>
      </c>
      <c r="F282" s="222">
        <f t="shared" si="8"/>
        <v>0.99444444444088731</v>
      </c>
      <c r="G282" s="223">
        <f t="shared" si="10"/>
        <v>0.40069444444088731</v>
      </c>
    </row>
    <row r="283" spans="1:7" hidden="1" x14ac:dyDescent="0.3">
      <c r="A283" s="219">
        <v>145</v>
      </c>
      <c r="B283" s="45">
        <v>6</v>
      </c>
      <c r="C283" s="45">
        <v>44</v>
      </c>
      <c r="D283" s="158">
        <v>45334.4375</v>
      </c>
      <c r="E283" s="198">
        <v>45335.431944444441</v>
      </c>
      <c r="F283" s="222">
        <f t="shared" si="8"/>
        <v>0.99444444444088731</v>
      </c>
      <c r="G283" s="223">
        <f t="shared" si="10"/>
        <v>0.40069444444088731</v>
      </c>
    </row>
    <row r="284" spans="1:7" hidden="1" x14ac:dyDescent="0.3">
      <c r="A284" s="219">
        <v>146</v>
      </c>
      <c r="B284" s="45">
        <v>6</v>
      </c>
      <c r="C284" s="45">
        <v>15</v>
      </c>
      <c r="D284" s="158">
        <v>45334.4375</v>
      </c>
      <c r="E284" s="198">
        <v>45335.431944444441</v>
      </c>
      <c r="F284" s="222">
        <f t="shared" si="8"/>
        <v>0.99444444444088731</v>
      </c>
      <c r="G284" s="223">
        <f t="shared" si="10"/>
        <v>0.40069444444088731</v>
      </c>
    </row>
    <row r="285" spans="1:7" hidden="1" x14ac:dyDescent="0.3">
      <c r="A285" s="219">
        <v>150</v>
      </c>
      <c r="B285" s="45">
        <v>6</v>
      </c>
      <c r="C285" s="45">
        <v>129</v>
      </c>
      <c r="D285" s="158">
        <v>45334.4375</v>
      </c>
      <c r="E285" s="198">
        <v>45335.431944444441</v>
      </c>
      <c r="F285" s="222">
        <f t="shared" si="8"/>
        <v>0.99444444444088731</v>
      </c>
      <c r="G285" s="223">
        <f t="shared" si="10"/>
        <v>0.40069444444088731</v>
      </c>
    </row>
    <row r="286" spans="1:7" hidden="1" x14ac:dyDescent="0.3">
      <c r="A286" s="219">
        <v>132</v>
      </c>
      <c r="B286" s="45">
        <v>6</v>
      </c>
      <c r="C286" s="45">
        <v>1</v>
      </c>
      <c r="D286" s="158">
        <v>45334.4375</v>
      </c>
      <c r="E286" s="198">
        <v>45335.431944444441</v>
      </c>
      <c r="F286" s="222">
        <f t="shared" si="8"/>
        <v>0.99444444444088731</v>
      </c>
      <c r="G286" s="223">
        <f t="shared" si="10"/>
        <v>0.40069444444088731</v>
      </c>
    </row>
    <row r="287" spans="1:7" hidden="1" x14ac:dyDescent="0.3">
      <c r="A287" s="219">
        <v>55</v>
      </c>
      <c r="B287" s="45">
        <v>6</v>
      </c>
      <c r="C287" s="45">
        <v>6</v>
      </c>
      <c r="D287" s="158">
        <v>45331.631944444445</v>
      </c>
      <c r="E287" s="198">
        <v>45334.513194444444</v>
      </c>
      <c r="F287" s="222">
        <f t="shared" si="8"/>
        <v>0.88124999999854481</v>
      </c>
      <c r="G287" s="223">
        <f t="shared" si="10"/>
        <v>0.28750000000582077</v>
      </c>
    </row>
    <row r="288" spans="1:7" hidden="1" x14ac:dyDescent="0.3">
      <c r="A288" s="219">
        <v>121</v>
      </c>
      <c r="B288" s="45">
        <v>6</v>
      </c>
      <c r="C288" s="45">
        <v>1</v>
      </c>
      <c r="D288" s="158">
        <v>45331.631944444445</v>
      </c>
      <c r="E288" s="198">
        <v>45334.513194444444</v>
      </c>
      <c r="F288" s="222">
        <f t="shared" si="8"/>
        <v>0.88124999999854481</v>
      </c>
      <c r="G288" s="223">
        <f t="shared" si="10"/>
        <v>0.28750000000582077</v>
      </c>
    </row>
    <row r="289" spans="1:7" hidden="1" x14ac:dyDescent="0.3">
      <c r="A289" s="219">
        <v>114</v>
      </c>
      <c r="B289" s="45">
        <v>6</v>
      </c>
      <c r="C289" s="45">
        <v>200</v>
      </c>
      <c r="D289" s="158">
        <v>45331.631944444445</v>
      </c>
      <c r="E289" s="198">
        <v>45334.513194444444</v>
      </c>
      <c r="F289" s="222">
        <f t="shared" si="8"/>
        <v>0.88124999999854481</v>
      </c>
      <c r="G289" s="223">
        <f t="shared" si="10"/>
        <v>0.28750000000582077</v>
      </c>
    </row>
    <row r="290" spans="1:7" hidden="1" x14ac:dyDescent="0.3">
      <c r="A290" s="219">
        <v>115</v>
      </c>
      <c r="B290" s="45">
        <v>6</v>
      </c>
      <c r="C290" s="45">
        <v>3700</v>
      </c>
      <c r="D290" s="158">
        <v>45331.631944444445</v>
      </c>
      <c r="E290" s="198">
        <v>45335.431944444441</v>
      </c>
      <c r="F290" s="222">
        <f t="shared" si="8"/>
        <v>1.7999999999956344</v>
      </c>
      <c r="G290" s="223">
        <f t="shared" si="10"/>
        <v>1.6124999999883585</v>
      </c>
    </row>
    <row r="291" spans="1:7" hidden="1" x14ac:dyDescent="0.3">
      <c r="A291" s="219">
        <v>131</v>
      </c>
      <c r="B291" s="45">
        <v>6</v>
      </c>
      <c r="C291" s="45">
        <v>26</v>
      </c>
      <c r="D291" s="158">
        <v>45331.631944444445</v>
      </c>
      <c r="E291" s="198">
        <v>45336.450694444444</v>
      </c>
      <c r="F291" s="222">
        <f t="shared" si="8"/>
        <v>2.8187499999985448</v>
      </c>
      <c r="G291" s="223">
        <f t="shared" si="10"/>
        <v>2.0375000000058208</v>
      </c>
    </row>
    <row r="292" spans="1:7" hidden="1" x14ac:dyDescent="0.3">
      <c r="A292" s="219">
        <v>141</v>
      </c>
      <c r="B292" s="45">
        <v>6</v>
      </c>
      <c r="C292" s="45">
        <v>10</v>
      </c>
      <c r="D292" s="158">
        <v>45331.631944444445</v>
      </c>
      <c r="E292" s="198">
        <v>45334.513194444444</v>
      </c>
      <c r="F292" s="222">
        <f t="shared" si="8"/>
        <v>0.88124999999854481</v>
      </c>
      <c r="G292" s="223">
        <f t="shared" si="10"/>
        <v>0.28750000000582077</v>
      </c>
    </row>
    <row r="293" spans="1:7" hidden="1" x14ac:dyDescent="0.3">
      <c r="A293" s="219">
        <v>101</v>
      </c>
      <c r="B293" s="45">
        <v>6</v>
      </c>
      <c r="C293" s="45">
        <v>1</v>
      </c>
      <c r="D293" s="158">
        <v>45331.631944444445</v>
      </c>
      <c r="E293" s="198">
        <v>45334.513194444444</v>
      </c>
      <c r="F293" s="222">
        <f t="shared" si="8"/>
        <v>0.88124999999854481</v>
      </c>
      <c r="G293" s="223">
        <f t="shared" si="10"/>
        <v>0.28750000000582077</v>
      </c>
    </row>
    <row r="294" spans="1:7" hidden="1" x14ac:dyDescent="0.3">
      <c r="A294" s="219">
        <v>139</v>
      </c>
      <c r="B294" s="45">
        <v>6</v>
      </c>
      <c r="C294" s="45">
        <v>10</v>
      </c>
      <c r="D294" s="158">
        <v>45334.631944444445</v>
      </c>
      <c r="E294" s="198">
        <v>45335.431944444441</v>
      </c>
      <c r="F294" s="222">
        <f t="shared" si="8"/>
        <v>0.79999999999563443</v>
      </c>
      <c r="G294" s="223">
        <f t="shared" si="10"/>
        <v>0.20624999998835847</v>
      </c>
    </row>
    <row r="295" spans="1:7" hidden="1" x14ac:dyDescent="0.3">
      <c r="A295" s="219">
        <v>152</v>
      </c>
      <c r="B295" s="45">
        <v>6</v>
      </c>
      <c r="C295" s="45">
        <v>1419</v>
      </c>
      <c r="D295" s="158">
        <v>45334.631944444445</v>
      </c>
      <c r="E295" s="198">
        <v>45336.450694444444</v>
      </c>
      <c r="F295" s="222">
        <f t="shared" si="8"/>
        <v>1.8187499999985448</v>
      </c>
      <c r="G295" s="223">
        <f t="shared" si="10"/>
        <v>1.6312500000058208</v>
      </c>
    </row>
    <row r="296" spans="1:7" hidden="1" x14ac:dyDescent="0.3">
      <c r="A296" s="219">
        <v>153</v>
      </c>
      <c r="B296" s="45">
        <v>6</v>
      </c>
      <c r="C296" s="45">
        <v>38</v>
      </c>
      <c r="D296" s="158">
        <v>45334.631944444445</v>
      </c>
      <c r="E296" s="198">
        <v>45335.431944444441</v>
      </c>
      <c r="F296" s="222">
        <f t="shared" si="8"/>
        <v>0.79999999999563443</v>
      </c>
      <c r="G296" s="223">
        <f t="shared" si="10"/>
        <v>0.20624999998835847</v>
      </c>
    </row>
    <row r="297" spans="1:7" hidden="1" x14ac:dyDescent="0.3">
      <c r="A297" s="219">
        <v>154</v>
      </c>
      <c r="B297" s="45">
        <v>6</v>
      </c>
      <c r="C297" s="45">
        <v>2</v>
      </c>
      <c r="D297" s="158">
        <v>45334.631944444445</v>
      </c>
      <c r="E297" s="198">
        <v>45335.431944444441</v>
      </c>
      <c r="F297" s="222">
        <f t="shared" si="8"/>
        <v>0.79999999999563443</v>
      </c>
      <c r="G297" s="223">
        <f t="shared" si="10"/>
        <v>0.20624999998835847</v>
      </c>
    </row>
    <row r="298" spans="1:7" hidden="1" x14ac:dyDescent="0.3">
      <c r="A298" s="219">
        <v>155</v>
      </c>
      <c r="B298" s="45">
        <v>6</v>
      </c>
      <c r="C298" s="45">
        <v>16</v>
      </c>
      <c r="D298" s="158">
        <v>45334.631944444445</v>
      </c>
      <c r="E298" s="198">
        <v>45335.431944444441</v>
      </c>
      <c r="F298" s="222">
        <f t="shared" si="8"/>
        <v>0.79999999999563443</v>
      </c>
      <c r="G298" s="223">
        <f t="shared" si="10"/>
        <v>0.20624999998835847</v>
      </c>
    </row>
    <row r="299" spans="1:7" hidden="1" x14ac:dyDescent="0.3">
      <c r="A299" s="219">
        <v>122</v>
      </c>
      <c r="B299" s="45">
        <v>6</v>
      </c>
      <c r="C299" s="45"/>
      <c r="D299" s="158">
        <v>45334.631944444445</v>
      </c>
      <c r="E299" s="198"/>
      <c r="F299" s="222">
        <f t="shared" si="8"/>
        <v>-32372.631944444445</v>
      </c>
      <c r="G299" s="223">
        <f t="shared" si="10"/>
        <v>19227.180555555562</v>
      </c>
    </row>
    <row r="300" spans="1:7" hidden="1" x14ac:dyDescent="0.3">
      <c r="A300" s="219">
        <v>142</v>
      </c>
      <c r="B300" s="45">
        <v>6</v>
      </c>
      <c r="C300" s="45">
        <v>1</v>
      </c>
      <c r="D300" s="158">
        <v>45334.631944444445</v>
      </c>
      <c r="E300" s="198">
        <v>45335.431944444441</v>
      </c>
      <c r="F300" s="222">
        <f t="shared" si="8"/>
        <v>0.79999999999563443</v>
      </c>
      <c r="G300" s="223">
        <f t="shared" si="10"/>
        <v>0.20624999998835847</v>
      </c>
    </row>
    <row r="301" spans="1:7" hidden="1" x14ac:dyDescent="0.3">
      <c r="A301" s="219">
        <v>149</v>
      </c>
      <c r="B301" s="45">
        <v>6</v>
      </c>
      <c r="C301" s="45">
        <v>17</v>
      </c>
      <c r="D301" s="158">
        <v>45334.631944444445</v>
      </c>
      <c r="E301" s="198">
        <v>45335.431944444441</v>
      </c>
      <c r="F301" s="222">
        <f t="shared" si="8"/>
        <v>0.79999999999563443</v>
      </c>
      <c r="G301" s="223">
        <f t="shared" si="10"/>
        <v>0.20624999998835847</v>
      </c>
    </row>
    <row r="302" spans="1:7" hidden="1" x14ac:dyDescent="0.3">
      <c r="A302" s="219">
        <v>133</v>
      </c>
      <c r="B302" s="45">
        <v>6</v>
      </c>
      <c r="C302" s="45">
        <v>4</v>
      </c>
      <c r="D302" s="158">
        <v>45335.597222222219</v>
      </c>
      <c r="E302" s="198">
        <v>45336.450694444444</v>
      </c>
      <c r="F302" s="222">
        <f t="shared" si="8"/>
        <v>0.85347222222480923</v>
      </c>
      <c r="G302" s="223">
        <f t="shared" si="10"/>
        <v>0.25972222222480923</v>
      </c>
    </row>
    <row r="303" spans="1:7" hidden="1" x14ac:dyDescent="0.3">
      <c r="A303" s="219">
        <v>135</v>
      </c>
      <c r="B303" s="45">
        <v>6</v>
      </c>
      <c r="C303" s="45">
        <v>8</v>
      </c>
      <c r="D303" s="158">
        <v>45335.597222222219</v>
      </c>
      <c r="E303" s="198">
        <v>45336.450694444444</v>
      </c>
      <c r="F303" s="222">
        <f t="shared" si="8"/>
        <v>0.85347222222480923</v>
      </c>
      <c r="G303" s="223">
        <f t="shared" si="10"/>
        <v>0.25972222222480923</v>
      </c>
    </row>
    <row r="304" spans="1:7" hidden="1" x14ac:dyDescent="0.3">
      <c r="A304" s="219">
        <v>136</v>
      </c>
      <c r="B304" s="45">
        <v>6</v>
      </c>
      <c r="C304" s="45">
        <v>973</v>
      </c>
      <c r="D304" s="158">
        <v>45335.597222222219</v>
      </c>
      <c r="E304" s="198">
        <v>45336.450694444444</v>
      </c>
      <c r="F304" s="222">
        <f t="shared" si="8"/>
        <v>0.85347222222480923</v>
      </c>
      <c r="G304" s="223">
        <f t="shared" si="10"/>
        <v>0.25972222222480923</v>
      </c>
    </row>
    <row r="305" spans="1:7" hidden="1" x14ac:dyDescent="0.3">
      <c r="A305" s="219">
        <v>137</v>
      </c>
      <c r="B305" s="45">
        <v>6</v>
      </c>
      <c r="C305" s="45">
        <v>23</v>
      </c>
      <c r="D305" s="158">
        <v>45335.597222222219</v>
      </c>
      <c r="E305" s="198">
        <v>45336.450694444444</v>
      </c>
      <c r="F305" s="222">
        <f t="shared" si="8"/>
        <v>0.85347222222480923</v>
      </c>
      <c r="G305" s="223">
        <f t="shared" si="10"/>
        <v>0.25972222222480923</v>
      </c>
    </row>
    <row r="306" spans="1:7" hidden="1" x14ac:dyDescent="0.3">
      <c r="A306" s="219">
        <v>138</v>
      </c>
      <c r="B306" s="45">
        <v>6</v>
      </c>
      <c r="C306" s="45">
        <v>4</v>
      </c>
      <c r="D306" s="158">
        <v>45335.597222222219</v>
      </c>
      <c r="E306" s="198">
        <v>45336.450694444444</v>
      </c>
      <c r="F306" s="222">
        <f t="shared" si="8"/>
        <v>0.85347222222480923</v>
      </c>
      <c r="G306" s="223">
        <f t="shared" si="10"/>
        <v>0.25972222222480923</v>
      </c>
    </row>
    <row r="307" spans="1:7" hidden="1" x14ac:dyDescent="0.3">
      <c r="A307" s="219">
        <v>140</v>
      </c>
      <c r="B307" s="45">
        <v>6</v>
      </c>
      <c r="C307" s="45">
        <v>2</v>
      </c>
      <c r="D307" s="158">
        <v>45335.597222222219</v>
      </c>
      <c r="E307" s="198">
        <v>45336.450694444444</v>
      </c>
      <c r="F307" s="222">
        <f t="shared" si="8"/>
        <v>0.85347222222480923</v>
      </c>
      <c r="G307" s="223">
        <f t="shared" si="10"/>
        <v>0.25972222222480923</v>
      </c>
    </row>
    <row r="308" spans="1:7" hidden="1" x14ac:dyDescent="0.3">
      <c r="A308" s="219">
        <v>158</v>
      </c>
      <c r="B308" s="45">
        <v>6</v>
      </c>
      <c r="C308" s="45">
        <v>2</v>
      </c>
      <c r="D308" s="158">
        <v>45335.597222222219</v>
      </c>
      <c r="E308" s="198">
        <v>45336.450694444444</v>
      </c>
      <c r="F308" s="222">
        <f t="shared" si="8"/>
        <v>0.85347222222480923</v>
      </c>
      <c r="G308" s="223">
        <f t="shared" si="10"/>
        <v>0.25972222222480923</v>
      </c>
    </row>
    <row r="309" spans="1:7" hidden="1" x14ac:dyDescent="0.3">
      <c r="A309" s="219">
        <v>151</v>
      </c>
      <c r="B309" s="45">
        <v>6</v>
      </c>
      <c r="C309" s="45">
        <v>343</v>
      </c>
      <c r="D309" s="158">
        <v>45338.392361111109</v>
      </c>
      <c r="E309" s="198"/>
      <c r="F309" s="222">
        <f t="shared" si="8"/>
        <v>-32376.392361111109</v>
      </c>
      <c r="G309" s="223">
        <f t="shared" si="10"/>
        <v>19229.795138888891</v>
      </c>
    </row>
    <row r="310" spans="1:7" hidden="1" x14ac:dyDescent="0.3">
      <c r="A310" s="219">
        <v>156</v>
      </c>
      <c r="B310" s="45">
        <v>6</v>
      </c>
      <c r="C310" s="45">
        <v>14</v>
      </c>
      <c r="D310" s="158">
        <v>45338.392361111109</v>
      </c>
      <c r="E310" s="198"/>
      <c r="F310" s="222">
        <f t="shared" ref="F310:F373" si="11">IF(D310="","",(NETWORKDAYS.INTL(D310,E310,1,T_JF)*1)-(((D310+1)-D310)-((TRUNC(D310)+1)-D310))-((TRUNC(E310)+1)-E310))</f>
        <v>-32376.392361111109</v>
      </c>
      <c r="G310" s="223">
        <f t="shared" si="10"/>
        <v>19229.795138888891</v>
      </c>
    </row>
    <row r="311" spans="1:7" hidden="1" x14ac:dyDescent="0.3">
      <c r="A311" s="219">
        <v>147</v>
      </c>
      <c r="B311" s="45">
        <v>6</v>
      </c>
      <c r="C311" s="45">
        <v>276</v>
      </c>
      <c r="D311" s="158">
        <v>45338.392361111109</v>
      </c>
      <c r="E311" s="198"/>
      <c r="F311" s="222">
        <f t="shared" si="11"/>
        <v>-32376.392361111109</v>
      </c>
      <c r="G311" s="223">
        <f t="shared" si="10"/>
        <v>19229.795138888891</v>
      </c>
    </row>
    <row r="312" spans="1:7" hidden="1" x14ac:dyDescent="0.3">
      <c r="A312" s="219">
        <v>179</v>
      </c>
      <c r="B312" s="45">
        <v>6</v>
      </c>
      <c r="C312" s="45">
        <v>11</v>
      </c>
      <c r="D312" s="158">
        <v>45338.392361111109</v>
      </c>
      <c r="E312" s="198"/>
      <c r="F312" s="222">
        <f t="shared" si="11"/>
        <v>-32376.392361111109</v>
      </c>
      <c r="G312" s="223">
        <f t="shared" si="10"/>
        <v>19229.795138888891</v>
      </c>
    </row>
    <row r="313" spans="1:7" hidden="1" x14ac:dyDescent="0.3">
      <c r="A313" s="219">
        <v>143</v>
      </c>
      <c r="B313" s="45">
        <v>6</v>
      </c>
      <c r="C313" s="45">
        <v>800</v>
      </c>
      <c r="D313" s="158">
        <v>45338.392361111109</v>
      </c>
      <c r="E313" s="198"/>
      <c r="F313" s="222">
        <f t="shared" si="11"/>
        <v>-32376.392361111109</v>
      </c>
      <c r="G313" s="223">
        <f t="shared" si="10"/>
        <v>19229.795138888891</v>
      </c>
    </row>
    <row r="314" spans="1:7" hidden="1" x14ac:dyDescent="0.3">
      <c r="A314" s="219">
        <v>176</v>
      </c>
      <c r="B314" s="45">
        <v>6</v>
      </c>
      <c r="C314" s="45">
        <v>1</v>
      </c>
      <c r="D314" s="158">
        <v>45338.392361111109</v>
      </c>
      <c r="E314" s="198"/>
      <c r="F314" s="222">
        <f t="shared" si="11"/>
        <v>-32376.392361111109</v>
      </c>
      <c r="G314" s="223">
        <f t="shared" si="10"/>
        <v>19229.795138888891</v>
      </c>
    </row>
    <row r="315" spans="1:7" hidden="1" x14ac:dyDescent="0.3">
      <c r="A315" s="219">
        <v>181</v>
      </c>
      <c r="B315" s="45">
        <v>6</v>
      </c>
      <c r="C315" s="45">
        <v>2</v>
      </c>
      <c r="D315" s="158">
        <v>45338.392361111109</v>
      </c>
      <c r="E315" s="198"/>
      <c r="F315" s="222">
        <f t="shared" si="11"/>
        <v>-32376.392361111109</v>
      </c>
      <c r="G315" s="223">
        <f t="shared" si="10"/>
        <v>19229.795138888891</v>
      </c>
    </row>
    <row r="316" spans="1:7" hidden="1" x14ac:dyDescent="0.3">
      <c r="A316" s="219">
        <v>148</v>
      </c>
      <c r="B316" s="45">
        <v>6</v>
      </c>
      <c r="C316" s="45">
        <v>61</v>
      </c>
      <c r="D316" s="158">
        <v>45338.392361111109</v>
      </c>
      <c r="E316" s="198"/>
      <c r="F316" s="222">
        <f t="shared" si="11"/>
        <v>-32376.392361111109</v>
      </c>
      <c r="G316" s="223">
        <f t="shared" si="10"/>
        <v>19229.795138888891</v>
      </c>
    </row>
    <row r="317" spans="1:7" hidden="1" x14ac:dyDescent="0.3">
      <c r="A317" s="219">
        <v>168</v>
      </c>
      <c r="B317" s="45">
        <v>6</v>
      </c>
      <c r="C317" s="45">
        <v>1000</v>
      </c>
      <c r="D317" s="158">
        <v>45338.392361111109</v>
      </c>
      <c r="E317" s="198"/>
      <c r="F317" s="222">
        <f t="shared" si="11"/>
        <v>-32376.392361111109</v>
      </c>
      <c r="G317" s="223">
        <f t="shared" si="10"/>
        <v>19229.795138888891</v>
      </c>
    </row>
    <row r="318" spans="1:7" hidden="1" x14ac:dyDescent="0.3">
      <c r="A318" s="219">
        <v>169</v>
      </c>
      <c r="B318" s="45">
        <v>6</v>
      </c>
      <c r="C318" s="45">
        <v>2</v>
      </c>
      <c r="D318" s="158">
        <v>45338.392361111109</v>
      </c>
      <c r="E318" s="198"/>
      <c r="F318" s="222">
        <f t="shared" si="11"/>
        <v>-32376.392361111109</v>
      </c>
      <c r="G318" s="223">
        <f t="shared" si="10"/>
        <v>19229.795138888891</v>
      </c>
    </row>
    <row r="319" spans="1:7" hidden="1" x14ac:dyDescent="0.3">
      <c r="A319" s="219">
        <v>170</v>
      </c>
      <c r="B319" s="45">
        <v>6</v>
      </c>
      <c r="C319" s="45">
        <v>1</v>
      </c>
      <c r="D319" s="158">
        <v>45338.392361111109</v>
      </c>
      <c r="E319" s="198"/>
      <c r="F319" s="222">
        <f t="shared" si="11"/>
        <v>-32376.392361111109</v>
      </c>
      <c r="G319" s="223">
        <f t="shared" si="10"/>
        <v>19229.795138888891</v>
      </c>
    </row>
    <row r="320" spans="1:7" hidden="1" x14ac:dyDescent="0.3">
      <c r="A320" s="219">
        <v>171</v>
      </c>
      <c r="B320" s="45">
        <v>6</v>
      </c>
      <c r="C320" s="45">
        <v>2</v>
      </c>
      <c r="D320" s="158">
        <v>45338.392361111109</v>
      </c>
      <c r="E320" s="198"/>
      <c r="F320" s="222">
        <f t="shared" si="11"/>
        <v>-32376.392361111109</v>
      </c>
      <c r="G320" s="223">
        <f t="shared" si="10"/>
        <v>19229.795138888891</v>
      </c>
    </row>
    <row r="321" spans="1:7" hidden="1" x14ac:dyDescent="0.3">
      <c r="A321" s="219" t="s">
        <v>112</v>
      </c>
      <c r="B321" s="45"/>
      <c r="C321" s="45"/>
      <c r="D321" s="158"/>
      <c r="E321" s="198"/>
      <c r="F321" s="222" t="str">
        <f t="shared" si="11"/>
        <v/>
      </c>
      <c r="G321" s="223">
        <f t="shared" si="10"/>
        <v>0.59375</v>
      </c>
    </row>
    <row r="322" spans="1:7" hidden="1" x14ac:dyDescent="0.3">
      <c r="A322" s="219"/>
      <c r="B322" s="45"/>
      <c r="C322" s="45"/>
      <c r="D322" s="158"/>
      <c r="E322" s="198"/>
      <c r="F322" s="222" t="str">
        <f t="shared" si="11"/>
        <v/>
      </c>
      <c r="G322" s="223">
        <f t="shared" si="10"/>
        <v>0.59375</v>
      </c>
    </row>
    <row r="323" spans="1:7" hidden="1" x14ac:dyDescent="0.3">
      <c r="A323" s="219"/>
      <c r="B323" s="45"/>
      <c r="C323" s="45"/>
      <c r="D323" s="158"/>
      <c r="E323" s="198"/>
      <c r="F323" s="222" t="str">
        <f t="shared" si="11"/>
        <v/>
      </c>
      <c r="G323" s="223">
        <f t="shared" si="10"/>
        <v>0.59375</v>
      </c>
    </row>
    <row r="324" spans="1:7" hidden="1" x14ac:dyDescent="0.3">
      <c r="A324" s="219"/>
      <c r="B324" s="45"/>
      <c r="C324" s="45"/>
      <c r="D324" s="158"/>
      <c r="E324" s="198"/>
      <c r="F324" s="222" t="str">
        <f t="shared" si="11"/>
        <v/>
      </c>
      <c r="G324" s="223">
        <f t="shared" si="10"/>
        <v>0.59375</v>
      </c>
    </row>
    <row r="325" spans="1:7" hidden="1" x14ac:dyDescent="0.3">
      <c r="A325" s="219"/>
      <c r="B325" s="45"/>
      <c r="C325" s="45"/>
      <c r="D325" s="158"/>
      <c r="E325" s="198"/>
      <c r="F325" s="222" t="str">
        <f t="shared" si="11"/>
        <v/>
      </c>
      <c r="G325" s="223">
        <f t="shared" si="10"/>
        <v>0.59375</v>
      </c>
    </row>
    <row r="326" spans="1:7" hidden="1" x14ac:dyDescent="0.3">
      <c r="A326" s="219"/>
      <c r="B326" s="45"/>
      <c r="C326" s="45"/>
      <c r="D326" s="158"/>
      <c r="E326" s="198"/>
      <c r="F326" s="222" t="str">
        <f t="shared" si="11"/>
        <v/>
      </c>
      <c r="G326" s="223">
        <f t="shared" si="10"/>
        <v>0.59375</v>
      </c>
    </row>
    <row r="327" spans="1:7" hidden="1" x14ac:dyDescent="0.3">
      <c r="A327" s="219"/>
      <c r="B327" s="45"/>
      <c r="C327" s="45"/>
      <c r="D327" s="158"/>
      <c r="E327" s="198"/>
      <c r="F327" s="222" t="str">
        <f t="shared" si="11"/>
        <v/>
      </c>
      <c r="G327" s="223">
        <f t="shared" si="10"/>
        <v>0.59375</v>
      </c>
    </row>
    <row r="328" spans="1:7" hidden="1" x14ac:dyDescent="0.3">
      <c r="A328" s="219"/>
      <c r="B328" s="45"/>
      <c r="C328" s="45"/>
      <c r="D328" s="158"/>
      <c r="E328" s="198"/>
      <c r="F328" s="222" t="str">
        <f t="shared" si="11"/>
        <v/>
      </c>
      <c r="G328" s="223">
        <f t="shared" si="10"/>
        <v>0.59375</v>
      </c>
    </row>
    <row r="329" spans="1:7" hidden="1" x14ac:dyDescent="0.3">
      <c r="A329" s="219"/>
      <c r="B329" s="45"/>
      <c r="C329" s="45"/>
      <c r="D329" s="158"/>
      <c r="E329" s="198"/>
      <c r="F329" s="222" t="str">
        <f t="shared" si="11"/>
        <v/>
      </c>
      <c r="G329" s="223">
        <f t="shared" si="10"/>
        <v>0.59375</v>
      </c>
    </row>
    <row r="330" spans="1:7" hidden="1" x14ac:dyDescent="0.3">
      <c r="A330" s="219"/>
      <c r="B330" s="45"/>
      <c r="C330" s="45"/>
      <c r="D330" s="158"/>
      <c r="E330" s="198"/>
      <c r="F330" s="222" t="str">
        <f t="shared" si="11"/>
        <v/>
      </c>
      <c r="G330" s="223">
        <f t="shared" si="10"/>
        <v>0.59375</v>
      </c>
    </row>
    <row r="331" spans="1:7" hidden="1" x14ac:dyDescent="0.3">
      <c r="A331" s="219"/>
      <c r="B331" s="45"/>
      <c r="C331" s="45"/>
      <c r="D331" s="158"/>
      <c r="E331" s="198"/>
      <c r="F331" s="222" t="str">
        <f t="shared" si="11"/>
        <v/>
      </c>
      <c r="G331" s="223">
        <f t="shared" si="10"/>
        <v>0.59375</v>
      </c>
    </row>
    <row r="332" spans="1:7" hidden="1" x14ac:dyDescent="0.3">
      <c r="A332" s="219"/>
      <c r="B332" s="45"/>
      <c r="C332" s="45"/>
      <c r="D332" s="158"/>
      <c r="E332" s="198"/>
      <c r="F332" s="222" t="str">
        <f t="shared" si="11"/>
        <v/>
      </c>
      <c r="G332" s="223">
        <f t="shared" si="10"/>
        <v>0.59375</v>
      </c>
    </row>
    <row r="333" spans="1:7" hidden="1" x14ac:dyDescent="0.3">
      <c r="A333" s="219"/>
      <c r="B333" s="45"/>
      <c r="C333" s="45"/>
      <c r="D333" s="158"/>
      <c r="E333" s="198"/>
      <c r="F333" s="222" t="str">
        <f t="shared" si="11"/>
        <v/>
      </c>
      <c r="G333" s="223">
        <f t="shared" si="10"/>
        <v>0.59375</v>
      </c>
    </row>
    <row r="334" spans="1:7" hidden="1" x14ac:dyDescent="0.3">
      <c r="A334" s="219"/>
      <c r="B334" s="45"/>
      <c r="C334" s="45"/>
      <c r="D334" s="158"/>
      <c r="E334" s="198"/>
      <c r="F334" s="222" t="str">
        <f t="shared" si="11"/>
        <v/>
      </c>
      <c r="G334" s="223">
        <f t="shared" si="10"/>
        <v>0.59375</v>
      </c>
    </row>
    <row r="335" spans="1:7" hidden="1" x14ac:dyDescent="0.3">
      <c r="A335" s="219"/>
      <c r="B335" s="45"/>
      <c r="C335" s="45"/>
      <c r="D335" s="158"/>
      <c r="E335" s="198"/>
      <c r="F335" s="222" t="str">
        <f t="shared" si="11"/>
        <v/>
      </c>
      <c r="G335" s="223">
        <f t="shared" si="10"/>
        <v>0.59375</v>
      </c>
    </row>
    <row r="336" spans="1:7" hidden="1" x14ac:dyDescent="0.3">
      <c r="A336" s="219"/>
      <c r="B336" s="45"/>
      <c r="C336" s="45"/>
      <c r="D336" s="158"/>
      <c r="E336" s="198"/>
      <c r="F336" s="222" t="str">
        <f t="shared" si="11"/>
        <v/>
      </c>
      <c r="G336" s="223">
        <f t="shared" si="10"/>
        <v>0.59375</v>
      </c>
    </row>
    <row r="337" spans="1:7" hidden="1" x14ac:dyDescent="0.3">
      <c r="A337" s="219"/>
      <c r="B337" s="45"/>
      <c r="C337" s="45"/>
      <c r="D337" s="158"/>
      <c r="E337" s="198"/>
      <c r="F337" s="222" t="str">
        <f t="shared" si="11"/>
        <v/>
      </c>
      <c r="G337" s="223">
        <f t="shared" si="10"/>
        <v>0.59375</v>
      </c>
    </row>
    <row r="338" spans="1:7" hidden="1" x14ac:dyDescent="0.3">
      <c r="A338" s="219"/>
      <c r="B338" s="45"/>
      <c r="C338" s="45"/>
      <c r="D338" s="158"/>
      <c r="E338" s="198"/>
      <c r="F338" s="222" t="str">
        <f t="shared" si="11"/>
        <v/>
      </c>
      <c r="G338" s="223">
        <f t="shared" si="10"/>
        <v>0.59375</v>
      </c>
    </row>
    <row r="339" spans="1:7" hidden="1" x14ac:dyDescent="0.3">
      <c r="A339" s="219"/>
      <c r="B339" s="45"/>
      <c r="C339" s="45"/>
      <c r="D339" s="158"/>
      <c r="E339" s="198"/>
      <c r="F339" s="222" t="str">
        <f t="shared" si="11"/>
        <v/>
      </c>
      <c r="G339" s="223">
        <f t="shared" ref="G339:G402" si="12">IF(NETWORKDAYS.INTL(D339,E339,1)-1&lt;=1,
MOD(E339-INT(E339)-D339-INT(D339),1)-(NETWORKDAYS.INTL(INT(D339),INT(E339),1)-1)*0.59375,
(NETWORKDAYS.INTL(INT(D339),INT(E339),1)-1)*0.40625+MOD(E339-INT(E339)-D339-INT(D339),1))</f>
        <v>0.59375</v>
      </c>
    </row>
    <row r="340" spans="1:7" x14ac:dyDescent="0.3">
      <c r="A340" s="219"/>
      <c r="B340" s="45"/>
      <c r="C340" s="45"/>
      <c r="D340" s="158"/>
      <c r="E340" s="198"/>
      <c r="F340" s="222" t="str">
        <f t="shared" si="11"/>
        <v/>
      </c>
      <c r="G340" s="223"/>
    </row>
    <row r="341" spans="1:7" x14ac:dyDescent="0.3">
      <c r="A341" s="219"/>
      <c r="B341" s="45"/>
      <c r="C341" s="45"/>
      <c r="D341" s="158"/>
      <c r="E341" s="198"/>
      <c r="F341" s="222" t="str">
        <f t="shared" si="11"/>
        <v/>
      </c>
      <c r="G341" s="223"/>
    </row>
    <row r="342" spans="1:7" x14ac:dyDescent="0.3">
      <c r="A342" s="219"/>
      <c r="B342" s="45"/>
      <c r="C342" s="45"/>
      <c r="D342" s="158"/>
      <c r="E342" s="198"/>
      <c r="F342" s="222" t="str">
        <f t="shared" si="11"/>
        <v/>
      </c>
      <c r="G342" s="223"/>
    </row>
    <row r="343" spans="1:7" x14ac:dyDescent="0.3">
      <c r="A343" s="219"/>
      <c r="B343" s="45"/>
      <c r="C343" s="45"/>
      <c r="D343" s="158"/>
      <c r="E343" s="198"/>
      <c r="F343" s="222" t="str">
        <f t="shared" si="11"/>
        <v/>
      </c>
      <c r="G343" s="223"/>
    </row>
    <row r="344" spans="1:7" x14ac:dyDescent="0.3">
      <c r="A344" s="219"/>
      <c r="B344" s="45"/>
      <c r="C344" s="45"/>
      <c r="D344" s="158"/>
      <c r="E344" s="198"/>
      <c r="F344" s="222" t="str">
        <f t="shared" si="11"/>
        <v/>
      </c>
      <c r="G344" s="223"/>
    </row>
    <row r="345" spans="1:7" x14ac:dyDescent="0.3">
      <c r="A345" s="219"/>
      <c r="B345" s="45"/>
      <c r="C345" s="45"/>
      <c r="D345" s="158"/>
      <c r="E345" s="198"/>
      <c r="F345" s="222" t="str">
        <f t="shared" si="11"/>
        <v/>
      </c>
      <c r="G345" s="223"/>
    </row>
    <row r="346" spans="1:7" x14ac:dyDescent="0.3">
      <c r="A346" s="219"/>
      <c r="B346" s="45"/>
      <c r="C346" s="45"/>
      <c r="D346" s="158"/>
      <c r="E346" s="198"/>
      <c r="F346" s="222" t="str">
        <f t="shared" si="11"/>
        <v/>
      </c>
      <c r="G346" s="223"/>
    </row>
    <row r="347" spans="1:7" x14ac:dyDescent="0.3">
      <c r="A347" s="219"/>
      <c r="B347" s="45"/>
      <c r="C347" s="45"/>
      <c r="D347" s="158"/>
      <c r="E347" s="198"/>
      <c r="F347" s="222" t="str">
        <f t="shared" si="11"/>
        <v/>
      </c>
      <c r="G347" s="223"/>
    </row>
    <row r="348" spans="1:7" x14ac:dyDescent="0.3">
      <c r="A348" s="219"/>
      <c r="B348" s="45"/>
      <c r="C348" s="45"/>
      <c r="D348" s="158"/>
      <c r="E348" s="198"/>
      <c r="F348" s="222" t="str">
        <f t="shared" si="11"/>
        <v/>
      </c>
      <c r="G348" s="223"/>
    </row>
    <row r="349" spans="1:7" x14ac:dyDescent="0.3">
      <c r="A349" s="219"/>
      <c r="B349" s="45"/>
      <c r="C349" s="45"/>
      <c r="D349" s="158"/>
      <c r="E349" s="198"/>
      <c r="F349" s="222" t="str">
        <f t="shared" si="11"/>
        <v/>
      </c>
      <c r="G349" s="223"/>
    </row>
    <row r="350" spans="1:7" x14ac:dyDescent="0.3">
      <c r="A350" s="219"/>
      <c r="B350" s="45"/>
      <c r="C350" s="45"/>
      <c r="D350" s="158"/>
      <c r="E350" s="198"/>
      <c r="F350" s="222" t="str">
        <f t="shared" si="11"/>
        <v/>
      </c>
      <c r="G350" s="223"/>
    </row>
    <row r="351" spans="1:7" x14ac:dyDescent="0.3">
      <c r="A351" s="219"/>
      <c r="B351" s="45"/>
      <c r="C351" s="45"/>
      <c r="D351" s="158"/>
      <c r="E351" s="198"/>
      <c r="F351" s="222" t="str">
        <f t="shared" si="11"/>
        <v/>
      </c>
      <c r="G351" s="223"/>
    </row>
    <row r="352" spans="1:7" x14ac:dyDescent="0.3">
      <c r="A352" s="219"/>
      <c r="B352" s="45"/>
      <c r="C352" s="45"/>
      <c r="D352" s="158"/>
      <c r="E352" s="198"/>
      <c r="F352" s="222" t="str">
        <f t="shared" si="11"/>
        <v/>
      </c>
      <c r="G352" s="223"/>
    </row>
    <row r="353" spans="1:7" x14ac:dyDescent="0.3">
      <c r="A353" s="219"/>
      <c r="B353" s="45"/>
      <c r="C353" s="45"/>
      <c r="D353" s="158"/>
      <c r="E353" s="198"/>
      <c r="F353" s="222" t="str">
        <f t="shared" si="11"/>
        <v/>
      </c>
      <c r="G353" s="223"/>
    </row>
    <row r="354" spans="1:7" x14ac:dyDescent="0.3">
      <c r="A354" s="219"/>
      <c r="B354" s="45"/>
      <c r="C354" s="45"/>
      <c r="D354" s="158"/>
      <c r="E354" s="198"/>
      <c r="F354" s="222" t="str">
        <f t="shared" si="11"/>
        <v/>
      </c>
      <c r="G354" s="223"/>
    </row>
    <row r="355" spans="1:7" x14ac:dyDescent="0.3">
      <c r="A355" s="219"/>
      <c r="B355" s="45"/>
      <c r="C355" s="45"/>
      <c r="D355" s="158"/>
      <c r="E355" s="198"/>
      <c r="F355" s="222" t="str">
        <f t="shared" si="11"/>
        <v/>
      </c>
      <c r="G355" s="223"/>
    </row>
    <row r="356" spans="1:7" x14ac:dyDescent="0.3">
      <c r="A356" s="219"/>
      <c r="B356" s="45"/>
      <c r="C356" s="45"/>
      <c r="D356" s="158"/>
      <c r="E356" s="198"/>
      <c r="F356" s="222" t="str">
        <f t="shared" si="11"/>
        <v/>
      </c>
      <c r="G356" s="223"/>
    </row>
    <row r="357" spans="1:7" x14ac:dyDescent="0.3">
      <c r="A357" s="219"/>
      <c r="B357" s="45"/>
      <c r="C357" s="45"/>
      <c r="D357" s="158"/>
      <c r="E357" s="198"/>
      <c r="F357" s="222" t="str">
        <f t="shared" si="11"/>
        <v/>
      </c>
      <c r="G357" s="223"/>
    </row>
    <row r="358" spans="1:7" x14ac:dyDescent="0.3">
      <c r="A358" s="219"/>
      <c r="B358" s="45"/>
      <c r="C358" s="45"/>
      <c r="D358" s="158"/>
      <c r="E358" s="198"/>
      <c r="F358" s="222" t="str">
        <f t="shared" si="11"/>
        <v/>
      </c>
      <c r="G358" s="223"/>
    </row>
    <row r="359" spans="1:7" x14ac:dyDescent="0.3">
      <c r="A359" s="219"/>
      <c r="B359" s="45"/>
      <c r="C359" s="45"/>
      <c r="D359" s="158"/>
      <c r="E359" s="198"/>
      <c r="F359" s="222" t="str">
        <f t="shared" si="11"/>
        <v/>
      </c>
      <c r="G359" s="223"/>
    </row>
    <row r="360" spans="1:7" x14ac:dyDescent="0.3">
      <c r="A360" s="219"/>
      <c r="B360" s="45"/>
      <c r="C360" s="45"/>
      <c r="D360" s="158"/>
      <c r="E360" s="198"/>
      <c r="F360" s="222" t="str">
        <f t="shared" si="11"/>
        <v/>
      </c>
      <c r="G360" s="223"/>
    </row>
    <row r="361" spans="1:7" x14ac:dyDescent="0.3">
      <c r="A361" s="219"/>
      <c r="B361" s="45"/>
      <c r="C361" s="45"/>
      <c r="D361" s="158"/>
      <c r="E361" s="198"/>
      <c r="F361" s="222" t="str">
        <f t="shared" si="11"/>
        <v/>
      </c>
      <c r="G361" s="223"/>
    </row>
    <row r="362" spans="1:7" x14ac:dyDescent="0.3">
      <c r="A362" s="219"/>
      <c r="B362" s="45"/>
      <c r="C362" s="45"/>
      <c r="D362" s="158"/>
      <c r="E362" s="198"/>
      <c r="F362" s="222" t="str">
        <f t="shared" si="11"/>
        <v/>
      </c>
      <c r="G362" s="223"/>
    </row>
    <row r="363" spans="1:7" x14ac:dyDescent="0.3">
      <c r="A363" s="219"/>
      <c r="B363" s="45"/>
      <c r="C363" s="45"/>
      <c r="D363" s="158"/>
      <c r="E363" s="198"/>
      <c r="F363" s="222" t="str">
        <f t="shared" si="11"/>
        <v/>
      </c>
      <c r="G363" s="223"/>
    </row>
    <row r="364" spans="1:7" x14ac:dyDescent="0.3">
      <c r="A364" s="219"/>
      <c r="B364" s="45"/>
      <c r="C364" s="45"/>
      <c r="D364" s="158"/>
      <c r="E364" s="198"/>
      <c r="F364" s="222" t="str">
        <f t="shared" si="11"/>
        <v/>
      </c>
      <c r="G364" s="223"/>
    </row>
    <row r="365" spans="1:7" x14ac:dyDescent="0.3">
      <c r="A365" s="219"/>
      <c r="B365" s="45"/>
      <c r="C365" s="45"/>
      <c r="D365" s="158"/>
      <c r="E365" s="198"/>
      <c r="F365" s="222" t="str">
        <f t="shared" si="11"/>
        <v/>
      </c>
      <c r="G365" s="223"/>
    </row>
    <row r="366" spans="1:7" x14ac:dyDescent="0.3">
      <c r="A366" s="219"/>
      <c r="B366" s="45"/>
      <c r="C366" s="45"/>
      <c r="D366" s="158"/>
      <c r="E366" s="198"/>
      <c r="F366" s="222" t="str">
        <f t="shared" si="11"/>
        <v/>
      </c>
      <c r="G366" s="223"/>
    </row>
    <row r="367" spans="1:7" x14ac:dyDescent="0.3">
      <c r="A367" s="219"/>
      <c r="B367" s="45"/>
      <c r="C367" s="45"/>
      <c r="D367" s="158"/>
      <c r="E367" s="198"/>
      <c r="F367" s="222" t="str">
        <f t="shared" si="11"/>
        <v/>
      </c>
      <c r="G367" s="223"/>
    </row>
    <row r="368" spans="1:7" x14ac:dyDescent="0.3">
      <c r="A368" s="219"/>
      <c r="B368" s="45"/>
      <c r="C368" s="45"/>
      <c r="D368" s="158"/>
      <c r="E368" s="198"/>
      <c r="F368" s="222" t="str">
        <f t="shared" si="11"/>
        <v/>
      </c>
      <c r="G368" s="223"/>
    </row>
    <row r="369" spans="1:7" x14ac:dyDescent="0.3">
      <c r="A369" s="162"/>
      <c r="B369" s="45"/>
      <c r="C369" s="45"/>
      <c r="D369" s="158"/>
      <c r="E369" s="198"/>
      <c r="F369" s="222" t="str">
        <f t="shared" si="11"/>
        <v/>
      </c>
      <c r="G369" s="223"/>
    </row>
    <row r="370" spans="1:7" x14ac:dyDescent="0.3">
      <c r="A370" s="162"/>
      <c r="B370" s="45"/>
      <c r="C370" s="45"/>
      <c r="D370" s="158"/>
      <c r="E370" s="198"/>
      <c r="F370" s="222" t="str">
        <f t="shared" si="11"/>
        <v/>
      </c>
      <c r="G370" s="223"/>
    </row>
    <row r="371" spans="1:7" x14ac:dyDescent="0.3">
      <c r="A371" s="162"/>
      <c r="B371" s="45"/>
      <c r="C371" s="45"/>
      <c r="D371" s="158"/>
      <c r="E371" s="198"/>
      <c r="F371" s="222" t="str">
        <f t="shared" si="11"/>
        <v/>
      </c>
      <c r="G371" s="223"/>
    </row>
    <row r="372" spans="1:7" x14ac:dyDescent="0.3">
      <c r="A372" s="162"/>
      <c r="B372" s="45"/>
      <c r="C372" s="45"/>
      <c r="D372" s="158"/>
      <c r="E372" s="198"/>
      <c r="F372" s="222" t="str">
        <f t="shared" si="11"/>
        <v/>
      </c>
      <c r="G372" s="223"/>
    </row>
    <row r="373" spans="1:7" x14ac:dyDescent="0.3">
      <c r="A373" s="162"/>
      <c r="B373" s="45"/>
      <c r="C373" s="45"/>
      <c r="D373" s="158"/>
      <c r="E373" s="198"/>
      <c r="F373" s="222" t="str">
        <f t="shared" si="11"/>
        <v/>
      </c>
      <c r="G373" s="223"/>
    </row>
    <row r="374" spans="1:7" x14ac:dyDescent="0.3">
      <c r="A374" s="162"/>
      <c r="B374" s="45"/>
      <c r="C374" s="45"/>
      <c r="D374" s="158"/>
      <c r="E374" s="198"/>
      <c r="F374" s="222" t="str">
        <f t="shared" ref="F374:F437" si="13">IF(D374="","",(NETWORKDAYS.INTL(D374,E374,1,T_JF)*1)-(((D374+1)-D374)-((TRUNC(D374)+1)-D374))-((TRUNC(E374)+1)-E374))</f>
        <v/>
      </c>
      <c r="G374" s="223"/>
    </row>
    <row r="375" spans="1:7" x14ac:dyDescent="0.3">
      <c r="A375" s="162"/>
      <c r="B375" s="45"/>
      <c r="C375" s="45"/>
      <c r="D375" s="158"/>
      <c r="E375" s="198"/>
      <c r="F375" s="222" t="str">
        <f t="shared" si="13"/>
        <v/>
      </c>
      <c r="G375" s="223"/>
    </row>
    <row r="376" spans="1:7" x14ac:dyDescent="0.3">
      <c r="A376" s="162"/>
      <c r="B376" s="45"/>
      <c r="C376" s="45"/>
      <c r="D376" s="158"/>
      <c r="E376" s="198"/>
      <c r="F376" s="222" t="str">
        <f t="shared" si="13"/>
        <v/>
      </c>
      <c r="G376" s="223"/>
    </row>
    <row r="377" spans="1:7" x14ac:dyDescent="0.3">
      <c r="A377" s="162"/>
      <c r="B377" s="45"/>
      <c r="C377" s="45"/>
      <c r="D377" s="158"/>
      <c r="E377" s="198"/>
      <c r="F377" s="222" t="str">
        <f t="shared" si="13"/>
        <v/>
      </c>
      <c r="G377" s="223"/>
    </row>
    <row r="378" spans="1:7" x14ac:dyDescent="0.3">
      <c r="A378" s="162"/>
      <c r="B378" s="45"/>
      <c r="C378" s="45"/>
      <c r="D378" s="158"/>
      <c r="E378" s="198"/>
      <c r="F378" s="222" t="str">
        <f t="shared" si="13"/>
        <v/>
      </c>
      <c r="G378" s="223"/>
    </row>
    <row r="379" spans="1:7" x14ac:dyDescent="0.3">
      <c r="A379" s="162"/>
      <c r="B379" s="45"/>
      <c r="C379" s="45"/>
      <c r="D379" s="158"/>
      <c r="E379" s="198"/>
      <c r="F379" s="222" t="str">
        <f t="shared" si="13"/>
        <v/>
      </c>
      <c r="G379" s="223"/>
    </row>
    <row r="380" spans="1:7" x14ac:dyDescent="0.3">
      <c r="A380" s="162"/>
      <c r="B380" s="45"/>
      <c r="C380" s="45"/>
      <c r="D380" s="158"/>
      <c r="E380" s="198"/>
      <c r="F380" s="222" t="str">
        <f t="shared" si="13"/>
        <v/>
      </c>
      <c r="G380" s="223"/>
    </row>
    <row r="381" spans="1:7" x14ac:dyDescent="0.3">
      <c r="A381" s="162"/>
      <c r="B381" s="45"/>
      <c r="C381" s="45"/>
      <c r="D381" s="158"/>
      <c r="E381" s="198"/>
      <c r="F381" s="222" t="str">
        <f t="shared" si="13"/>
        <v/>
      </c>
      <c r="G381" s="223"/>
    </row>
    <row r="382" spans="1:7" x14ac:dyDescent="0.3">
      <c r="A382" s="162"/>
      <c r="B382" s="45"/>
      <c r="C382" s="45"/>
      <c r="D382" s="158"/>
      <c r="E382" s="198"/>
      <c r="F382" s="222" t="str">
        <f t="shared" si="13"/>
        <v/>
      </c>
      <c r="G382" s="223"/>
    </row>
    <row r="383" spans="1:7" x14ac:dyDescent="0.3">
      <c r="A383" s="162"/>
      <c r="B383" s="45"/>
      <c r="C383" s="45"/>
      <c r="D383" s="158"/>
      <c r="E383" s="198"/>
      <c r="F383" s="222" t="str">
        <f t="shared" si="13"/>
        <v/>
      </c>
      <c r="G383" s="223"/>
    </row>
    <row r="384" spans="1:7" x14ac:dyDescent="0.3">
      <c r="A384" s="162"/>
      <c r="B384" s="45"/>
      <c r="C384" s="45"/>
      <c r="D384" s="158"/>
      <c r="E384" s="198"/>
      <c r="F384" s="222" t="str">
        <f t="shared" si="13"/>
        <v/>
      </c>
      <c r="G384" s="223"/>
    </row>
    <row r="385" spans="1:7" x14ac:dyDescent="0.3">
      <c r="A385" s="162"/>
      <c r="B385" s="45"/>
      <c r="C385" s="45"/>
      <c r="D385" s="158"/>
      <c r="E385" s="198"/>
      <c r="F385" s="222" t="str">
        <f t="shared" si="13"/>
        <v/>
      </c>
      <c r="G385" s="223"/>
    </row>
    <row r="386" spans="1:7" x14ac:dyDescent="0.3">
      <c r="A386" s="162"/>
      <c r="B386" s="45"/>
      <c r="C386" s="45"/>
      <c r="D386" s="158"/>
      <c r="E386" s="198"/>
      <c r="F386" s="222" t="str">
        <f t="shared" si="13"/>
        <v/>
      </c>
      <c r="G386" s="223"/>
    </row>
    <row r="387" spans="1:7" x14ac:dyDescent="0.3">
      <c r="A387" s="162"/>
      <c r="B387" s="45"/>
      <c r="C387" s="45"/>
      <c r="D387" s="158"/>
      <c r="E387" s="198"/>
      <c r="F387" s="222" t="str">
        <f t="shared" si="13"/>
        <v/>
      </c>
      <c r="G387" s="223"/>
    </row>
    <row r="388" spans="1:7" x14ac:dyDescent="0.3">
      <c r="A388" s="162"/>
      <c r="B388" s="45"/>
      <c r="C388" s="45"/>
      <c r="D388" s="158"/>
      <c r="E388" s="198"/>
      <c r="F388" s="222" t="str">
        <f t="shared" si="13"/>
        <v/>
      </c>
      <c r="G388" s="223"/>
    </row>
    <row r="389" spans="1:7" x14ac:dyDescent="0.3">
      <c r="A389" s="162"/>
      <c r="B389" s="45"/>
      <c r="C389" s="45"/>
      <c r="D389" s="158"/>
      <c r="E389" s="198"/>
      <c r="F389" s="222" t="str">
        <f t="shared" si="13"/>
        <v/>
      </c>
      <c r="G389" s="223"/>
    </row>
    <row r="390" spans="1:7" x14ac:dyDescent="0.3">
      <c r="A390" s="162"/>
      <c r="B390" s="45"/>
      <c r="C390" s="45"/>
      <c r="D390" s="158"/>
      <c r="E390" s="198"/>
      <c r="F390" s="222" t="str">
        <f t="shared" si="13"/>
        <v/>
      </c>
      <c r="G390" s="223"/>
    </row>
    <row r="391" spans="1:7" x14ac:dyDescent="0.3">
      <c r="A391" s="162"/>
      <c r="B391" s="45"/>
      <c r="C391" s="45"/>
      <c r="D391" s="158"/>
      <c r="E391" s="198"/>
      <c r="F391" s="222" t="str">
        <f t="shared" si="13"/>
        <v/>
      </c>
      <c r="G391" s="223"/>
    </row>
    <row r="392" spans="1:7" x14ac:dyDescent="0.3">
      <c r="A392" s="162"/>
      <c r="B392" s="45"/>
      <c r="C392" s="45"/>
      <c r="D392" s="158"/>
      <c r="E392" s="198"/>
      <c r="F392" s="222" t="str">
        <f t="shared" si="13"/>
        <v/>
      </c>
      <c r="G392" s="223"/>
    </row>
    <row r="393" spans="1:7" x14ac:dyDescent="0.3">
      <c r="A393" s="162"/>
      <c r="B393" s="45"/>
      <c r="C393" s="45"/>
      <c r="D393" s="158"/>
      <c r="E393" s="198"/>
      <c r="F393" s="222" t="str">
        <f t="shared" si="13"/>
        <v/>
      </c>
      <c r="G393" s="223"/>
    </row>
    <row r="394" spans="1:7" x14ac:dyDescent="0.3">
      <c r="A394" s="162"/>
      <c r="B394" s="45"/>
      <c r="C394" s="45"/>
      <c r="D394" s="158"/>
      <c r="E394" s="198"/>
      <c r="F394" s="222" t="str">
        <f t="shared" si="13"/>
        <v/>
      </c>
      <c r="G394" s="223"/>
    </row>
    <row r="395" spans="1:7" x14ac:dyDescent="0.3">
      <c r="A395" s="162"/>
      <c r="B395" s="45"/>
      <c r="C395" s="45"/>
      <c r="D395" s="158"/>
      <c r="E395" s="198"/>
      <c r="F395" s="222" t="str">
        <f t="shared" si="13"/>
        <v/>
      </c>
      <c r="G395" s="223"/>
    </row>
    <row r="396" spans="1:7" x14ac:dyDescent="0.3">
      <c r="A396" s="162"/>
      <c r="B396" s="45"/>
      <c r="C396" s="45"/>
      <c r="D396" s="158"/>
      <c r="E396" s="198"/>
      <c r="F396" s="222" t="str">
        <f t="shared" si="13"/>
        <v/>
      </c>
      <c r="G396" s="223"/>
    </row>
    <row r="397" spans="1:7" x14ac:dyDescent="0.3">
      <c r="A397" s="162"/>
      <c r="B397" s="45"/>
      <c r="C397" s="45"/>
      <c r="D397" s="158"/>
      <c r="E397" s="198"/>
      <c r="F397" s="222" t="str">
        <f t="shared" si="13"/>
        <v/>
      </c>
      <c r="G397" s="223"/>
    </row>
    <row r="398" spans="1:7" x14ac:dyDescent="0.3">
      <c r="A398" s="162"/>
      <c r="B398" s="45"/>
      <c r="C398" s="45"/>
      <c r="D398" s="158"/>
      <c r="E398" s="198"/>
      <c r="F398" s="222" t="str">
        <f t="shared" si="13"/>
        <v/>
      </c>
      <c r="G398" s="223"/>
    </row>
    <row r="399" spans="1:7" x14ac:dyDescent="0.3">
      <c r="A399" s="162"/>
      <c r="B399" s="45"/>
      <c r="C399" s="45"/>
      <c r="D399" s="158"/>
      <c r="E399" s="198"/>
      <c r="F399" s="222" t="str">
        <f t="shared" si="13"/>
        <v/>
      </c>
      <c r="G399" s="223"/>
    </row>
    <row r="400" spans="1:7" x14ac:dyDescent="0.3">
      <c r="A400" s="162"/>
      <c r="B400" s="45"/>
      <c r="C400" s="45"/>
      <c r="D400" s="158"/>
      <c r="E400" s="198"/>
      <c r="F400" s="222" t="str">
        <f t="shared" si="13"/>
        <v/>
      </c>
      <c r="G400" s="223"/>
    </row>
    <row r="401" spans="1:7" x14ac:dyDescent="0.3">
      <c r="A401" s="162"/>
      <c r="B401" s="45"/>
      <c r="C401" s="45"/>
      <c r="D401" s="158"/>
      <c r="E401" s="198"/>
      <c r="F401" s="222" t="str">
        <f t="shared" si="13"/>
        <v/>
      </c>
      <c r="G401" s="223"/>
    </row>
    <row r="402" spans="1:7" x14ac:dyDescent="0.3">
      <c r="A402" s="162"/>
      <c r="B402" s="45"/>
      <c r="C402" s="45"/>
      <c r="D402" s="158"/>
      <c r="E402" s="198"/>
      <c r="F402" s="222" t="str">
        <f t="shared" si="13"/>
        <v/>
      </c>
      <c r="G402" s="223"/>
    </row>
    <row r="403" spans="1:7" x14ac:dyDescent="0.3">
      <c r="A403" s="162"/>
      <c r="B403" s="45"/>
      <c r="C403" s="45"/>
      <c r="D403" s="158"/>
      <c r="E403" s="198"/>
      <c r="F403" s="222" t="str">
        <f t="shared" si="13"/>
        <v/>
      </c>
      <c r="G403" s="223"/>
    </row>
    <row r="404" spans="1:7" x14ac:dyDescent="0.3">
      <c r="A404" s="162"/>
      <c r="B404" s="45"/>
      <c r="C404" s="45"/>
      <c r="D404" s="158"/>
      <c r="E404" s="198"/>
      <c r="F404" s="222" t="str">
        <f t="shared" si="13"/>
        <v/>
      </c>
      <c r="G404" s="223"/>
    </row>
    <row r="405" spans="1:7" x14ac:dyDescent="0.3">
      <c r="A405" s="162"/>
      <c r="B405" s="45"/>
      <c r="C405" s="45"/>
      <c r="D405" s="158"/>
      <c r="E405" s="198"/>
      <c r="F405" s="222" t="str">
        <f t="shared" si="13"/>
        <v/>
      </c>
      <c r="G405" s="223"/>
    </row>
    <row r="406" spans="1:7" x14ac:dyDescent="0.3">
      <c r="A406" s="162"/>
      <c r="B406" s="45"/>
      <c r="C406" s="45"/>
      <c r="D406" s="158"/>
      <c r="E406" s="198"/>
      <c r="F406" s="222" t="str">
        <f t="shared" si="13"/>
        <v/>
      </c>
      <c r="G406" s="223"/>
    </row>
    <row r="407" spans="1:7" x14ac:dyDescent="0.3">
      <c r="A407" s="162"/>
      <c r="B407" s="45"/>
      <c r="C407" s="45"/>
      <c r="D407" s="158"/>
      <c r="E407" s="198"/>
      <c r="F407" s="222" t="str">
        <f t="shared" si="13"/>
        <v/>
      </c>
      <c r="G407" s="223"/>
    </row>
    <row r="408" spans="1:7" x14ac:dyDescent="0.3">
      <c r="A408" s="162"/>
      <c r="B408" s="45"/>
      <c r="C408" s="45"/>
      <c r="D408" s="158"/>
      <c r="E408" s="198"/>
      <c r="F408" s="222" t="str">
        <f t="shared" si="13"/>
        <v/>
      </c>
      <c r="G408" s="223"/>
    </row>
    <row r="409" spans="1:7" x14ac:dyDescent="0.3">
      <c r="A409" s="162"/>
      <c r="B409" s="45"/>
      <c r="C409" s="45"/>
      <c r="D409" s="158"/>
      <c r="E409" s="198"/>
      <c r="F409" s="222" t="str">
        <f t="shared" si="13"/>
        <v/>
      </c>
      <c r="G409" s="223"/>
    </row>
    <row r="410" spans="1:7" x14ac:dyDescent="0.3">
      <c r="A410" s="162"/>
      <c r="B410" s="45"/>
      <c r="C410" s="45"/>
      <c r="D410" s="158"/>
      <c r="E410" s="198"/>
      <c r="F410" s="222" t="str">
        <f t="shared" si="13"/>
        <v/>
      </c>
      <c r="G410" s="223"/>
    </row>
    <row r="411" spans="1:7" x14ac:dyDescent="0.3">
      <c r="A411" s="162"/>
      <c r="B411" s="45"/>
      <c r="C411" s="45"/>
      <c r="D411" s="158"/>
      <c r="E411" s="198"/>
      <c r="F411" s="222" t="str">
        <f t="shared" si="13"/>
        <v/>
      </c>
      <c r="G411" s="223"/>
    </row>
    <row r="412" spans="1:7" x14ac:dyDescent="0.3">
      <c r="A412" s="162"/>
      <c r="B412" s="45"/>
      <c r="C412" s="45"/>
      <c r="D412" s="158"/>
      <c r="E412" s="198"/>
      <c r="F412" s="222" t="str">
        <f t="shared" si="13"/>
        <v/>
      </c>
      <c r="G412" s="223"/>
    </row>
    <row r="413" spans="1:7" x14ac:dyDescent="0.3">
      <c r="A413" s="162"/>
      <c r="B413" s="45"/>
      <c r="C413" s="45"/>
      <c r="D413" s="158"/>
      <c r="E413" s="198"/>
      <c r="F413" s="222" t="str">
        <f t="shared" si="13"/>
        <v/>
      </c>
      <c r="G413" s="223"/>
    </row>
    <row r="414" spans="1:7" x14ac:dyDescent="0.3">
      <c r="A414" s="162"/>
      <c r="B414" s="45"/>
      <c r="C414" s="45"/>
      <c r="D414" s="158"/>
      <c r="E414" s="198"/>
      <c r="F414" s="222" t="str">
        <f t="shared" si="13"/>
        <v/>
      </c>
      <c r="G414" s="223"/>
    </row>
    <row r="415" spans="1:7" x14ac:dyDescent="0.3">
      <c r="A415" s="162"/>
      <c r="B415" s="45"/>
      <c r="C415" s="45"/>
      <c r="D415" s="158"/>
      <c r="E415" s="198"/>
      <c r="F415" s="222" t="str">
        <f t="shared" si="13"/>
        <v/>
      </c>
      <c r="G415" s="223"/>
    </row>
    <row r="416" spans="1:7" x14ac:dyDescent="0.3">
      <c r="A416" s="162"/>
      <c r="B416" s="45"/>
      <c r="C416" s="45"/>
      <c r="D416" s="158"/>
      <c r="E416" s="198"/>
      <c r="F416" s="222" t="str">
        <f t="shared" si="13"/>
        <v/>
      </c>
      <c r="G416" s="223"/>
    </row>
    <row r="417" spans="1:7" x14ac:dyDescent="0.3">
      <c r="A417" s="162"/>
      <c r="B417" s="45"/>
      <c r="C417" s="45"/>
      <c r="D417" s="158"/>
      <c r="E417" s="198"/>
      <c r="F417" s="222" t="str">
        <f t="shared" si="13"/>
        <v/>
      </c>
      <c r="G417" s="223"/>
    </row>
    <row r="418" spans="1:7" x14ac:dyDescent="0.3">
      <c r="A418" s="162"/>
      <c r="B418" s="45"/>
      <c r="C418" s="45"/>
      <c r="D418" s="158"/>
      <c r="E418" s="198"/>
      <c r="F418" s="222" t="str">
        <f t="shared" si="13"/>
        <v/>
      </c>
      <c r="G418" s="223"/>
    </row>
    <row r="419" spans="1:7" x14ac:dyDescent="0.3">
      <c r="A419" s="162"/>
      <c r="B419" s="45"/>
      <c r="C419" s="45"/>
      <c r="D419" s="158"/>
      <c r="E419" s="198"/>
      <c r="F419" s="222" t="str">
        <f t="shared" si="13"/>
        <v/>
      </c>
      <c r="G419" s="223"/>
    </row>
    <row r="420" spans="1:7" x14ac:dyDescent="0.3">
      <c r="A420" s="162"/>
      <c r="B420" s="45"/>
      <c r="C420" s="45"/>
      <c r="D420" s="158"/>
      <c r="E420" s="198"/>
      <c r="F420" s="222" t="str">
        <f t="shared" si="13"/>
        <v/>
      </c>
      <c r="G420" s="223"/>
    </row>
    <row r="421" spans="1:7" x14ac:dyDescent="0.3">
      <c r="A421" s="162"/>
      <c r="B421" s="45"/>
      <c r="C421" s="45"/>
      <c r="D421" s="158"/>
      <c r="E421" s="198"/>
      <c r="F421" s="222" t="str">
        <f t="shared" si="13"/>
        <v/>
      </c>
      <c r="G421" s="223"/>
    </row>
    <row r="422" spans="1:7" x14ac:dyDescent="0.3">
      <c r="A422" s="162"/>
      <c r="B422" s="45"/>
      <c r="C422" s="45"/>
      <c r="D422" s="158"/>
      <c r="E422" s="198"/>
      <c r="F422" s="222" t="str">
        <f t="shared" si="13"/>
        <v/>
      </c>
      <c r="G422" s="223"/>
    </row>
    <row r="423" spans="1:7" x14ac:dyDescent="0.3">
      <c r="A423" s="162"/>
      <c r="B423" s="45"/>
      <c r="C423" s="45"/>
      <c r="D423" s="158"/>
      <c r="E423" s="198"/>
      <c r="F423" s="222" t="str">
        <f t="shared" si="13"/>
        <v/>
      </c>
      <c r="G423" s="223"/>
    </row>
    <row r="424" spans="1:7" x14ac:dyDescent="0.3">
      <c r="A424" s="162"/>
      <c r="B424" s="45"/>
      <c r="C424" s="45"/>
      <c r="D424" s="158"/>
      <c r="E424" s="198"/>
      <c r="F424" s="222" t="str">
        <f t="shared" si="13"/>
        <v/>
      </c>
      <c r="G424" s="223"/>
    </row>
    <row r="425" spans="1:7" x14ac:dyDescent="0.3">
      <c r="A425" s="162"/>
      <c r="B425" s="45"/>
      <c r="C425" s="45"/>
      <c r="D425" s="158"/>
      <c r="E425" s="198"/>
      <c r="F425" s="222" t="str">
        <f t="shared" si="13"/>
        <v/>
      </c>
      <c r="G425" s="223"/>
    </row>
    <row r="426" spans="1:7" x14ac:dyDescent="0.3">
      <c r="A426" s="162"/>
      <c r="B426" s="45"/>
      <c r="C426" s="45"/>
      <c r="D426" s="158"/>
      <c r="E426" s="198"/>
      <c r="F426" s="222" t="str">
        <f t="shared" si="13"/>
        <v/>
      </c>
      <c r="G426" s="223"/>
    </row>
    <row r="427" spans="1:7" x14ac:dyDescent="0.3">
      <c r="A427" s="162"/>
      <c r="B427" s="45"/>
      <c r="C427" s="45"/>
      <c r="D427" s="158"/>
      <c r="E427" s="198"/>
      <c r="F427" s="222" t="str">
        <f t="shared" si="13"/>
        <v/>
      </c>
      <c r="G427" s="223"/>
    </row>
    <row r="428" spans="1:7" x14ac:dyDescent="0.3">
      <c r="A428" s="162"/>
      <c r="B428" s="45"/>
      <c r="C428" s="45"/>
      <c r="D428" s="158"/>
      <c r="E428" s="198"/>
      <c r="F428" s="222" t="str">
        <f t="shared" si="13"/>
        <v/>
      </c>
      <c r="G428" s="223"/>
    </row>
    <row r="429" spans="1:7" x14ac:dyDescent="0.3">
      <c r="A429" s="162"/>
      <c r="B429" s="45"/>
      <c r="C429" s="45"/>
      <c r="D429" s="158"/>
      <c r="E429" s="198"/>
      <c r="F429" s="222" t="str">
        <f t="shared" si="13"/>
        <v/>
      </c>
      <c r="G429" s="223"/>
    </row>
    <row r="430" spans="1:7" x14ac:dyDescent="0.3">
      <c r="A430" s="162"/>
      <c r="B430" s="45"/>
      <c r="C430" s="45"/>
      <c r="D430" s="158"/>
      <c r="E430" s="198"/>
      <c r="F430" s="222" t="str">
        <f t="shared" si="13"/>
        <v/>
      </c>
      <c r="G430" s="223"/>
    </row>
    <row r="431" spans="1:7" x14ac:dyDescent="0.3">
      <c r="A431" s="162"/>
      <c r="B431" s="45"/>
      <c r="C431" s="45"/>
      <c r="D431" s="158"/>
      <c r="E431" s="198"/>
      <c r="F431" s="222" t="str">
        <f t="shared" si="13"/>
        <v/>
      </c>
      <c r="G431" s="223"/>
    </row>
    <row r="432" spans="1:7" x14ac:dyDescent="0.3">
      <c r="A432" s="162"/>
      <c r="B432" s="45"/>
      <c r="C432" s="45"/>
      <c r="D432" s="158"/>
      <c r="E432" s="198"/>
      <c r="F432" s="222" t="str">
        <f t="shared" si="13"/>
        <v/>
      </c>
      <c r="G432" s="223"/>
    </row>
    <row r="433" spans="1:7" x14ac:dyDescent="0.3">
      <c r="A433" s="162"/>
      <c r="B433" s="45"/>
      <c r="C433" s="45"/>
      <c r="D433" s="158"/>
      <c r="E433" s="198"/>
      <c r="F433" s="222" t="str">
        <f t="shared" si="13"/>
        <v/>
      </c>
      <c r="G433" s="223"/>
    </row>
    <row r="434" spans="1:7" x14ac:dyDescent="0.3">
      <c r="A434" s="162"/>
      <c r="B434" s="45"/>
      <c r="C434" s="45"/>
      <c r="D434" s="158"/>
      <c r="E434" s="198"/>
      <c r="F434" s="222" t="str">
        <f t="shared" si="13"/>
        <v/>
      </c>
      <c r="G434" s="223"/>
    </row>
    <row r="435" spans="1:7" x14ac:dyDescent="0.3">
      <c r="A435" s="162"/>
      <c r="B435" s="45"/>
      <c r="C435" s="45"/>
      <c r="D435" s="158"/>
      <c r="E435" s="198"/>
      <c r="F435" s="222" t="str">
        <f t="shared" si="13"/>
        <v/>
      </c>
      <c r="G435" s="223"/>
    </row>
    <row r="436" spans="1:7" x14ac:dyDescent="0.3">
      <c r="A436" s="162"/>
      <c r="B436" s="45"/>
      <c r="C436" s="45"/>
      <c r="D436" s="158"/>
      <c r="E436" s="198"/>
      <c r="F436" s="222" t="str">
        <f t="shared" si="13"/>
        <v/>
      </c>
      <c r="G436" s="223"/>
    </row>
    <row r="437" spans="1:7" x14ac:dyDescent="0.3">
      <c r="A437" s="162"/>
      <c r="B437" s="45"/>
      <c r="C437" s="45"/>
      <c r="D437" s="158"/>
      <c r="E437" s="198"/>
      <c r="F437" s="222" t="str">
        <f t="shared" si="13"/>
        <v/>
      </c>
      <c r="G437" s="223"/>
    </row>
    <row r="438" spans="1:7" x14ac:dyDescent="0.3">
      <c r="A438" s="162"/>
      <c r="B438" s="45"/>
      <c r="C438" s="45"/>
      <c r="D438" s="158"/>
      <c r="E438" s="198"/>
      <c r="F438" s="222" t="str">
        <f t="shared" ref="F438:F501" si="14">IF(D438="","",(NETWORKDAYS.INTL(D438,E438,1,T_JF)*1)-(((D438+1)-D438)-((TRUNC(D438)+1)-D438))-((TRUNC(E438)+1)-E438))</f>
        <v/>
      </c>
      <c r="G438" s="223"/>
    </row>
    <row r="439" spans="1:7" x14ac:dyDescent="0.3">
      <c r="A439" s="162"/>
      <c r="B439" s="45"/>
      <c r="C439" s="45"/>
      <c r="D439" s="158"/>
      <c r="E439" s="198"/>
      <c r="F439" s="222" t="str">
        <f t="shared" si="14"/>
        <v/>
      </c>
      <c r="G439" s="223"/>
    </row>
    <row r="440" spans="1:7" x14ac:dyDescent="0.3">
      <c r="A440" s="162"/>
      <c r="B440" s="45"/>
      <c r="C440" s="45"/>
      <c r="D440" s="158"/>
      <c r="E440" s="198"/>
      <c r="F440" s="222" t="str">
        <f t="shared" si="14"/>
        <v/>
      </c>
      <c r="G440" s="223"/>
    </row>
    <row r="441" spans="1:7" x14ac:dyDescent="0.3">
      <c r="A441" s="162"/>
      <c r="B441" s="45"/>
      <c r="C441" s="45"/>
      <c r="D441" s="158"/>
      <c r="E441" s="198"/>
      <c r="F441" s="222" t="str">
        <f t="shared" si="14"/>
        <v/>
      </c>
      <c r="G441" s="223"/>
    </row>
    <row r="442" spans="1:7" x14ac:dyDescent="0.3">
      <c r="A442" s="162"/>
      <c r="B442" s="45"/>
      <c r="C442" s="45"/>
      <c r="D442" s="158"/>
      <c r="E442" s="198"/>
      <c r="F442" s="222" t="str">
        <f t="shared" si="14"/>
        <v/>
      </c>
      <c r="G442" s="223"/>
    </row>
    <row r="443" spans="1:7" x14ac:dyDescent="0.3">
      <c r="A443" s="162"/>
      <c r="B443" s="45"/>
      <c r="C443" s="45"/>
      <c r="D443" s="158"/>
      <c r="E443" s="198"/>
      <c r="F443" s="222" t="str">
        <f t="shared" si="14"/>
        <v/>
      </c>
      <c r="G443" s="223"/>
    </row>
    <row r="444" spans="1:7" x14ac:dyDescent="0.3">
      <c r="A444" s="162"/>
      <c r="B444" s="45"/>
      <c r="C444" s="45"/>
      <c r="D444" s="158"/>
      <c r="E444" s="198"/>
      <c r="F444" s="222" t="str">
        <f t="shared" si="14"/>
        <v/>
      </c>
      <c r="G444" s="223"/>
    </row>
    <row r="445" spans="1:7" x14ac:dyDescent="0.3">
      <c r="A445" s="162"/>
      <c r="B445" s="45"/>
      <c r="C445" s="45"/>
      <c r="D445" s="158"/>
      <c r="E445" s="198"/>
      <c r="F445" s="222" t="str">
        <f t="shared" si="14"/>
        <v/>
      </c>
      <c r="G445" s="223"/>
    </row>
    <row r="446" spans="1:7" x14ac:dyDescent="0.3">
      <c r="A446" s="162"/>
      <c r="B446" s="45"/>
      <c r="C446" s="45"/>
      <c r="D446" s="158"/>
      <c r="E446" s="198"/>
      <c r="F446" s="222" t="str">
        <f t="shared" si="14"/>
        <v/>
      </c>
      <c r="G446" s="223"/>
    </row>
    <row r="447" spans="1:7" x14ac:dyDescent="0.3">
      <c r="A447" s="162"/>
      <c r="B447" s="45"/>
      <c r="C447" s="45"/>
      <c r="D447" s="158"/>
      <c r="E447" s="198"/>
      <c r="F447" s="222" t="str">
        <f t="shared" si="14"/>
        <v/>
      </c>
      <c r="G447" s="223"/>
    </row>
    <row r="448" spans="1:7" x14ac:dyDescent="0.3">
      <c r="A448" s="162"/>
      <c r="B448" s="45"/>
      <c r="C448" s="45"/>
      <c r="D448" s="158"/>
      <c r="E448" s="198"/>
      <c r="F448" s="222" t="str">
        <f t="shared" si="14"/>
        <v/>
      </c>
      <c r="G448" s="223"/>
    </row>
    <row r="449" spans="1:7" x14ac:dyDescent="0.3">
      <c r="A449" s="162"/>
      <c r="B449" s="45"/>
      <c r="C449" s="45"/>
      <c r="D449" s="158"/>
      <c r="E449" s="198"/>
      <c r="F449" s="222" t="str">
        <f t="shared" si="14"/>
        <v/>
      </c>
      <c r="G449" s="223"/>
    </row>
    <row r="450" spans="1:7" x14ac:dyDescent="0.3">
      <c r="A450" s="162"/>
      <c r="B450" s="45"/>
      <c r="C450" s="45"/>
      <c r="D450" s="158"/>
      <c r="E450" s="198"/>
      <c r="F450" s="222" t="str">
        <f t="shared" si="14"/>
        <v/>
      </c>
      <c r="G450" s="223"/>
    </row>
    <row r="451" spans="1:7" x14ac:dyDescent="0.3">
      <c r="A451" s="162"/>
      <c r="B451" s="45"/>
      <c r="C451" s="45"/>
      <c r="D451" s="158"/>
      <c r="E451" s="198"/>
      <c r="F451" s="222" t="str">
        <f t="shared" si="14"/>
        <v/>
      </c>
      <c r="G451" s="223"/>
    </row>
    <row r="452" spans="1:7" x14ac:dyDescent="0.3">
      <c r="A452" s="162"/>
      <c r="B452" s="45"/>
      <c r="C452" s="45"/>
      <c r="D452" s="158"/>
      <c r="E452" s="198"/>
      <c r="F452" s="222" t="str">
        <f t="shared" si="14"/>
        <v/>
      </c>
      <c r="G452" s="223"/>
    </row>
    <row r="453" spans="1:7" x14ac:dyDescent="0.3">
      <c r="A453" s="162"/>
      <c r="B453" s="45"/>
      <c r="C453" s="45"/>
      <c r="D453" s="158"/>
      <c r="E453" s="198"/>
      <c r="F453" s="222" t="str">
        <f t="shared" si="14"/>
        <v/>
      </c>
      <c r="G453" s="223"/>
    </row>
    <row r="454" spans="1:7" x14ac:dyDescent="0.3">
      <c r="A454" s="162"/>
      <c r="B454" s="45"/>
      <c r="C454" s="45"/>
      <c r="D454" s="158"/>
      <c r="E454" s="198"/>
      <c r="F454" s="222" t="str">
        <f t="shared" si="14"/>
        <v/>
      </c>
      <c r="G454" s="223"/>
    </row>
    <row r="455" spans="1:7" x14ac:dyDescent="0.3">
      <c r="A455" s="162"/>
      <c r="B455" s="45"/>
      <c r="C455" s="45"/>
      <c r="D455" s="158"/>
      <c r="E455" s="198"/>
      <c r="F455" s="222" t="str">
        <f t="shared" si="14"/>
        <v/>
      </c>
      <c r="G455" s="223"/>
    </row>
    <row r="456" spans="1:7" x14ac:dyDescent="0.3">
      <c r="A456" s="162"/>
      <c r="B456" s="45"/>
      <c r="C456" s="45"/>
      <c r="D456" s="158"/>
      <c r="E456" s="198"/>
      <c r="F456" s="222" t="str">
        <f t="shared" si="14"/>
        <v/>
      </c>
      <c r="G456" s="223"/>
    </row>
    <row r="457" spans="1:7" x14ac:dyDescent="0.3">
      <c r="A457" s="162"/>
      <c r="B457" s="45"/>
      <c r="C457" s="45"/>
      <c r="D457" s="158"/>
      <c r="E457" s="198"/>
      <c r="F457" s="222" t="str">
        <f t="shared" si="14"/>
        <v/>
      </c>
      <c r="G457" s="223"/>
    </row>
    <row r="458" spans="1:7" x14ac:dyDescent="0.3">
      <c r="A458" s="162"/>
      <c r="B458" s="45"/>
      <c r="C458" s="45"/>
      <c r="D458" s="158"/>
      <c r="E458" s="198"/>
      <c r="F458" s="222" t="str">
        <f t="shared" si="14"/>
        <v/>
      </c>
      <c r="G458" s="223"/>
    </row>
    <row r="459" spans="1:7" x14ac:dyDescent="0.3">
      <c r="A459" s="162"/>
      <c r="B459" s="45"/>
      <c r="C459" s="45"/>
      <c r="D459" s="158"/>
      <c r="E459" s="198"/>
      <c r="F459" s="222" t="str">
        <f t="shared" si="14"/>
        <v/>
      </c>
      <c r="G459" s="223"/>
    </row>
    <row r="460" spans="1:7" x14ac:dyDescent="0.3">
      <c r="A460" s="162"/>
      <c r="B460" s="45"/>
      <c r="C460" s="45"/>
      <c r="D460" s="158"/>
      <c r="E460" s="198"/>
      <c r="F460" s="222" t="str">
        <f t="shared" si="14"/>
        <v/>
      </c>
      <c r="G460" s="223"/>
    </row>
    <row r="461" spans="1:7" x14ac:dyDescent="0.3">
      <c r="A461" s="162"/>
      <c r="B461" s="45"/>
      <c r="C461" s="45"/>
      <c r="D461" s="158"/>
      <c r="E461" s="198"/>
      <c r="F461" s="222" t="str">
        <f t="shared" si="14"/>
        <v/>
      </c>
      <c r="G461" s="223"/>
    </row>
    <row r="462" spans="1:7" x14ac:dyDescent="0.3">
      <c r="A462" s="162"/>
      <c r="B462" s="45"/>
      <c r="C462" s="45"/>
      <c r="D462" s="158"/>
      <c r="E462" s="198"/>
      <c r="F462" s="222" t="str">
        <f t="shared" si="14"/>
        <v/>
      </c>
      <c r="G462" s="223"/>
    </row>
    <row r="463" spans="1:7" x14ac:dyDescent="0.3">
      <c r="A463" s="162"/>
      <c r="B463" s="45"/>
      <c r="C463" s="45"/>
      <c r="D463" s="158"/>
      <c r="E463" s="198"/>
      <c r="F463" s="222" t="str">
        <f t="shared" si="14"/>
        <v/>
      </c>
      <c r="G463" s="223"/>
    </row>
    <row r="464" spans="1:7" x14ac:dyDescent="0.3">
      <c r="A464" s="162"/>
      <c r="B464" s="45"/>
      <c r="C464" s="45"/>
      <c r="D464" s="158"/>
      <c r="E464" s="198"/>
      <c r="F464" s="222" t="str">
        <f t="shared" si="14"/>
        <v/>
      </c>
      <c r="G464" s="223"/>
    </row>
    <row r="465" spans="1:7" x14ac:dyDescent="0.3">
      <c r="A465" s="162"/>
      <c r="B465" s="45"/>
      <c r="C465" s="45"/>
      <c r="D465" s="158"/>
      <c r="E465" s="198"/>
      <c r="F465" s="222" t="str">
        <f t="shared" si="14"/>
        <v/>
      </c>
      <c r="G465" s="223"/>
    </row>
    <row r="466" spans="1:7" x14ac:dyDescent="0.3">
      <c r="A466" s="162"/>
      <c r="B466" s="45"/>
      <c r="C466" s="45"/>
      <c r="D466" s="158"/>
      <c r="E466" s="198"/>
      <c r="F466" s="222" t="str">
        <f t="shared" si="14"/>
        <v/>
      </c>
      <c r="G466" s="223"/>
    </row>
    <row r="467" spans="1:7" x14ac:dyDescent="0.3">
      <c r="A467" s="162"/>
      <c r="B467" s="45"/>
      <c r="C467" s="45"/>
      <c r="D467" s="158"/>
      <c r="E467" s="198"/>
      <c r="F467" s="222" t="str">
        <f t="shared" si="14"/>
        <v/>
      </c>
      <c r="G467" s="223"/>
    </row>
    <row r="468" spans="1:7" x14ac:dyDescent="0.3">
      <c r="A468" s="162"/>
      <c r="B468" s="45"/>
      <c r="C468" s="45"/>
      <c r="D468" s="158"/>
      <c r="E468" s="198"/>
      <c r="F468" s="222" t="str">
        <f t="shared" si="14"/>
        <v/>
      </c>
      <c r="G468" s="223"/>
    </row>
    <row r="469" spans="1:7" x14ac:dyDescent="0.3">
      <c r="A469" s="162"/>
      <c r="B469" s="45"/>
      <c r="C469" s="45"/>
      <c r="D469" s="158"/>
      <c r="E469" s="198"/>
      <c r="F469" s="222" t="str">
        <f t="shared" si="14"/>
        <v/>
      </c>
      <c r="G469" s="223"/>
    </row>
    <row r="470" spans="1:7" x14ac:dyDescent="0.3">
      <c r="A470" s="162"/>
      <c r="B470" s="45"/>
      <c r="C470" s="45"/>
      <c r="D470" s="158"/>
      <c r="E470" s="198"/>
      <c r="F470" s="222" t="str">
        <f t="shared" si="14"/>
        <v/>
      </c>
      <c r="G470" s="223"/>
    </row>
    <row r="471" spans="1:7" x14ac:dyDescent="0.3">
      <c r="A471" s="162"/>
      <c r="B471" s="45"/>
      <c r="C471" s="45"/>
      <c r="D471" s="158"/>
      <c r="E471" s="198"/>
      <c r="F471" s="222" t="str">
        <f t="shared" si="14"/>
        <v/>
      </c>
      <c r="G471" s="223"/>
    </row>
    <row r="472" spans="1:7" x14ac:dyDescent="0.3">
      <c r="A472" s="162"/>
      <c r="B472" s="45"/>
      <c r="C472" s="45"/>
      <c r="D472" s="158"/>
      <c r="E472" s="198"/>
      <c r="F472" s="222" t="str">
        <f t="shared" si="14"/>
        <v/>
      </c>
      <c r="G472" s="223"/>
    </row>
    <row r="473" spans="1:7" x14ac:dyDescent="0.3">
      <c r="A473" s="162"/>
      <c r="B473" s="45"/>
      <c r="C473" s="45"/>
      <c r="D473" s="158"/>
      <c r="E473" s="198"/>
      <c r="F473" s="222" t="str">
        <f t="shared" si="14"/>
        <v/>
      </c>
      <c r="G473" s="223"/>
    </row>
    <row r="474" spans="1:7" x14ac:dyDescent="0.3">
      <c r="A474" s="162"/>
      <c r="B474" s="45"/>
      <c r="C474" s="45"/>
      <c r="D474" s="158"/>
      <c r="E474" s="198"/>
      <c r="F474" s="222" t="str">
        <f t="shared" si="14"/>
        <v/>
      </c>
      <c r="G474" s="223"/>
    </row>
    <row r="475" spans="1:7" x14ac:dyDescent="0.3">
      <c r="A475" s="162"/>
      <c r="B475" s="45"/>
      <c r="C475" s="45"/>
      <c r="D475" s="158"/>
      <c r="E475" s="198"/>
      <c r="F475" s="222" t="str">
        <f t="shared" si="14"/>
        <v/>
      </c>
      <c r="G475" s="223"/>
    </row>
    <row r="476" spans="1:7" x14ac:dyDescent="0.3">
      <c r="A476" s="162"/>
      <c r="B476" s="45"/>
      <c r="C476" s="45"/>
      <c r="D476" s="158"/>
      <c r="E476" s="198"/>
      <c r="F476" s="222" t="str">
        <f t="shared" si="14"/>
        <v/>
      </c>
      <c r="G476" s="223"/>
    </row>
    <row r="477" spans="1:7" x14ac:dyDescent="0.3">
      <c r="A477" s="162"/>
      <c r="B477" s="45"/>
      <c r="C477" s="45"/>
      <c r="D477" s="158"/>
      <c r="E477" s="198"/>
      <c r="F477" s="222" t="str">
        <f t="shared" si="14"/>
        <v/>
      </c>
      <c r="G477" s="223"/>
    </row>
    <row r="478" spans="1:7" x14ac:dyDescent="0.3">
      <c r="A478" s="162"/>
      <c r="B478" s="45"/>
      <c r="C478" s="45"/>
      <c r="D478" s="158"/>
      <c r="E478" s="198"/>
      <c r="F478" s="222" t="str">
        <f t="shared" si="14"/>
        <v/>
      </c>
      <c r="G478" s="223"/>
    </row>
    <row r="479" spans="1:7" x14ac:dyDescent="0.3">
      <c r="A479" s="162"/>
      <c r="B479" s="45"/>
      <c r="C479" s="45"/>
      <c r="D479" s="158"/>
      <c r="E479" s="198"/>
      <c r="F479" s="222" t="str">
        <f t="shared" si="14"/>
        <v/>
      </c>
      <c r="G479" s="223"/>
    </row>
    <row r="480" spans="1:7" x14ac:dyDescent="0.3">
      <c r="A480" s="162"/>
      <c r="B480" s="45"/>
      <c r="C480" s="45"/>
      <c r="D480" s="158"/>
      <c r="E480" s="198"/>
      <c r="F480" s="222" t="str">
        <f t="shared" si="14"/>
        <v/>
      </c>
      <c r="G480" s="223"/>
    </row>
    <row r="481" spans="1:7" x14ac:dyDescent="0.3">
      <c r="A481" s="162"/>
      <c r="B481" s="45"/>
      <c r="C481" s="45"/>
      <c r="D481" s="158"/>
      <c r="E481" s="198"/>
      <c r="F481" s="222" t="str">
        <f t="shared" si="14"/>
        <v/>
      </c>
      <c r="G481" s="223"/>
    </row>
    <row r="482" spans="1:7" x14ac:dyDescent="0.3">
      <c r="A482" s="162"/>
      <c r="B482" s="45"/>
      <c r="C482" s="45"/>
      <c r="D482" s="158"/>
      <c r="E482" s="198"/>
      <c r="F482" s="222" t="str">
        <f t="shared" si="14"/>
        <v/>
      </c>
      <c r="G482" s="223"/>
    </row>
    <row r="483" spans="1:7" x14ac:dyDescent="0.3">
      <c r="A483" s="162"/>
      <c r="B483" s="45"/>
      <c r="C483" s="45"/>
      <c r="D483" s="158"/>
      <c r="E483" s="198"/>
      <c r="F483" s="222" t="str">
        <f t="shared" si="14"/>
        <v/>
      </c>
      <c r="G483" s="223"/>
    </row>
    <row r="484" spans="1:7" x14ac:dyDescent="0.3">
      <c r="A484" s="162"/>
      <c r="B484" s="45"/>
      <c r="C484" s="45"/>
      <c r="D484" s="158"/>
      <c r="E484" s="198"/>
      <c r="F484" s="222" t="str">
        <f t="shared" si="14"/>
        <v/>
      </c>
      <c r="G484" s="223"/>
    </row>
    <row r="485" spans="1:7" x14ac:dyDescent="0.3">
      <c r="A485" s="162"/>
      <c r="B485" s="45"/>
      <c r="C485" s="45"/>
      <c r="D485" s="158"/>
      <c r="E485" s="198"/>
      <c r="F485" s="222" t="str">
        <f t="shared" si="14"/>
        <v/>
      </c>
      <c r="G485" s="223"/>
    </row>
    <row r="486" spans="1:7" x14ac:dyDescent="0.3">
      <c r="A486" s="162"/>
      <c r="B486" s="45"/>
      <c r="C486" s="45"/>
      <c r="D486" s="158"/>
      <c r="E486" s="198"/>
      <c r="F486" s="222" t="str">
        <f t="shared" si="14"/>
        <v/>
      </c>
      <c r="G486" s="223"/>
    </row>
    <row r="487" spans="1:7" x14ac:dyDescent="0.3">
      <c r="A487" s="162"/>
      <c r="B487" s="45"/>
      <c r="C487" s="45"/>
      <c r="D487" s="158"/>
      <c r="E487" s="198"/>
      <c r="F487" s="222" t="str">
        <f t="shared" si="14"/>
        <v/>
      </c>
      <c r="G487" s="223"/>
    </row>
    <row r="488" spans="1:7" x14ac:dyDescent="0.3">
      <c r="A488" s="162"/>
      <c r="B488" s="45"/>
      <c r="C488" s="45"/>
      <c r="D488" s="158"/>
      <c r="E488" s="198"/>
      <c r="F488" s="222" t="str">
        <f t="shared" si="14"/>
        <v/>
      </c>
      <c r="G488" s="223"/>
    </row>
    <row r="489" spans="1:7" x14ac:dyDescent="0.3">
      <c r="A489" s="162"/>
      <c r="B489" s="45"/>
      <c r="C489" s="45"/>
      <c r="D489" s="158"/>
      <c r="E489" s="198"/>
      <c r="F489" s="222" t="str">
        <f t="shared" si="14"/>
        <v/>
      </c>
      <c r="G489" s="223"/>
    </row>
    <row r="490" spans="1:7" x14ac:dyDescent="0.3">
      <c r="A490" s="162"/>
      <c r="B490" s="45"/>
      <c r="C490" s="45"/>
      <c r="D490" s="158"/>
      <c r="E490" s="198"/>
      <c r="F490" s="222" t="str">
        <f t="shared" si="14"/>
        <v/>
      </c>
      <c r="G490" s="223"/>
    </row>
    <row r="491" spans="1:7" x14ac:dyDescent="0.3">
      <c r="A491" s="162"/>
      <c r="B491" s="45"/>
      <c r="C491" s="45"/>
      <c r="D491" s="158"/>
      <c r="E491" s="198"/>
      <c r="F491" s="222" t="str">
        <f t="shared" si="14"/>
        <v/>
      </c>
      <c r="G491" s="223"/>
    </row>
    <row r="492" spans="1:7" x14ac:dyDescent="0.3">
      <c r="A492" s="162"/>
      <c r="B492" s="45"/>
      <c r="C492" s="45"/>
      <c r="D492" s="158"/>
      <c r="E492" s="198"/>
      <c r="F492" s="222" t="str">
        <f t="shared" si="14"/>
        <v/>
      </c>
      <c r="G492" s="223"/>
    </row>
    <row r="493" spans="1:7" x14ac:dyDescent="0.3">
      <c r="A493" s="162"/>
      <c r="B493" s="45"/>
      <c r="C493" s="45"/>
      <c r="D493" s="158"/>
      <c r="E493" s="198"/>
      <c r="F493" s="222" t="str">
        <f t="shared" si="14"/>
        <v/>
      </c>
      <c r="G493" s="223"/>
    </row>
    <row r="494" spans="1:7" x14ac:dyDescent="0.3">
      <c r="A494" s="162"/>
      <c r="B494" s="45"/>
      <c r="C494" s="45"/>
      <c r="D494" s="158"/>
      <c r="E494" s="198"/>
      <c r="F494" s="222" t="str">
        <f t="shared" si="14"/>
        <v/>
      </c>
      <c r="G494" s="223"/>
    </row>
    <row r="495" spans="1:7" x14ac:dyDescent="0.3">
      <c r="A495" s="162"/>
      <c r="B495" s="45"/>
      <c r="C495" s="45"/>
      <c r="D495" s="158"/>
      <c r="E495" s="198"/>
      <c r="F495" s="222" t="str">
        <f t="shared" si="14"/>
        <v/>
      </c>
      <c r="G495" s="223"/>
    </row>
    <row r="496" spans="1:7" x14ac:dyDescent="0.3">
      <c r="A496" s="162"/>
      <c r="B496" s="45"/>
      <c r="C496" s="45"/>
      <c r="D496" s="158"/>
      <c r="E496" s="198"/>
      <c r="F496" s="222" t="str">
        <f t="shared" si="14"/>
        <v/>
      </c>
      <c r="G496" s="223"/>
    </row>
    <row r="497" spans="1:7" x14ac:dyDescent="0.3">
      <c r="A497" s="162"/>
      <c r="B497" s="45"/>
      <c r="C497" s="45"/>
      <c r="D497" s="158"/>
      <c r="E497" s="198"/>
      <c r="F497" s="222" t="str">
        <f t="shared" si="14"/>
        <v/>
      </c>
      <c r="G497" s="223"/>
    </row>
    <row r="498" spans="1:7" x14ac:dyDescent="0.3">
      <c r="A498" s="162"/>
      <c r="B498" s="45"/>
      <c r="C498" s="45"/>
      <c r="D498" s="158"/>
      <c r="E498" s="198"/>
      <c r="F498" s="222" t="str">
        <f t="shared" si="14"/>
        <v/>
      </c>
      <c r="G498" s="223"/>
    </row>
    <row r="499" spans="1:7" x14ac:dyDescent="0.3">
      <c r="A499" s="162"/>
      <c r="B499" s="45"/>
      <c r="C499" s="45"/>
      <c r="D499" s="158"/>
      <c r="E499" s="198"/>
      <c r="F499" s="222" t="str">
        <f t="shared" si="14"/>
        <v/>
      </c>
      <c r="G499" s="223"/>
    </row>
    <row r="500" spans="1:7" x14ac:dyDescent="0.3">
      <c r="A500" s="162"/>
      <c r="B500" s="45"/>
      <c r="C500" s="45"/>
      <c r="D500" s="158"/>
      <c r="E500" s="198"/>
      <c r="F500" s="222" t="str">
        <f t="shared" si="14"/>
        <v/>
      </c>
      <c r="G500" s="223"/>
    </row>
    <row r="501" spans="1:7" x14ac:dyDescent="0.3">
      <c r="A501" s="162"/>
      <c r="B501" s="45"/>
      <c r="C501" s="45"/>
      <c r="D501" s="158"/>
      <c r="E501" s="198"/>
      <c r="F501" s="222" t="str">
        <f t="shared" si="14"/>
        <v/>
      </c>
      <c r="G501" s="223"/>
    </row>
    <row r="502" spans="1:7" x14ac:dyDescent="0.3">
      <c r="A502" s="162"/>
      <c r="B502" s="45"/>
      <c r="C502" s="45"/>
      <c r="D502" s="158"/>
      <c r="E502" s="198"/>
      <c r="F502" s="222" t="str">
        <f t="shared" ref="F502:F505" si="15">IF(D502="","",(NETWORKDAYS.INTL(D502,E502,1,T_JF)*1)-(((D502+1)-D502)-((TRUNC(D502)+1)-D502))-((TRUNC(E502)+1)-E502))</f>
        <v/>
      </c>
      <c r="G502" s="223"/>
    </row>
    <row r="503" spans="1:7" x14ac:dyDescent="0.3">
      <c r="A503" s="162"/>
      <c r="B503" s="45"/>
      <c r="C503" s="45"/>
      <c r="D503" s="158"/>
      <c r="E503" s="198"/>
      <c r="F503" s="222" t="str">
        <f t="shared" si="15"/>
        <v/>
      </c>
      <c r="G503" s="223"/>
    </row>
    <row r="504" spans="1:7" x14ac:dyDescent="0.3">
      <c r="A504" s="162"/>
      <c r="B504" s="45"/>
      <c r="C504" s="45"/>
      <c r="D504" s="158"/>
      <c r="E504" s="198"/>
      <c r="F504" s="222" t="str">
        <f t="shared" si="15"/>
        <v/>
      </c>
      <c r="G504" s="223"/>
    </row>
    <row r="505" spans="1:7" x14ac:dyDescent="0.3">
      <c r="A505" s="162"/>
      <c r="B505" s="45"/>
      <c r="C505" s="45"/>
      <c r="D505" s="158"/>
      <c r="E505" s="198"/>
      <c r="F505" s="222" t="str">
        <f t="shared" si="15"/>
        <v/>
      </c>
      <c r="G505" s="223"/>
    </row>
    <row r="1048576" spans="4:4" x14ac:dyDescent="0.3">
      <c r="D1048576" s="158"/>
    </row>
  </sheetData>
  <sheetProtection selectLockedCells="1" selectUnlockedCells="1"/>
  <autoFilter ref="A1:F315" xr:uid="{36751072-F1C5-4099-9EFD-33FCE6EBB81E}">
    <sortState xmlns:xlrd2="http://schemas.microsoft.com/office/spreadsheetml/2017/richdata2" ref="A2:F315">
      <sortCondition ref="D1"/>
    </sortState>
  </autoFilter>
  <conditionalFormatting sqref="A2:A505">
    <cfRule type="duplicateValues" dxfId="41" priority="32"/>
  </conditionalFormatting>
  <conditionalFormatting sqref="F2:F505">
    <cfRule type="containsBlanks" priority="2">
      <formula>LEN(TRIM(F2))=0</formula>
    </cfRule>
    <cfRule type="cellIs" dxfId="40" priority="3" operator="lessThan">
      <formula>1</formula>
    </cfRule>
    <cfRule type="cellIs" dxfId="39" priority="4" operator="greaterThan">
      <formula>1</formula>
    </cfRule>
    <cfRule type="cellIs" dxfId="38" priority="6" operator="lessThanOrEqual">
      <formula>1</formula>
    </cfRule>
    <cfRule type="containsBlanks" dxfId="37" priority="8">
      <formula>LEN(TRIM(F2))=0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19F16-194E-49E2-A1C0-D708ADE16676}">
  <sheetPr codeName="Feuil3"/>
  <dimension ref="A1:L8"/>
  <sheetViews>
    <sheetView workbookViewId="0">
      <selection activeCell="E5" sqref="E5"/>
    </sheetView>
  </sheetViews>
  <sheetFormatPr baseColWidth="10" defaultRowHeight="14.4" x14ac:dyDescent="0.3"/>
  <cols>
    <col min="1" max="1" width="11.5546875" style="35"/>
    <col min="2" max="2" width="15.21875" style="35" customWidth="1"/>
    <col min="3" max="3" width="14.6640625" style="35" customWidth="1"/>
    <col min="4" max="4" width="15.77734375" style="35" customWidth="1"/>
    <col min="5" max="5" width="15.33203125" style="35" customWidth="1"/>
    <col min="6" max="6" width="14" style="35" customWidth="1"/>
    <col min="7" max="7" width="12.33203125" style="35" customWidth="1"/>
    <col min="8" max="8" width="15.44140625" style="35" customWidth="1"/>
    <col min="9" max="9" width="11.5546875" style="35"/>
    <col min="10" max="10" width="15.5546875" style="35" customWidth="1"/>
    <col min="11" max="16384" width="11.5546875" style="35"/>
  </cols>
  <sheetData>
    <row r="1" spans="1:12" ht="56.4" customHeight="1" thickBot="1" x14ac:dyDescent="0.35">
      <c r="A1" s="165" t="s">
        <v>113</v>
      </c>
      <c r="B1" s="165" t="s">
        <v>108</v>
      </c>
      <c r="E1" s="168" t="s">
        <v>117</v>
      </c>
      <c r="F1" s="169" t="s">
        <v>118</v>
      </c>
      <c r="G1" s="169" t="s">
        <v>119</v>
      </c>
      <c r="H1" s="170" t="s">
        <v>114</v>
      </c>
      <c r="J1" s="168" t="s">
        <v>120</v>
      </c>
      <c r="K1" s="168"/>
      <c r="L1" s="168"/>
    </row>
    <row r="2" spans="1:12" ht="28.2" customHeight="1" thickBot="1" x14ac:dyDescent="0.35">
      <c r="A2" s="164" t="s">
        <v>80</v>
      </c>
      <c r="B2" s="164">
        <v>2024</v>
      </c>
      <c r="E2" s="166" t="e">
        <f>COUNTIFS('Performance entrée en stock'!#REF!,'Données Entrée en stock'!$A$2,'Performance entrée en stock'!#REF!,'Données Entrée en stock'!$B$2)</f>
        <v>#REF!</v>
      </c>
      <c r="F2" s="167" t="e">
        <f>COUNTIFS('Performance entrée en stock'!#REF!,'Données Entrée en stock'!$A$2,'Performance entrée en stock'!#REF!,'Données Entrée en stock'!$B$2,'Performance entrée en stock'!$F:$F,"&lt;24:00")</f>
        <v>#REF!</v>
      </c>
      <c r="G2" s="167" t="e">
        <f>COUNTIFS('Performance entrée en stock'!#REF!,'Données Entrée en stock'!$A$2,'Performance entrée en stock'!#REF!,'Données Entrée en stock'!$B$2,'Performance entrée en stock'!$F:$F,"&gt;24:00")</f>
        <v>#REF!</v>
      </c>
      <c r="H2" s="171" t="e">
        <f>F2/E2</f>
        <v>#REF!</v>
      </c>
      <c r="J2" s="166" t="e">
        <f>SUMIFS('Performance entrée en stock'!$C:$C,'Performance entrée en stock'!#REF!,'Données Entrée en stock'!$A$2,'Performance entrée en stock'!#REF!,'Données Entrée en stock'!$B$2)</f>
        <v>#REF!</v>
      </c>
      <c r="K2" s="166"/>
      <c r="L2" s="166"/>
    </row>
    <row r="5" spans="1:12" ht="55.8" customHeight="1" x14ac:dyDescent="0.3"/>
    <row r="6" spans="1:12" ht="31.2" customHeight="1" x14ac:dyDescent="0.3"/>
    <row r="8" spans="1:12" ht="35.4" customHeight="1" x14ac:dyDescent="0.3"/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B2E3851-2519-406E-97E5-D68D71FBA837}">
          <x14:formula1>
            <xm:f>Données!$B$1:$B$12</xm:f>
          </x14:formula1>
          <xm:sqref>A2</xm:sqref>
        </x14:dataValidation>
        <x14:dataValidation type="list" allowBlank="1" showInputMessage="1" showErrorMessage="1" xr:uid="{6455E1EF-AAA9-44A9-B606-259904AF01B5}">
          <x14:formula1>
            <xm:f>Données!$C$1:$C$6</xm:f>
          </x14:formula1>
          <xm:sqref>B2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CF7BE-5D11-4ED5-8620-C5286444E1D4}">
  <sheetPr codeName="Feuil4"/>
  <dimension ref="A1:CA395"/>
  <sheetViews>
    <sheetView workbookViewId="0">
      <pane xSplit="9" ySplit="1" topLeftCell="J35" activePane="bottomRight" state="frozen"/>
      <selection pane="topRight" activeCell="J1" sqref="J1"/>
      <selection pane="bottomLeft" activeCell="A2" sqref="A2"/>
      <selection pane="bottomRight" activeCell="H24" sqref="H24"/>
    </sheetView>
  </sheetViews>
  <sheetFormatPr baseColWidth="10" defaultColWidth="11.44140625" defaultRowHeight="14.4" x14ac:dyDescent="0.3"/>
  <cols>
    <col min="1" max="9" width="11.44140625" style="35"/>
    <col min="10" max="15" width="13.33203125" style="117" customWidth="1"/>
    <col min="16" max="16" width="19" style="117" customWidth="1"/>
    <col min="17" max="22" width="12.6640625" style="117" customWidth="1"/>
    <col min="23" max="23" width="19" style="174" customWidth="1"/>
    <col min="24" max="24" width="14.5546875" style="117" customWidth="1"/>
    <col min="25" max="25" width="10.44140625" style="117" customWidth="1"/>
    <col min="26" max="26" width="10.88671875" style="117" customWidth="1"/>
    <col min="27" max="29" width="11.44140625" style="117"/>
    <col min="30" max="30" width="19" style="117" customWidth="1"/>
    <col min="31" max="31" width="14.44140625" style="117" customWidth="1"/>
    <col min="32" max="32" width="10.44140625" style="117" customWidth="1"/>
    <col min="33" max="33" width="10.33203125" style="117" customWidth="1"/>
    <col min="34" max="36" width="11.44140625" style="117"/>
    <col min="37" max="37" width="19" style="174" customWidth="1"/>
    <col min="38" max="38" width="15.109375" style="117" customWidth="1"/>
    <col min="39" max="39" width="18.109375" style="117" customWidth="1"/>
    <col min="40" max="40" width="15.5546875" style="117" customWidth="1"/>
    <col min="41" max="43" width="11.44140625" style="117"/>
    <col min="44" max="44" width="19" style="117" customWidth="1"/>
    <col min="45" max="46" width="18.109375" style="117" customWidth="1"/>
    <col min="47" max="47" width="15.5546875" style="117" customWidth="1"/>
    <col min="48" max="50" width="11.44140625" style="117"/>
    <col min="51" max="51" width="19" style="174" customWidth="1"/>
    <col min="52" max="53" width="18.109375" style="117" customWidth="1"/>
    <col min="54" max="54" width="15.5546875" style="117" customWidth="1"/>
    <col min="55" max="57" width="11.44140625" style="117"/>
    <col min="58" max="58" width="19" style="117" customWidth="1"/>
    <col min="59" max="59" width="18.109375" style="117" customWidth="1"/>
    <col min="60" max="61" width="10" style="117" customWidth="1"/>
    <col min="62" max="64" width="11.44140625" style="117"/>
    <col min="65" max="65" width="19" style="174" customWidth="1"/>
    <col min="66" max="66" width="13.6640625" style="117" customWidth="1"/>
    <col min="67" max="67" width="10.109375" style="117" customWidth="1"/>
    <col min="68" max="68" width="10.33203125" style="117" customWidth="1"/>
    <col min="69" max="69" width="12.88671875" style="117" customWidth="1"/>
    <col min="70" max="71" width="14.6640625" style="117" customWidth="1"/>
    <col min="72" max="72" width="19" style="117" customWidth="1"/>
    <col min="73" max="73" width="15.5546875" style="117" customWidth="1"/>
    <col min="74" max="74" width="11" style="117" customWidth="1"/>
    <col min="75" max="75" width="15.5546875" style="117" customWidth="1"/>
    <col min="76" max="78" width="11.44140625" style="117"/>
    <col min="79" max="79" width="19" style="174" customWidth="1"/>
    <col min="80" max="16384" width="11.44140625" style="35"/>
  </cols>
  <sheetData>
    <row r="1" spans="1:79" customFormat="1" ht="50.25" customHeight="1" thickBot="1" x14ac:dyDescent="0.35">
      <c r="A1" s="66" t="s">
        <v>32</v>
      </c>
      <c r="B1" s="67" t="s">
        <v>23</v>
      </c>
      <c r="C1" s="67" t="s">
        <v>22</v>
      </c>
      <c r="D1" s="68" t="s">
        <v>33</v>
      </c>
      <c r="E1" s="86" t="s">
        <v>66</v>
      </c>
      <c r="F1" s="88" t="s">
        <v>67</v>
      </c>
      <c r="G1" s="88" t="s">
        <v>77</v>
      </c>
      <c r="H1" s="88" t="s">
        <v>78</v>
      </c>
      <c r="I1" s="88" t="s">
        <v>116</v>
      </c>
      <c r="J1" s="73" t="s">
        <v>53</v>
      </c>
      <c r="K1" s="74" t="s">
        <v>62</v>
      </c>
      <c r="L1" s="74" t="s">
        <v>59</v>
      </c>
      <c r="M1" s="74" t="s">
        <v>57</v>
      </c>
      <c r="N1" s="74" t="s">
        <v>58</v>
      </c>
      <c r="O1" s="74" t="s">
        <v>60</v>
      </c>
      <c r="P1" s="74" t="s">
        <v>115</v>
      </c>
      <c r="Q1" s="69" t="s">
        <v>56</v>
      </c>
      <c r="R1" s="69" t="s">
        <v>62</v>
      </c>
      <c r="S1" s="69" t="s">
        <v>59</v>
      </c>
      <c r="T1" s="69" t="s">
        <v>57</v>
      </c>
      <c r="U1" s="69" t="s">
        <v>58</v>
      </c>
      <c r="V1" s="69" t="s">
        <v>60</v>
      </c>
      <c r="W1" s="69" t="s">
        <v>115</v>
      </c>
      <c r="X1" s="74" t="s">
        <v>54</v>
      </c>
      <c r="Y1" s="74" t="s">
        <v>62</v>
      </c>
      <c r="Z1" s="74" t="s">
        <v>59</v>
      </c>
      <c r="AA1" s="74" t="s">
        <v>57</v>
      </c>
      <c r="AB1" s="74" t="s">
        <v>58</v>
      </c>
      <c r="AC1" s="74" t="s">
        <v>60</v>
      </c>
      <c r="AD1" s="74" t="s">
        <v>115</v>
      </c>
      <c r="AE1" s="69" t="s">
        <v>55</v>
      </c>
      <c r="AF1" s="69" t="s">
        <v>62</v>
      </c>
      <c r="AG1" s="69" t="s">
        <v>59</v>
      </c>
      <c r="AH1" s="69" t="s">
        <v>57</v>
      </c>
      <c r="AI1" s="69" t="s">
        <v>58</v>
      </c>
      <c r="AJ1" s="69" t="s">
        <v>60</v>
      </c>
      <c r="AK1" s="69" t="s">
        <v>115</v>
      </c>
      <c r="AL1" s="74" t="s">
        <v>61</v>
      </c>
      <c r="AM1" s="74" t="s">
        <v>62</v>
      </c>
      <c r="AN1" s="74" t="s">
        <v>59</v>
      </c>
      <c r="AO1" s="74" t="s">
        <v>57</v>
      </c>
      <c r="AP1" s="74" t="s">
        <v>58</v>
      </c>
      <c r="AQ1" s="74" t="s">
        <v>60</v>
      </c>
      <c r="AR1" s="74" t="s">
        <v>115</v>
      </c>
      <c r="AS1" s="69" t="s">
        <v>63</v>
      </c>
      <c r="AT1" s="69" t="s">
        <v>62</v>
      </c>
      <c r="AU1" s="69" t="s">
        <v>59</v>
      </c>
      <c r="AV1" s="69" t="s">
        <v>57</v>
      </c>
      <c r="AW1" s="69" t="s">
        <v>58</v>
      </c>
      <c r="AX1" s="69" t="s">
        <v>60</v>
      </c>
      <c r="AY1" s="69" t="s">
        <v>115</v>
      </c>
      <c r="AZ1" s="74" t="s">
        <v>65</v>
      </c>
      <c r="BA1" s="74" t="s">
        <v>62</v>
      </c>
      <c r="BB1" s="74" t="s">
        <v>59</v>
      </c>
      <c r="BC1" s="74" t="s">
        <v>57</v>
      </c>
      <c r="BD1" s="74" t="s">
        <v>58</v>
      </c>
      <c r="BE1" s="74" t="s">
        <v>60</v>
      </c>
      <c r="BF1" s="74" t="s">
        <v>115</v>
      </c>
      <c r="BG1" s="69" t="s">
        <v>74</v>
      </c>
      <c r="BH1" s="69" t="s">
        <v>62</v>
      </c>
      <c r="BI1" s="69" t="s">
        <v>59</v>
      </c>
      <c r="BJ1" s="69" t="s">
        <v>57</v>
      </c>
      <c r="BK1" s="69" t="s">
        <v>58</v>
      </c>
      <c r="BL1" s="69" t="s">
        <v>60</v>
      </c>
      <c r="BM1" s="69" t="s">
        <v>115</v>
      </c>
      <c r="BN1" s="74" t="s">
        <v>75</v>
      </c>
      <c r="BO1" s="74" t="s">
        <v>62</v>
      </c>
      <c r="BP1" s="74" t="s">
        <v>59</v>
      </c>
      <c r="BQ1" s="74" t="s">
        <v>57</v>
      </c>
      <c r="BR1" s="74" t="s">
        <v>58</v>
      </c>
      <c r="BS1" s="74" t="s">
        <v>60</v>
      </c>
      <c r="BT1" s="74" t="s">
        <v>115</v>
      </c>
      <c r="BU1" s="69" t="s">
        <v>76</v>
      </c>
      <c r="BV1" s="69" t="s">
        <v>62</v>
      </c>
      <c r="BW1" s="69" t="s">
        <v>59</v>
      </c>
      <c r="BX1" s="69" t="s">
        <v>57</v>
      </c>
      <c r="BY1" s="69" t="s">
        <v>58</v>
      </c>
      <c r="BZ1" s="70" t="s">
        <v>60</v>
      </c>
      <c r="CA1" s="69" t="s">
        <v>115</v>
      </c>
    </row>
    <row r="2" spans="1:79" customFormat="1" x14ac:dyDescent="0.3">
      <c r="A2" s="44">
        <v>45264</v>
      </c>
      <c r="B2" s="44" t="str">
        <f t="shared" ref="B2:B10" si="0">TEXT(A2,"aaaaa")</f>
        <v>2023</v>
      </c>
      <c r="C2" s="44" t="str">
        <f t="shared" ref="C2:C10" si="1">TEXT(A2,"mmmm")</f>
        <v>décembre</v>
      </c>
      <c r="D2" s="46" t="str">
        <f t="shared" ref="D2:D10" si="2">TEXT(A2,"jjjj")</f>
        <v>lundi</v>
      </c>
      <c r="E2" s="87">
        <f t="shared" ref="E2:F8" si="3">IF(J2="","",SUM(J2,Q2,X2,AE2,AL2,AS2,AZ2))</f>
        <v>211</v>
      </c>
      <c r="F2" s="89">
        <f t="shared" si="3"/>
        <v>1159</v>
      </c>
      <c r="G2" s="111">
        <f t="shared" ref="G2:G8" si="4">IF(O2="","",SUM(O2,V2,AC2,AJ2,AQ2,AX2,BE2,BL2,BS2,BZ2))</f>
        <v>0.22430555555555565</v>
      </c>
      <c r="H2" s="113">
        <f t="shared" ref="H2:H8" si="5">IF(L2="","",AVERAGE(L2,S2,Z2,AG2,AN2,AU2,BB2,BI2,BP2,BW2))</f>
        <v>2.25</v>
      </c>
      <c r="I2" s="183">
        <f>IF(J2="","",AVERAGE(P2,W2,AD2,AK2,AR2,AY2,BF2,BM2,BT2,CA2))</f>
        <v>6.3469516594516669E-4</v>
      </c>
      <c r="J2" s="175">
        <v>154</v>
      </c>
      <c r="K2" s="176">
        <v>908</v>
      </c>
      <c r="L2" s="177">
        <v>3</v>
      </c>
      <c r="M2" s="83">
        <v>0.36736111111111108</v>
      </c>
      <c r="N2" s="83">
        <v>0.52430555555555558</v>
      </c>
      <c r="O2" s="83">
        <f t="shared" ref="O2:O59" si="6">IF(N2="","",N2-M2)</f>
        <v>0.1569444444444445</v>
      </c>
      <c r="P2" s="172">
        <f>IF(J2="","",(O2/J2)/L2)</f>
        <v>3.3970658970658977E-4</v>
      </c>
      <c r="Q2" s="178">
        <v>18</v>
      </c>
      <c r="R2" s="179">
        <v>47</v>
      </c>
      <c r="S2" s="180">
        <v>2</v>
      </c>
      <c r="T2" s="181">
        <v>0.48819444444444443</v>
      </c>
      <c r="U2" s="181">
        <v>0.52430555555555558</v>
      </c>
      <c r="V2" s="80">
        <f t="shared" ref="V2:V59" si="7">IF(U2="","",U2-T2)</f>
        <v>3.6111111111111149E-2</v>
      </c>
      <c r="W2" s="173">
        <f>IF(Q2="","",(V2/Q2)/S2)</f>
        <v>1.0030864197530876E-3</v>
      </c>
      <c r="X2" s="175">
        <v>30</v>
      </c>
      <c r="Y2" s="176">
        <v>142</v>
      </c>
      <c r="Z2" s="177">
        <v>2</v>
      </c>
      <c r="AA2" s="182">
        <v>0.58333333333333337</v>
      </c>
      <c r="AB2" s="182">
        <v>0.59722222222222221</v>
      </c>
      <c r="AC2" s="83">
        <f t="shared" ref="AC2:AC59" si="8">IF(AB2="","",AB2-AA2)</f>
        <v>1.388888888888884E-2</v>
      </c>
      <c r="AD2" s="172">
        <f>IF(X2="","",(AC2/X2)/Z2)</f>
        <v>2.3148148148148065E-4</v>
      </c>
      <c r="AE2" s="178"/>
      <c r="AF2" s="179"/>
      <c r="AG2" s="180"/>
      <c r="AH2" s="180"/>
      <c r="AI2" s="180"/>
      <c r="AJ2" s="80" t="str">
        <f t="shared" ref="AJ2:AJ59" si="9">IF(AI2="","",AI2-AH2)</f>
        <v/>
      </c>
      <c r="AK2" s="173" t="str">
        <f>IF(AE2="","",(AJ2/AE2)/AG2)</f>
        <v/>
      </c>
      <c r="AL2" s="175">
        <v>9</v>
      </c>
      <c r="AM2" s="176">
        <v>62</v>
      </c>
      <c r="AN2" s="177">
        <v>2</v>
      </c>
      <c r="AO2" s="182">
        <v>0.64097222222222217</v>
      </c>
      <c r="AP2" s="182">
        <v>0.65833333333333333</v>
      </c>
      <c r="AQ2" s="83">
        <f t="shared" ref="AQ2:AQ59" si="10">IF(AP2="","",AP2-AO2)</f>
        <v>1.736111111111116E-2</v>
      </c>
      <c r="AR2" s="172">
        <f>IF(AL2="","",(AQ2/AL2)/AN2)</f>
        <v>9.6450617283950894E-4</v>
      </c>
      <c r="AS2" s="178"/>
      <c r="AT2" s="179"/>
      <c r="AU2" s="180"/>
      <c r="AV2" s="180"/>
      <c r="AW2" s="180"/>
      <c r="AX2" s="80" t="str">
        <f t="shared" ref="AX2:AX65" si="11">IF(AW2="","",AW2-AV2)</f>
        <v/>
      </c>
      <c r="AY2" s="173" t="str">
        <f>IF(AS2="","",(AX2/AS2)/AU2)</f>
        <v/>
      </c>
      <c r="AZ2" s="175"/>
      <c r="BA2" s="176"/>
      <c r="BB2" s="177"/>
      <c r="BC2" s="177"/>
      <c r="BD2" s="177"/>
      <c r="BE2" s="83" t="s">
        <v>64</v>
      </c>
      <c r="BF2" s="172" t="str">
        <f>IF(AZ2="","",(BE2/AZ2)/BB2)</f>
        <v/>
      </c>
      <c r="BG2" s="178"/>
      <c r="BH2" s="179"/>
      <c r="BI2" s="180"/>
      <c r="BJ2" s="180"/>
      <c r="BK2" s="180"/>
      <c r="BL2" s="80" t="str">
        <f t="shared" ref="BL2:BL65" si="12">IF(BK2="","",BK2-BJ2)</f>
        <v/>
      </c>
      <c r="BM2" s="173" t="str">
        <f>IF(BG2="","",(BL2/BG2)/BI2)</f>
        <v/>
      </c>
      <c r="BN2" s="175"/>
      <c r="BO2" s="176"/>
      <c r="BP2" s="177"/>
      <c r="BQ2" s="177"/>
      <c r="BR2" s="177"/>
      <c r="BS2" s="83" t="s">
        <v>64</v>
      </c>
      <c r="BT2" s="172" t="str">
        <f>IF(BN2="","",(BS2/BN2)/BP2)</f>
        <v/>
      </c>
      <c r="BU2" s="178"/>
      <c r="BV2" s="179"/>
      <c r="BW2" s="180"/>
      <c r="BX2" s="180"/>
      <c r="BY2" s="180"/>
      <c r="BZ2" s="80" t="str">
        <f t="shared" ref="BZ2:BZ65" si="13">IF(BY2="","",BY2-BX2)</f>
        <v/>
      </c>
      <c r="CA2" s="173" t="str">
        <f>IF(BU2="","",(BZ2/BU2)/BW2)</f>
        <v/>
      </c>
    </row>
    <row r="3" spans="1:79" customFormat="1" x14ac:dyDescent="0.3">
      <c r="A3" s="44">
        <v>45265</v>
      </c>
      <c r="B3" s="44" t="str">
        <f t="shared" si="0"/>
        <v>2023</v>
      </c>
      <c r="C3" s="44" t="str">
        <f t="shared" si="1"/>
        <v>décembre</v>
      </c>
      <c r="D3" s="46" t="str">
        <f t="shared" si="2"/>
        <v>mardi</v>
      </c>
      <c r="E3" s="87" t="str">
        <f t="shared" si="3"/>
        <v/>
      </c>
      <c r="F3" s="89" t="str">
        <f t="shared" si="3"/>
        <v/>
      </c>
      <c r="G3" s="111" t="str">
        <f t="shared" si="4"/>
        <v/>
      </c>
      <c r="H3" s="113" t="str">
        <f t="shared" si="5"/>
        <v/>
      </c>
      <c r="I3" s="183" t="str">
        <f t="shared" ref="I3:I66" si="14">IF(J3="","",AVERAGE(P3,W3,AD3,AK3,AR3,AY3,BF3,BM3,BT3,CA3))</f>
        <v/>
      </c>
      <c r="J3" s="75"/>
      <c r="K3" s="76"/>
      <c r="L3" s="77"/>
      <c r="M3" s="78"/>
      <c r="N3" s="78"/>
      <c r="O3" s="78" t="str">
        <f t="shared" si="6"/>
        <v/>
      </c>
      <c r="P3" s="172" t="str">
        <f t="shared" ref="P3:P66" si="15">IF(J3="","",(O3/J3)/L3)</f>
        <v/>
      </c>
      <c r="Q3" s="65"/>
      <c r="R3" s="72"/>
      <c r="S3" s="11"/>
      <c r="T3" s="11"/>
      <c r="U3" s="11"/>
      <c r="V3" s="71" t="str">
        <f t="shared" si="7"/>
        <v/>
      </c>
      <c r="W3" s="173" t="str">
        <f t="shared" ref="W3:W66" si="16">IF(Q3="","",(V3/Q3)/S3)</f>
        <v/>
      </c>
      <c r="X3" s="75"/>
      <c r="Y3" s="76"/>
      <c r="Z3" s="77"/>
      <c r="AA3" s="77"/>
      <c r="AB3" s="77"/>
      <c r="AC3" s="78" t="str">
        <f t="shared" si="8"/>
        <v/>
      </c>
      <c r="AD3" s="172" t="str">
        <f t="shared" ref="AD3:AD66" si="17">IF(X3="","",(AC3/X3)/Z3)</f>
        <v/>
      </c>
      <c r="AE3" s="65"/>
      <c r="AF3" s="72"/>
      <c r="AG3" s="11"/>
      <c r="AH3" s="11"/>
      <c r="AI3" s="11"/>
      <c r="AJ3" s="71" t="str">
        <f t="shared" si="9"/>
        <v/>
      </c>
      <c r="AK3" s="173" t="str">
        <f t="shared" ref="AK3:AK66" si="18">IF(AE3="","",(AJ3/AE3)/AG3)</f>
        <v/>
      </c>
      <c r="AL3" s="75"/>
      <c r="AM3" s="76"/>
      <c r="AN3" s="77"/>
      <c r="AO3" s="77"/>
      <c r="AP3" s="77"/>
      <c r="AQ3" s="78" t="str">
        <f t="shared" si="10"/>
        <v/>
      </c>
      <c r="AR3" s="172" t="str">
        <f t="shared" ref="AR3:AR66" si="19">IF(AL3="","",(AQ3/AL3)/AN3)</f>
        <v/>
      </c>
      <c r="AS3" s="65"/>
      <c r="AT3" s="72"/>
      <c r="AU3" s="11"/>
      <c r="AV3" s="11"/>
      <c r="AW3" s="11"/>
      <c r="AX3" s="71" t="str">
        <f t="shared" si="11"/>
        <v/>
      </c>
      <c r="AY3" s="173" t="str">
        <f t="shared" ref="AY3:AY66" si="20">IF(AS3="","",(AX3/AS3)/AU3)</f>
        <v/>
      </c>
      <c r="AZ3" s="75"/>
      <c r="BA3" s="76"/>
      <c r="BB3" s="77"/>
      <c r="BC3" s="77"/>
      <c r="BD3" s="77"/>
      <c r="BE3" s="78" t="s">
        <v>64</v>
      </c>
      <c r="BF3" s="172" t="str">
        <f t="shared" ref="BF3:BF66" si="21">IF(AZ3="","",(BE3/AZ3)/BB3)</f>
        <v/>
      </c>
      <c r="BG3" s="65"/>
      <c r="BH3" s="72"/>
      <c r="BI3" s="11"/>
      <c r="BJ3" s="11"/>
      <c r="BK3" s="11"/>
      <c r="BL3" s="71" t="str">
        <f t="shared" si="12"/>
        <v/>
      </c>
      <c r="BM3" s="173" t="str">
        <f t="shared" ref="BM3:BM66" si="22">IF(BG3="","",(BL3/BG3)/BI3)</f>
        <v/>
      </c>
      <c r="BN3" s="75"/>
      <c r="BO3" s="76"/>
      <c r="BP3" s="77"/>
      <c r="BQ3" s="77"/>
      <c r="BR3" s="77"/>
      <c r="BS3" s="78" t="s">
        <v>64</v>
      </c>
      <c r="BT3" s="172" t="str">
        <f t="shared" ref="BT3:BT66" si="23">IF(BN3="","",(BS3/BN3)/BP3)</f>
        <v/>
      </c>
      <c r="BU3" s="65"/>
      <c r="BV3" s="72"/>
      <c r="BW3" s="11"/>
      <c r="BX3" s="11"/>
      <c r="BY3" s="11"/>
      <c r="BZ3" s="71" t="str">
        <f t="shared" si="13"/>
        <v/>
      </c>
      <c r="CA3" s="173" t="str">
        <f t="shared" ref="CA3:CA66" si="24">IF(BU3="","",(BZ3/BU3)/BW3)</f>
        <v/>
      </c>
    </row>
    <row r="4" spans="1:79" customFormat="1" x14ac:dyDescent="0.3">
      <c r="A4" s="44">
        <v>45266</v>
      </c>
      <c r="B4" s="44" t="str">
        <f t="shared" si="0"/>
        <v>2023</v>
      </c>
      <c r="C4" s="44" t="str">
        <f t="shared" si="1"/>
        <v>décembre</v>
      </c>
      <c r="D4" s="46" t="str">
        <f t="shared" si="2"/>
        <v>mercredi</v>
      </c>
      <c r="E4" s="87" t="str">
        <f t="shared" si="3"/>
        <v/>
      </c>
      <c r="F4" s="89" t="str">
        <f t="shared" si="3"/>
        <v/>
      </c>
      <c r="G4" s="111" t="str">
        <f t="shared" si="4"/>
        <v/>
      </c>
      <c r="H4" s="113" t="str">
        <f t="shared" si="5"/>
        <v/>
      </c>
      <c r="I4" s="183" t="str">
        <f t="shared" si="14"/>
        <v/>
      </c>
      <c r="J4" s="75"/>
      <c r="K4" s="76"/>
      <c r="L4" s="77"/>
      <c r="M4" s="78"/>
      <c r="N4" s="78"/>
      <c r="O4" s="78" t="str">
        <f t="shared" si="6"/>
        <v/>
      </c>
      <c r="P4" s="172" t="str">
        <f t="shared" si="15"/>
        <v/>
      </c>
      <c r="Q4" s="65"/>
      <c r="R4" s="72"/>
      <c r="S4" s="11"/>
      <c r="T4" s="11"/>
      <c r="U4" s="11"/>
      <c r="V4" s="71" t="str">
        <f t="shared" si="7"/>
        <v/>
      </c>
      <c r="W4" s="173" t="str">
        <f t="shared" si="16"/>
        <v/>
      </c>
      <c r="X4" s="75"/>
      <c r="Y4" s="76"/>
      <c r="Z4" s="77"/>
      <c r="AA4" s="77"/>
      <c r="AB4" s="77"/>
      <c r="AC4" s="78" t="str">
        <f t="shared" si="8"/>
        <v/>
      </c>
      <c r="AD4" s="172" t="str">
        <f t="shared" si="17"/>
        <v/>
      </c>
      <c r="AE4" s="65"/>
      <c r="AF4" s="72"/>
      <c r="AG4" s="11"/>
      <c r="AH4" s="11"/>
      <c r="AI4" s="11"/>
      <c r="AJ4" s="71" t="str">
        <f t="shared" si="9"/>
        <v/>
      </c>
      <c r="AK4" s="173" t="str">
        <f t="shared" si="18"/>
        <v/>
      </c>
      <c r="AL4" s="75"/>
      <c r="AM4" s="76"/>
      <c r="AN4" s="77"/>
      <c r="AO4" s="77"/>
      <c r="AP4" s="77"/>
      <c r="AQ4" s="78" t="str">
        <f t="shared" si="10"/>
        <v/>
      </c>
      <c r="AR4" s="172" t="str">
        <f t="shared" si="19"/>
        <v/>
      </c>
      <c r="AS4" s="65"/>
      <c r="AT4" s="72"/>
      <c r="AU4" s="11"/>
      <c r="AV4" s="11"/>
      <c r="AW4" s="11"/>
      <c r="AX4" s="71" t="str">
        <f t="shared" si="11"/>
        <v/>
      </c>
      <c r="AY4" s="173" t="str">
        <f t="shared" si="20"/>
        <v/>
      </c>
      <c r="AZ4" s="75"/>
      <c r="BA4" s="76"/>
      <c r="BB4" s="77"/>
      <c r="BC4" s="77"/>
      <c r="BD4" s="77"/>
      <c r="BE4" s="78" t="s">
        <v>64</v>
      </c>
      <c r="BF4" s="172" t="str">
        <f t="shared" si="21"/>
        <v/>
      </c>
      <c r="BG4" s="65"/>
      <c r="BH4" s="72"/>
      <c r="BI4" s="11"/>
      <c r="BJ4" s="11"/>
      <c r="BK4" s="11"/>
      <c r="BL4" s="71" t="str">
        <f t="shared" si="12"/>
        <v/>
      </c>
      <c r="BM4" s="173" t="str">
        <f t="shared" si="22"/>
        <v/>
      </c>
      <c r="BN4" s="75"/>
      <c r="BO4" s="76"/>
      <c r="BP4" s="77"/>
      <c r="BQ4" s="77"/>
      <c r="BR4" s="77"/>
      <c r="BS4" s="78" t="s">
        <v>64</v>
      </c>
      <c r="BT4" s="172" t="str">
        <f t="shared" si="23"/>
        <v/>
      </c>
      <c r="BU4" s="65"/>
      <c r="BV4" s="72"/>
      <c r="BW4" s="11"/>
      <c r="BX4" s="11"/>
      <c r="BY4" s="11"/>
      <c r="BZ4" s="71" t="str">
        <f t="shared" si="13"/>
        <v/>
      </c>
      <c r="CA4" s="173" t="str">
        <f t="shared" si="24"/>
        <v/>
      </c>
    </row>
    <row r="5" spans="1:79" customFormat="1" x14ac:dyDescent="0.3">
      <c r="A5" s="44">
        <v>45267</v>
      </c>
      <c r="B5" s="44" t="str">
        <f t="shared" si="0"/>
        <v>2023</v>
      </c>
      <c r="C5" s="44" t="str">
        <f t="shared" si="1"/>
        <v>décembre</v>
      </c>
      <c r="D5" s="46" t="str">
        <f t="shared" si="2"/>
        <v>jeudi</v>
      </c>
      <c r="E5" s="87" t="str">
        <f t="shared" si="3"/>
        <v/>
      </c>
      <c r="F5" s="89" t="str">
        <f t="shared" si="3"/>
        <v/>
      </c>
      <c r="G5" s="111" t="str">
        <f t="shared" si="4"/>
        <v/>
      </c>
      <c r="H5" s="113" t="str">
        <f t="shared" si="5"/>
        <v/>
      </c>
      <c r="I5" s="183" t="str">
        <f t="shared" si="14"/>
        <v/>
      </c>
      <c r="J5" s="75"/>
      <c r="K5" s="76"/>
      <c r="L5" s="77"/>
      <c r="M5" s="78"/>
      <c r="N5" s="78"/>
      <c r="O5" s="78" t="str">
        <f t="shared" si="6"/>
        <v/>
      </c>
      <c r="P5" s="172" t="str">
        <f t="shared" si="15"/>
        <v/>
      </c>
      <c r="Q5" s="65"/>
      <c r="R5" s="72"/>
      <c r="S5" s="11"/>
      <c r="T5" s="11"/>
      <c r="U5" s="11"/>
      <c r="V5" s="71" t="str">
        <f t="shared" si="7"/>
        <v/>
      </c>
      <c r="W5" s="173" t="str">
        <f t="shared" si="16"/>
        <v/>
      </c>
      <c r="X5" s="75"/>
      <c r="Y5" s="76"/>
      <c r="Z5" s="77"/>
      <c r="AA5" s="77"/>
      <c r="AB5" s="77"/>
      <c r="AC5" s="78" t="str">
        <f t="shared" si="8"/>
        <v/>
      </c>
      <c r="AD5" s="172" t="str">
        <f t="shared" si="17"/>
        <v/>
      </c>
      <c r="AE5" s="65"/>
      <c r="AF5" s="72"/>
      <c r="AG5" s="11"/>
      <c r="AH5" s="11"/>
      <c r="AI5" s="11"/>
      <c r="AJ5" s="71" t="str">
        <f t="shared" si="9"/>
        <v/>
      </c>
      <c r="AK5" s="173" t="str">
        <f t="shared" si="18"/>
        <v/>
      </c>
      <c r="AL5" s="75"/>
      <c r="AM5" s="76"/>
      <c r="AN5" s="77"/>
      <c r="AO5" s="77"/>
      <c r="AP5" s="77"/>
      <c r="AQ5" s="78" t="str">
        <f t="shared" si="10"/>
        <v/>
      </c>
      <c r="AR5" s="172" t="str">
        <f t="shared" si="19"/>
        <v/>
      </c>
      <c r="AS5" s="65"/>
      <c r="AT5" s="72"/>
      <c r="AU5" s="11"/>
      <c r="AV5" s="11"/>
      <c r="AW5" s="11"/>
      <c r="AX5" s="71" t="str">
        <f t="shared" si="11"/>
        <v/>
      </c>
      <c r="AY5" s="173" t="str">
        <f t="shared" si="20"/>
        <v/>
      </c>
      <c r="AZ5" s="75"/>
      <c r="BA5" s="76"/>
      <c r="BB5" s="77"/>
      <c r="BC5" s="77"/>
      <c r="BD5" s="77"/>
      <c r="BE5" s="78" t="s">
        <v>64</v>
      </c>
      <c r="BF5" s="172" t="str">
        <f t="shared" si="21"/>
        <v/>
      </c>
      <c r="BG5" s="65"/>
      <c r="BH5" s="72"/>
      <c r="BI5" s="11"/>
      <c r="BJ5" s="11"/>
      <c r="BK5" s="11"/>
      <c r="BL5" s="71" t="str">
        <f t="shared" si="12"/>
        <v/>
      </c>
      <c r="BM5" s="173" t="str">
        <f t="shared" si="22"/>
        <v/>
      </c>
      <c r="BN5" s="75"/>
      <c r="BO5" s="76"/>
      <c r="BP5" s="77"/>
      <c r="BQ5" s="77"/>
      <c r="BR5" s="77"/>
      <c r="BS5" s="78" t="s">
        <v>64</v>
      </c>
      <c r="BT5" s="172" t="str">
        <f t="shared" si="23"/>
        <v/>
      </c>
      <c r="BU5" s="65"/>
      <c r="BV5" s="72"/>
      <c r="BW5" s="11"/>
      <c r="BX5" s="11"/>
      <c r="BY5" s="11"/>
      <c r="BZ5" s="71" t="str">
        <f t="shared" si="13"/>
        <v/>
      </c>
      <c r="CA5" s="173" t="str">
        <f t="shared" si="24"/>
        <v/>
      </c>
    </row>
    <row r="6" spans="1:79" customFormat="1" x14ac:dyDescent="0.3">
      <c r="A6" s="44">
        <v>45268</v>
      </c>
      <c r="B6" s="44" t="str">
        <f t="shared" si="0"/>
        <v>2023</v>
      </c>
      <c r="C6" s="44" t="str">
        <f t="shared" si="1"/>
        <v>décembre</v>
      </c>
      <c r="D6" s="46" t="str">
        <f t="shared" si="2"/>
        <v>vendredi</v>
      </c>
      <c r="E6" s="87" t="str">
        <f t="shared" si="3"/>
        <v/>
      </c>
      <c r="F6" s="89" t="str">
        <f t="shared" si="3"/>
        <v/>
      </c>
      <c r="G6" s="111" t="str">
        <f t="shared" si="4"/>
        <v/>
      </c>
      <c r="H6" s="113" t="str">
        <f t="shared" si="5"/>
        <v/>
      </c>
      <c r="I6" s="183" t="str">
        <f t="shared" si="14"/>
        <v/>
      </c>
      <c r="J6" s="75"/>
      <c r="K6" s="76"/>
      <c r="L6" s="77"/>
      <c r="M6" s="78"/>
      <c r="N6" s="78"/>
      <c r="O6" s="78" t="str">
        <f t="shared" si="6"/>
        <v/>
      </c>
      <c r="P6" s="172" t="str">
        <f t="shared" si="15"/>
        <v/>
      </c>
      <c r="Q6" s="65"/>
      <c r="R6" s="72"/>
      <c r="S6" s="11"/>
      <c r="T6" s="11"/>
      <c r="U6" s="11"/>
      <c r="V6" s="71" t="str">
        <f t="shared" si="7"/>
        <v/>
      </c>
      <c r="W6" s="173" t="str">
        <f t="shared" si="16"/>
        <v/>
      </c>
      <c r="X6" s="75"/>
      <c r="Y6" s="76"/>
      <c r="Z6" s="77"/>
      <c r="AA6" s="77"/>
      <c r="AB6" s="77"/>
      <c r="AC6" s="78" t="str">
        <f t="shared" si="8"/>
        <v/>
      </c>
      <c r="AD6" s="172" t="str">
        <f t="shared" si="17"/>
        <v/>
      </c>
      <c r="AE6" s="65"/>
      <c r="AF6" s="72"/>
      <c r="AG6" s="11"/>
      <c r="AH6" s="11"/>
      <c r="AI6" s="11"/>
      <c r="AJ6" s="71" t="str">
        <f t="shared" si="9"/>
        <v/>
      </c>
      <c r="AK6" s="173" t="str">
        <f t="shared" si="18"/>
        <v/>
      </c>
      <c r="AL6" s="75"/>
      <c r="AM6" s="76"/>
      <c r="AN6" s="77"/>
      <c r="AO6" s="77"/>
      <c r="AP6" s="77"/>
      <c r="AQ6" s="78" t="str">
        <f t="shared" si="10"/>
        <v/>
      </c>
      <c r="AR6" s="172" t="str">
        <f t="shared" si="19"/>
        <v/>
      </c>
      <c r="AS6" s="65"/>
      <c r="AT6" s="72"/>
      <c r="AU6" s="11"/>
      <c r="AV6" s="11"/>
      <c r="AW6" s="11"/>
      <c r="AX6" s="71" t="str">
        <f t="shared" si="11"/>
        <v/>
      </c>
      <c r="AY6" s="173" t="str">
        <f t="shared" si="20"/>
        <v/>
      </c>
      <c r="AZ6" s="75"/>
      <c r="BA6" s="76"/>
      <c r="BB6" s="77"/>
      <c r="BC6" s="77"/>
      <c r="BD6" s="77"/>
      <c r="BE6" s="78" t="s">
        <v>64</v>
      </c>
      <c r="BF6" s="172" t="str">
        <f t="shared" si="21"/>
        <v/>
      </c>
      <c r="BG6" s="65"/>
      <c r="BH6" s="72"/>
      <c r="BI6" s="11"/>
      <c r="BJ6" s="11"/>
      <c r="BK6" s="11"/>
      <c r="BL6" s="71" t="str">
        <f t="shared" si="12"/>
        <v/>
      </c>
      <c r="BM6" s="173" t="str">
        <f t="shared" si="22"/>
        <v/>
      </c>
      <c r="BN6" s="75"/>
      <c r="BO6" s="76"/>
      <c r="BP6" s="77"/>
      <c r="BQ6" s="77"/>
      <c r="BR6" s="77"/>
      <c r="BS6" s="78" t="s">
        <v>64</v>
      </c>
      <c r="BT6" s="172" t="str">
        <f t="shared" si="23"/>
        <v/>
      </c>
      <c r="BU6" s="65"/>
      <c r="BV6" s="72"/>
      <c r="BW6" s="11"/>
      <c r="BX6" s="11"/>
      <c r="BY6" s="11"/>
      <c r="BZ6" s="71" t="str">
        <f t="shared" si="13"/>
        <v/>
      </c>
      <c r="CA6" s="173" t="str">
        <f t="shared" si="24"/>
        <v/>
      </c>
    </row>
    <row r="7" spans="1:79" customFormat="1" ht="10.5" customHeight="1" x14ac:dyDescent="0.3">
      <c r="A7" s="44">
        <v>45269</v>
      </c>
      <c r="B7" s="44" t="str">
        <f t="shared" si="0"/>
        <v>2023</v>
      </c>
      <c r="C7" s="44" t="str">
        <f t="shared" si="1"/>
        <v>décembre</v>
      </c>
      <c r="D7" s="46" t="str">
        <f t="shared" si="2"/>
        <v>samedi</v>
      </c>
      <c r="E7" s="87" t="str">
        <f t="shared" si="3"/>
        <v/>
      </c>
      <c r="F7" s="89" t="str">
        <f t="shared" si="3"/>
        <v/>
      </c>
      <c r="G7" s="111" t="str">
        <f t="shared" si="4"/>
        <v/>
      </c>
      <c r="H7" s="113" t="str">
        <f t="shared" si="5"/>
        <v/>
      </c>
      <c r="I7" s="183" t="str">
        <f t="shared" si="14"/>
        <v/>
      </c>
      <c r="J7" s="75"/>
      <c r="K7" s="76"/>
      <c r="L7" s="77"/>
      <c r="M7" s="78"/>
      <c r="N7" s="78"/>
      <c r="O7" s="78" t="str">
        <f t="shared" si="6"/>
        <v/>
      </c>
      <c r="P7" s="172" t="str">
        <f t="shared" si="15"/>
        <v/>
      </c>
      <c r="Q7" s="65"/>
      <c r="R7" s="72"/>
      <c r="S7" s="11"/>
      <c r="T7" s="11"/>
      <c r="U7" s="11"/>
      <c r="V7" s="71" t="str">
        <f t="shared" si="7"/>
        <v/>
      </c>
      <c r="W7" s="173" t="str">
        <f t="shared" si="16"/>
        <v/>
      </c>
      <c r="X7" s="75"/>
      <c r="Y7" s="76"/>
      <c r="Z7" s="77"/>
      <c r="AA7" s="77"/>
      <c r="AB7" s="77"/>
      <c r="AC7" s="78" t="str">
        <f t="shared" si="8"/>
        <v/>
      </c>
      <c r="AD7" s="172" t="str">
        <f t="shared" si="17"/>
        <v/>
      </c>
      <c r="AE7" s="65"/>
      <c r="AF7" s="72"/>
      <c r="AG7" s="11"/>
      <c r="AH7" s="11"/>
      <c r="AI7" s="11"/>
      <c r="AJ7" s="71" t="str">
        <f t="shared" si="9"/>
        <v/>
      </c>
      <c r="AK7" s="173" t="str">
        <f t="shared" si="18"/>
        <v/>
      </c>
      <c r="AL7" s="75"/>
      <c r="AM7" s="76"/>
      <c r="AN7" s="77"/>
      <c r="AO7" s="77"/>
      <c r="AP7" s="77"/>
      <c r="AQ7" s="78" t="str">
        <f t="shared" si="10"/>
        <v/>
      </c>
      <c r="AR7" s="172" t="str">
        <f t="shared" si="19"/>
        <v/>
      </c>
      <c r="AS7" s="65"/>
      <c r="AT7" s="72"/>
      <c r="AU7" s="11"/>
      <c r="AV7" s="11"/>
      <c r="AW7" s="11"/>
      <c r="AX7" s="71" t="str">
        <f t="shared" si="11"/>
        <v/>
      </c>
      <c r="AY7" s="173" t="str">
        <f t="shared" si="20"/>
        <v/>
      </c>
      <c r="AZ7" s="75"/>
      <c r="BA7" s="76"/>
      <c r="BB7" s="77"/>
      <c r="BC7" s="77"/>
      <c r="BD7" s="77"/>
      <c r="BE7" s="78" t="s">
        <v>64</v>
      </c>
      <c r="BF7" s="172" t="str">
        <f t="shared" si="21"/>
        <v/>
      </c>
      <c r="BG7" s="65"/>
      <c r="BH7" s="72"/>
      <c r="BI7" s="11"/>
      <c r="BJ7" s="11"/>
      <c r="BK7" s="11"/>
      <c r="BL7" s="71" t="str">
        <f t="shared" si="12"/>
        <v/>
      </c>
      <c r="BM7" s="173" t="str">
        <f t="shared" si="22"/>
        <v/>
      </c>
      <c r="BN7" s="75"/>
      <c r="BO7" s="76"/>
      <c r="BP7" s="77"/>
      <c r="BQ7" s="77"/>
      <c r="BR7" s="77"/>
      <c r="BS7" s="78" t="s">
        <v>64</v>
      </c>
      <c r="BT7" s="172" t="str">
        <f t="shared" si="23"/>
        <v/>
      </c>
      <c r="BU7" s="65"/>
      <c r="BV7" s="72"/>
      <c r="BW7" s="11"/>
      <c r="BX7" s="11"/>
      <c r="BY7" s="11"/>
      <c r="BZ7" s="71" t="str">
        <f t="shared" si="13"/>
        <v/>
      </c>
      <c r="CA7" s="173" t="str">
        <f t="shared" si="24"/>
        <v/>
      </c>
    </row>
    <row r="8" spans="1:79" customFormat="1" x14ac:dyDescent="0.3">
      <c r="A8" s="44">
        <v>45270</v>
      </c>
      <c r="B8" s="44" t="str">
        <f t="shared" si="0"/>
        <v>2023</v>
      </c>
      <c r="C8" s="44" t="str">
        <f t="shared" si="1"/>
        <v>décembre</v>
      </c>
      <c r="D8" s="46" t="str">
        <f t="shared" si="2"/>
        <v>dimanche</v>
      </c>
      <c r="E8" s="87" t="str">
        <f t="shared" si="3"/>
        <v/>
      </c>
      <c r="F8" s="89" t="str">
        <f t="shared" si="3"/>
        <v/>
      </c>
      <c r="G8" s="111" t="str">
        <f t="shared" si="4"/>
        <v/>
      </c>
      <c r="H8" s="113" t="str">
        <f t="shared" si="5"/>
        <v/>
      </c>
      <c r="I8" s="183" t="str">
        <f t="shared" si="14"/>
        <v/>
      </c>
      <c r="J8" s="75"/>
      <c r="K8" s="76"/>
      <c r="L8" s="77"/>
      <c r="M8" s="78"/>
      <c r="N8" s="78"/>
      <c r="O8" s="78" t="str">
        <f t="shared" si="6"/>
        <v/>
      </c>
      <c r="P8" s="172" t="str">
        <f t="shared" si="15"/>
        <v/>
      </c>
      <c r="Q8" s="65"/>
      <c r="R8" s="72"/>
      <c r="S8" s="11"/>
      <c r="T8" s="11"/>
      <c r="U8" s="11"/>
      <c r="V8" s="71" t="str">
        <f t="shared" si="7"/>
        <v/>
      </c>
      <c r="W8" s="173" t="str">
        <f t="shared" si="16"/>
        <v/>
      </c>
      <c r="X8" s="75"/>
      <c r="Y8" s="76"/>
      <c r="Z8" s="77"/>
      <c r="AA8" s="77"/>
      <c r="AB8" s="77"/>
      <c r="AC8" s="78" t="str">
        <f t="shared" si="8"/>
        <v/>
      </c>
      <c r="AD8" s="172" t="str">
        <f t="shared" si="17"/>
        <v/>
      </c>
      <c r="AE8" s="65"/>
      <c r="AF8" s="72"/>
      <c r="AG8" s="11"/>
      <c r="AH8" s="11"/>
      <c r="AI8" s="11"/>
      <c r="AJ8" s="71" t="str">
        <f t="shared" si="9"/>
        <v/>
      </c>
      <c r="AK8" s="173" t="str">
        <f t="shared" si="18"/>
        <v/>
      </c>
      <c r="AL8" s="75"/>
      <c r="AM8" s="76"/>
      <c r="AN8" s="77"/>
      <c r="AO8" s="77"/>
      <c r="AP8" s="77"/>
      <c r="AQ8" s="78" t="str">
        <f t="shared" si="10"/>
        <v/>
      </c>
      <c r="AR8" s="172" t="str">
        <f t="shared" si="19"/>
        <v/>
      </c>
      <c r="AS8" s="65"/>
      <c r="AT8" s="72"/>
      <c r="AU8" s="11"/>
      <c r="AV8" s="11"/>
      <c r="AW8" s="11"/>
      <c r="AX8" s="71" t="str">
        <f t="shared" si="11"/>
        <v/>
      </c>
      <c r="AY8" s="173" t="str">
        <f t="shared" si="20"/>
        <v/>
      </c>
      <c r="AZ8" s="75"/>
      <c r="BA8" s="76"/>
      <c r="BB8" s="77"/>
      <c r="BC8" s="77"/>
      <c r="BD8" s="77"/>
      <c r="BE8" s="78" t="s">
        <v>64</v>
      </c>
      <c r="BF8" s="172" t="str">
        <f t="shared" si="21"/>
        <v/>
      </c>
      <c r="BG8" s="65"/>
      <c r="BH8" s="72"/>
      <c r="BI8" s="11"/>
      <c r="BJ8" s="11"/>
      <c r="BK8" s="11"/>
      <c r="BL8" s="71" t="str">
        <f t="shared" si="12"/>
        <v/>
      </c>
      <c r="BM8" s="173" t="str">
        <f t="shared" si="22"/>
        <v/>
      </c>
      <c r="BN8" s="75"/>
      <c r="BO8" s="76"/>
      <c r="BP8" s="77"/>
      <c r="BQ8" s="77"/>
      <c r="BR8" s="77"/>
      <c r="BS8" s="78" t="s">
        <v>64</v>
      </c>
      <c r="BT8" s="172" t="str">
        <f t="shared" si="23"/>
        <v/>
      </c>
      <c r="BU8" s="65"/>
      <c r="BV8" s="72"/>
      <c r="BW8" s="11"/>
      <c r="BX8" s="11"/>
      <c r="BY8" s="11"/>
      <c r="BZ8" s="71" t="str">
        <f t="shared" si="13"/>
        <v/>
      </c>
      <c r="CA8" s="173" t="str">
        <f t="shared" si="24"/>
        <v/>
      </c>
    </row>
    <row r="9" spans="1:79" customFormat="1" x14ac:dyDescent="0.3">
      <c r="A9" s="44">
        <v>45271</v>
      </c>
      <c r="B9" s="44" t="str">
        <f t="shared" si="0"/>
        <v>2023</v>
      </c>
      <c r="C9" s="44" t="str">
        <f t="shared" si="1"/>
        <v>décembre</v>
      </c>
      <c r="D9" s="46" t="str">
        <f t="shared" si="2"/>
        <v>lundi</v>
      </c>
      <c r="E9" s="87">
        <f>IF(J9="","",SUM(J9,Q9,X9,AE9,AL9,AS9,AZ9,BG9,BN9,BU9))</f>
        <v>132</v>
      </c>
      <c r="F9" s="89">
        <f>IF(K9="","",SUM(K9,R9,Y9,AF9,AM9,AT9,BA9,BH9,BO9,BV9))</f>
        <v>797</v>
      </c>
      <c r="G9" s="111">
        <f>IF(O9="","",SUM(O9,V9,AC9,AJ9,AQ9,AX9,BE9,BL9,BS9,BZ9))</f>
        <v>0.11180555555555544</v>
      </c>
      <c r="H9" s="113">
        <f>IF(L9="","",AVERAGE(L9,S9,Z9,AG9,AN9,AU9,BB9,BI9,BP9,BW9))</f>
        <v>2.8</v>
      </c>
      <c r="I9" s="183">
        <f t="shared" si="14"/>
        <v>3.5887532807144868E-4</v>
      </c>
      <c r="J9" s="81">
        <v>19</v>
      </c>
      <c r="K9" s="82">
        <v>131</v>
      </c>
      <c r="L9" s="79">
        <v>3</v>
      </c>
      <c r="M9" s="83">
        <v>0.37986111111111115</v>
      </c>
      <c r="N9" s="83">
        <v>0.3923611111111111</v>
      </c>
      <c r="O9" s="83">
        <f t="shared" si="6"/>
        <v>1.2499999999999956E-2</v>
      </c>
      <c r="P9" s="172">
        <f t="shared" si="15"/>
        <v>2.1929824561403433E-4</v>
      </c>
      <c r="Q9" s="7">
        <v>17</v>
      </c>
      <c r="R9" s="15">
        <v>83</v>
      </c>
      <c r="S9" s="1">
        <v>2</v>
      </c>
      <c r="T9" s="84">
        <v>0.49374999999999997</v>
      </c>
      <c r="U9" s="84">
        <v>0.50208333333333333</v>
      </c>
      <c r="V9" s="80">
        <f t="shared" si="7"/>
        <v>8.3333333333333592E-3</v>
      </c>
      <c r="W9" s="173">
        <f t="shared" si="16"/>
        <v>2.4509803921568703E-4</v>
      </c>
      <c r="X9" s="81">
        <v>40</v>
      </c>
      <c r="Y9" s="82">
        <v>265</v>
      </c>
      <c r="Z9" s="79">
        <v>3</v>
      </c>
      <c r="AA9" s="85">
        <v>0.56041666666666667</v>
      </c>
      <c r="AB9" s="85">
        <v>0.59027777777777779</v>
      </c>
      <c r="AC9" s="83">
        <f t="shared" si="8"/>
        <v>2.9861111111111116E-2</v>
      </c>
      <c r="AD9" s="172">
        <f t="shared" si="17"/>
        <v>2.4884259259259266E-4</v>
      </c>
      <c r="AE9" s="7">
        <v>9</v>
      </c>
      <c r="AF9" s="15">
        <v>44</v>
      </c>
      <c r="AG9" s="1">
        <v>3</v>
      </c>
      <c r="AH9" s="84">
        <v>0.59652777777777777</v>
      </c>
      <c r="AI9" s="84">
        <v>0.60763888888888895</v>
      </c>
      <c r="AJ9" s="80">
        <f t="shared" si="9"/>
        <v>1.1111111111111183E-2</v>
      </c>
      <c r="AK9" s="173">
        <f t="shared" si="18"/>
        <v>4.1152263374485861E-4</v>
      </c>
      <c r="AL9" s="81">
        <v>10</v>
      </c>
      <c r="AM9" s="82">
        <v>50</v>
      </c>
      <c r="AN9" s="79">
        <v>3</v>
      </c>
      <c r="AO9" s="85">
        <v>0.60972222222222217</v>
      </c>
      <c r="AP9" s="85">
        <v>0.62638888888888888</v>
      </c>
      <c r="AQ9" s="83">
        <f t="shared" si="10"/>
        <v>1.6666666666666718E-2</v>
      </c>
      <c r="AR9" s="172">
        <f t="shared" si="19"/>
        <v>5.5555555555555729E-4</v>
      </c>
      <c r="AS9" s="7">
        <v>7</v>
      </c>
      <c r="AT9" s="15">
        <v>32</v>
      </c>
      <c r="AU9" s="1">
        <v>3</v>
      </c>
      <c r="AV9" s="84">
        <v>0.62569444444444444</v>
      </c>
      <c r="AW9" s="84">
        <v>0.63055555555555554</v>
      </c>
      <c r="AX9" s="80">
        <f t="shared" si="11"/>
        <v>4.8611111111110938E-3</v>
      </c>
      <c r="AY9" s="173">
        <f t="shared" si="20"/>
        <v>2.3148148148148065E-4</v>
      </c>
      <c r="AZ9" s="81">
        <v>5</v>
      </c>
      <c r="BA9" s="82">
        <v>20</v>
      </c>
      <c r="BB9" s="79">
        <v>2</v>
      </c>
      <c r="BC9" s="85">
        <v>0.6479166666666667</v>
      </c>
      <c r="BD9" s="85">
        <v>0.65625</v>
      </c>
      <c r="BE9" s="83">
        <f t="shared" ref="BE9:BE72" si="25">IF(BD9="","",BD9-BC9)</f>
        <v>8.3333333333333037E-3</v>
      </c>
      <c r="BF9" s="172">
        <f t="shared" si="21"/>
        <v>8.3333333333333035E-4</v>
      </c>
      <c r="BG9" s="7">
        <v>10</v>
      </c>
      <c r="BH9" s="15">
        <v>92</v>
      </c>
      <c r="BI9" s="1">
        <v>3</v>
      </c>
      <c r="BJ9" s="84">
        <v>0.65902777777777777</v>
      </c>
      <c r="BK9" s="84">
        <v>0.66736111111111107</v>
      </c>
      <c r="BL9" s="80">
        <f t="shared" si="12"/>
        <v>8.3333333333333037E-3</v>
      </c>
      <c r="BM9" s="173">
        <f t="shared" si="22"/>
        <v>2.777777777777768E-4</v>
      </c>
      <c r="BN9" s="81">
        <v>9</v>
      </c>
      <c r="BO9" s="82">
        <v>43</v>
      </c>
      <c r="BP9" s="79">
        <v>3</v>
      </c>
      <c r="BQ9" s="85">
        <v>0.67291666666666661</v>
      </c>
      <c r="BR9" s="85">
        <v>0.6777777777777777</v>
      </c>
      <c r="BS9" s="83">
        <f t="shared" ref="BS9:BS72" si="26">IF(BR9="","",BR9-BQ9)</f>
        <v>4.8611111111110938E-3</v>
      </c>
      <c r="BT9" s="172">
        <f t="shared" si="23"/>
        <v>1.8004115226337384E-4</v>
      </c>
      <c r="BU9" s="7">
        <v>6</v>
      </c>
      <c r="BV9" s="15">
        <v>37</v>
      </c>
      <c r="BW9" s="1">
        <v>3</v>
      </c>
      <c r="BX9" s="84">
        <v>0.6791666666666667</v>
      </c>
      <c r="BY9" s="84">
        <v>0.68611111111111101</v>
      </c>
      <c r="BZ9" s="80">
        <f t="shared" si="13"/>
        <v>6.9444444444443088E-3</v>
      </c>
      <c r="CA9" s="173">
        <f t="shared" si="24"/>
        <v>3.8580246913579491E-4</v>
      </c>
    </row>
    <row r="10" spans="1:79" customFormat="1" x14ac:dyDescent="0.3">
      <c r="A10" s="44">
        <v>45272</v>
      </c>
      <c r="B10" s="44" t="str">
        <f t="shared" si="0"/>
        <v>2023</v>
      </c>
      <c r="C10" s="44" t="str">
        <f t="shared" si="1"/>
        <v>décembre</v>
      </c>
      <c r="D10" s="46" t="str">
        <f t="shared" si="2"/>
        <v>mardi</v>
      </c>
      <c r="E10" s="87">
        <f t="shared" ref="E10:E73" si="27">IF(J10="","",SUM(J10,Q10,X10,AE10,AL10,AS10,AZ10,BG10,BN10,BU10))</f>
        <v>108</v>
      </c>
      <c r="F10" s="89">
        <f t="shared" ref="F10:F41" si="28">IF(K10="","",SUM(K10,R10,Y10,AF10,AM10,AT10,BA10))</f>
        <v>642</v>
      </c>
      <c r="G10" s="111">
        <f t="shared" ref="G10:G73" si="29">IF(O10="","",SUM(O10,V10,AC10,AJ10,AQ10,AX10,BE10,BL10,BS10,BZ10))</f>
        <v>0.14861111111111125</v>
      </c>
      <c r="H10" s="113">
        <f t="shared" ref="H10:H73" si="30">IF(L10="","",AVERAGE(L10,S10,Z10,AG10,AN10,AU10,BB10,BI10,BP10,BW10))</f>
        <v>3.7</v>
      </c>
      <c r="I10" s="183">
        <f t="shared" si="14"/>
        <v>7.593845198011883E-4</v>
      </c>
      <c r="J10" s="81">
        <v>28</v>
      </c>
      <c r="K10" s="82">
        <v>328</v>
      </c>
      <c r="L10" s="79">
        <v>5</v>
      </c>
      <c r="M10" s="83">
        <v>0.38125000000000003</v>
      </c>
      <c r="N10" s="83">
        <v>0.4201388888888889</v>
      </c>
      <c r="O10" s="83">
        <f t="shared" si="6"/>
        <v>3.8888888888888862E-2</v>
      </c>
      <c r="P10" s="172">
        <f t="shared" si="15"/>
        <v>2.7777777777777756E-4</v>
      </c>
      <c r="Q10" s="7">
        <v>3</v>
      </c>
      <c r="R10" s="15">
        <v>28</v>
      </c>
      <c r="S10" s="1">
        <v>2</v>
      </c>
      <c r="T10" s="84">
        <v>0.46249999999999997</v>
      </c>
      <c r="U10" s="84">
        <v>0.46875</v>
      </c>
      <c r="V10" s="80">
        <f t="shared" si="7"/>
        <v>6.2500000000000333E-3</v>
      </c>
      <c r="W10" s="173">
        <f t="shared" si="16"/>
        <v>1.0416666666666723E-3</v>
      </c>
      <c r="X10" s="81">
        <v>18</v>
      </c>
      <c r="Y10" s="82">
        <v>65</v>
      </c>
      <c r="Z10" s="79">
        <v>4</v>
      </c>
      <c r="AA10" s="85">
        <v>0.48472222222222222</v>
      </c>
      <c r="AB10" s="85">
        <v>0.5083333333333333</v>
      </c>
      <c r="AC10" s="83">
        <f t="shared" si="8"/>
        <v>2.3611111111111083E-2</v>
      </c>
      <c r="AD10" s="172">
        <f t="shared" si="17"/>
        <v>3.2793209876543172E-4</v>
      </c>
      <c r="AE10" s="7">
        <v>2</v>
      </c>
      <c r="AF10" s="15">
        <v>91</v>
      </c>
      <c r="AG10" s="1">
        <v>2</v>
      </c>
      <c r="AH10" s="84">
        <v>0.50902777777777775</v>
      </c>
      <c r="AI10" s="84">
        <v>0.52569444444444446</v>
      </c>
      <c r="AJ10" s="80">
        <f t="shared" si="9"/>
        <v>1.6666666666666718E-2</v>
      </c>
      <c r="AK10" s="173">
        <f t="shared" si="18"/>
        <v>4.1666666666666796E-3</v>
      </c>
      <c r="AL10" s="81">
        <v>9</v>
      </c>
      <c r="AM10" s="82">
        <v>51</v>
      </c>
      <c r="AN10" s="79">
        <v>4</v>
      </c>
      <c r="AO10" s="85">
        <v>0.57291666666666663</v>
      </c>
      <c r="AP10" s="85">
        <v>0.58680555555555558</v>
      </c>
      <c r="AQ10" s="83">
        <f t="shared" si="10"/>
        <v>1.3888888888888951E-2</v>
      </c>
      <c r="AR10" s="172">
        <f t="shared" si="19"/>
        <v>3.8580246913580418E-4</v>
      </c>
      <c r="AS10" s="7">
        <v>11</v>
      </c>
      <c r="AT10" s="15">
        <v>40</v>
      </c>
      <c r="AU10" s="1">
        <v>5</v>
      </c>
      <c r="AV10" s="84">
        <v>0.58611111111111114</v>
      </c>
      <c r="AW10" s="84">
        <v>0.59930555555555554</v>
      </c>
      <c r="AX10" s="80">
        <f t="shared" si="11"/>
        <v>1.3194444444444398E-2</v>
      </c>
      <c r="AY10" s="173">
        <f t="shared" si="20"/>
        <v>2.3989898989898906E-4</v>
      </c>
      <c r="AZ10" s="81">
        <v>14</v>
      </c>
      <c r="BA10" s="82">
        <v>39</v>
      </c>
      <c r="BB10" s="79">
        <v>4</v>
      </c>
      <c r="BC10" s="85">
        <v>0.60972222222222217</v>
      </c>
      <c r="BD10" s="85">
        <v>0.625</v>
      </c>
      <c r="BE10" s="83">
        <f t="shared" si="25"/>
        <v>1.5277777777777835E-2</v>
      </c>
      <c r="BF10" s="172">
        <f t="shared" si="21"/>
        <v>2.7281746031746135E-4</v>
      </c>
      <c r="BG10" s="7">
        <v>7</v>
      </c>
      <c r="BH10" s="15">
        <v>24</v>
      </c>
      <c r="BI10" s="1">
        <v>4</v>
      </c>
      <c r="BJ10" s="84">
        <v>0.65138888888888891</v>
      </c>
      <c r="BK10" s="84">
        <v>0.65694444444444444</v>
      </c>
      <c r="BL10" s="80">
        <f t="shared" si="12"/>
        <v>5.5555555555555358E-3</v>
      </c>
      <c r="BM10" s="173">
        <f t="shared" si="22"/>
        <v>1.9841269841269771E-4</v>
      </c>
      <c r="BN10" s="81">
        <v>11</v>
      </c>
      <c r="BO10" s="82">
        <v>37</v>
      </c>
      <c r="BP10" s="79">
        <v>4</v>
      </c>
      <c r="BQ10" s="85">
        <v>0.66597222222222219</v>
      </c>
      <c r="BR10" s="85">
        <v>0.67361111111111116</v>
      </c>
      <c r="BS10" s="83">
        <f t="shared" si="26"/>
        <v>7.6388888888889728E-3</v>
      </c>
      <c r="BT10" s="172">
        <f t="shared" si="23"/>
        <v>1.7361111111111302E-4</v>
      </c>
      <c r="BU10" s="7">
        <v>5</v>
      </c>
      <c r="BV10" s="15">
        <v>17</v>
      </c>
      <c r="BW10" s="1">
        <v>3</v>
      </c>
      <c r="BX10" s="84">
        <v>0.67986111111111114</v>
      </c>
      <c r="BY10" s="84">
        <v>0.6875</v>
      </c>
      <c r="BZ10" s="80">
        <f t="shared" si="13"/>
        <v>7.6388888888888618E-3</v>
      </c>
      <c r="CA10" s="173">
        <f>IF(BU10="","",(BZ10/BU10)/BW10)</f>
        <v>5.0925925925925748E-4</v>
      </c>
    </row>
    <row r="11" spans="1:79" customFormat="1" x14ac:dyDescent="0.3">
      <c r="A11" s="44">
        <v>45273</v>
      </c>
      <c r="B11" s="44" t="str">
        <f t="shared" ref="B11:B74" si="31">TEXT(A11,"aaaaa")</f>
        <v>2023</v>
      </c>
      <c r="C11" s="44" t="str">
        <f t="shared" ref="C11:C74" si="32">TEXT(A11,"mmmm")</f>
        <v>décembre</v>
      </c>
      <c r="D11" s="46" t="str">
        <f t="shared" ref="D11:D74" si="33">TEXT(A11,"jjjj")</f>
        <v>mercredi</v>
      </c>
      <c r="E11" s="87">
        <f t="shared" si="27"/>
        <v>85</v>
      </c>
      <c r="F11" s="89">
        <f t="shared" si="28"/>
        <v>449</v>
      </c>
      <c r="G11" s="111">
        <f t="shared" si="29"/>
        <v>8.6111111111110916E-2</v>
      </c>
      <c r="H11" s="113">
        <f t="shared" si="30"/>
        <v>3.2857142857142856</v>
      </c>
      <c r="I11" s="183">
        <f t="shared" si="14"/>
        <v>6.1413817663817487E-4</v>
      </c>
      <c r="J11" s="81">
        <v>26</v>
      </c>
      <c r="K11" s="82">
        <v>171</v>
      </c>
      <c r="L11" s="79">
        <v>5</v>
      </c>
      <c r="M11" s="83">
        <v>0.38125000000000003</v>
      </c>
      <c r="N11" s="83">
        <v>0.40277777777777773</v>
      </c>
      <c r="O11" s="83">
        <f t="shared" si="6"/>
        <v>2.1527777777777701E-2</v>
      </c>
      <c r="P11" s="172">
        <f t="shared" si="15"/>
        <v>1.6559829059829002E-4</v>
      </c>
      <c r="Q11" s="7">
        <v>15</v>
      </c>
      <c r="R11" s="15">
        <v>76</v>
      </c>
      <c r="S11" s="1">
        <v>3</v>
      </c>
      <c r="T11" s="84">
        <v>0.43472222222222223</v>
      </c>
      <c r="U11" s="84">
        <v>0.4513888888888889</v>
      </c>
      <c r="V11" s="80">
        <f t="shared" si="7"/>
        <v>1.6666666666666663E-2</v>
      </c>
      <c r="W11" s="173">
        <f t="shared" si="16"/>
        <v>3.703703703703703E-4</v>
      </c>
      <c r="X11" s="81">
        <v>6</v>
      </c>
      <c r="Y11" s="82">
        <v>56</v>
      </c>
      <c r="Z11" s="79">
        <v>5</v>
      </c>
      <c r="AA11" s="85">
        <v>0.47847222222222219</v>
      </c>
      <c r="AB11" s="85">
        <v>0.4861111111111111</v>
      </c>
      <c r="AC11" s="83">
        <f t="shared" si="8"/>
        <v>7.6388888888889173E-3</v>
      </c>
      <c r="AD11" s="172">
        <f t="shared" si="17"/>
        <v>2.5462962962963058E-4</v>
      </c>
      <c r="AE11" s="7">
        <v>15</v>
      </c>
      <c r="AF11" s="15">
        <v>73</v>
      </c>
      <c r="AG11" s="1">
        <v>5</v>
      </c>
      <c r="AH11" s="84">
        <v>0.56319444444444444</v>
      </c>
      <c r="AI11" s="84">
        <v>0.57291666666666663</v>
      </c>
      <c r="AJ11" s="80">
        <f t="shared" si="9"/>
        <v>9.7222222222221877E-3</v>
      </c>
      <c r="AK11" s="173">
        <f t="shared" si="18"/>
        <v>1.2962962962962917E-4</v>
      </c>
      <c r="AL11" s="81">
        <v>13</v>
      </c>
      <c r="AM11" s="82">
        <v>41</v>
      </c>
      <c r="AN11" s="79">
        <v>3</v>
      </c>
      <c r="AO11" s="85">
        <v>0.6166666666666667</v>
      </c>
      <c r="AP11" s="85">
        <v>0.6333333333333333</v>
      </c>
      <c r="AQ11" s="83">
        <f t="shared" si="10"/>
        <v>1.6666666666666607E-2</v>
      </c>
      <c r="AR11" s="172">
        <f t="shared" si="19"/>
        <v>4.2735042735042583E-4</v>
      </c>
      <c r="AS11" s="7">
        <v>6</v>
      </c>
      <c r="AT11" s="15">
        <v>17</v>
      </c>
      <c r="AU11" s="1">
        <v>1</v>
      </c>
      <c r="AV11" s="84">
        <v>0.65</v>
      </c>
      <c r="AW11" s="84">
        <v>0.65625</v>
      </c>
      <c r="AX11" s="80">
        <f t="shared" si="11"/>
        <v>6.2499999999999778E-3</v>
      </c>
      <c r="AY11" s="173">
        <f t="shared" si="20"/>
        <v>1.041666666666663E-3</v>
      </c>
      <c r="AZ11" s="81">
        <v>4</v>
      </c>
      <c r="BA11" s="82">
        <v>15</v>
      </c>
      <c r="BB11" s="79">
        <v>1</v>
      </c>
      <c r="BC11" s="85">
        <v>0.6791666666666667</v>
      </c>
      <c r="BD11" s="85">
        <v>0.68680555555555556</v>
      </c>
      <c r="BE11" s="83">
        <f t="shared" si="25"/>
        <v>7.6388888888888618E-3</v>
      </c>
      <c r="BF11" s="172">
        <f t="shared" si="21"/>
        <v>1.9097222222222154E-3</v>
      </c>
      <c r="BG11" s="7"/>
      <c r="BH11" s="15"/>
      <c r="BI11" s="1"/>
      <c r="BJ11" s="1"/>
      <c r="BK11" s="1"/>
      <c r="BL11" s="80" t="str">
        <f t="shared" si="12"/>
        <v/>
      </c>
      <c r="BM11" s="173" t="str">
        <f t="shared" si="22"/>
        <v/>
      </c>
      <c r="BN11" s="81"/>
      <c r="BO11" s="82"/>
      <c r="BP11" s="79"/>
      <c r="BQ11" s="79"/>
      <c r="BR11" s="79"/>
      <c r="BS11" s="83" t="str">
        <f t="shared" si="26"/>
        <v/>
      </c>
      <c r="BT11" s="172" t="str">
        <f t="shared" si="23"/>
        <v/>
      </c>
      <c r="BU11" s="7"/>
      <c r="BV11" s="15"/>
      <c r="BW11" s="1"/>
      <c r="BX11" s="1"/>
      <c r="BY11" s="1"/>
      <c r="BZ11" s="80" t="str">
        <f t="shared" si="13"/>
        <v/>
      </c>
      <c r="CA11" s="173" t="str">
        <f t="shared" si="24"/>
        <v/>
      </c>
    </row>
    <row r="12" spans="1:79" customFormat="1" x14ac:dyDescent="0.3">
      <c r="A12" s="44">
        <v>45274</v>
      </c>
      <c r="B12" s="44" t="str">
        <f t="shared" si="31"/>
        <v>2023</v>
      </c>
      <c r="C12" s="44" t="str">
        <f t="shared" si="32"/>
        <v>décembre</v>
      </c>
      <c r="D12" s="46" t="str">
        <f t="shared" si="33"/>
        <v>jeudi</v>
      </c>
      <c r="E12" s="87">
        <f t="shared" si="27"/>
        <v>104</v>
      </c>
      <c r="F12" s="89">
        <f t="shared" si="28"/>
        <v>879</v>
      </c>
      <c r="G12" s="111">
        <f t="shared" si="29"/>
        <v>0.15000000000000008</v>
      </c>
      <c r="H12" s="113">
        <f t="shared" si="30"/>
        <v>3.4444444444444446</v>
      </c>
      <c r="I12" s="183">
        <f t="shared" si="14"/>
        <v>5.6326998119050626E-4</v>
      </c>
      <c r="J12" s="81">
        <v>21</v>
      </c>
      <c r="K12" s="82">
        <v>103</v>
      </c>
      <c r="L12" s="79">
        <v>5</v>
      </c>
      <c r="M12" s="83">
        <v>0.46666666666666662</v>
      </c>
      <c r="N12" s="83">
        <v>0.4861111111111111</v>
      </c>
      <c r="O12" s="83">
        <f t="shared" si="6"/>
        <v>1.9444444444444486E-2</v>
      </c>
      <c r="P12" s="172">
        <f t="shared" si="15"/>
        <v>1.8518518518518558E-4</v>
      </c>
      <c r="Q12" s="7">
        <v>32</v>
      </c>
      <c r="R12" s="15">
        <v>377</v>
      </c>
      <c r="S12" s="1">
        <v>5</v>
      </c>
      <c r="T12" s="84">
        <v>0.4861111111111111</v>
      </c>
      <c r="U12" s="84">
        <v>0.52430555555555558</v>
      </c>
      <c r="V12" s="80">
        <f t="shared" si="7"/>
        <v>3.8194444444444475E-2</v>
      </c>
      <c r="W12" s="173">
        <f t="shared" si="16"/>
        <v>2.3871527777777796E-4</v>
      </c>
      <c r="X12" s="81">
        <v>11</v>
      </c>
      <c r="Y12" s="82">
        <v>57</v>
      </c>
      <c r="Z12" s="79">
        <v>3</v>
      </c>
      <c r="AA12" s="85">
        <v>0.57222222222222219</v>
      </c>
      <c r="AB12" s="85">
        <v>0.58819444444444446</v>
      </c>
      <c r="AC12" s="83">
        <f t="shared" si="8"/>
        <v>1.5972222222222276E-2</v>
      </c>
      <c r="AD12" s="172">
        <f t="shared" si="17"/>
        <v>4.840067340067357E-4</v>
      </c>
      <c r="AE12" s="7">
        <v>6</v>
      </c>
      <c r="AF12" s="15">
        <v>44</v>
      </c>
      <c r="AG12" s="1">
        <v>3</v>
      </c>
      <c r="AH12" s="84">
        <v>0.58888888888888891</v>
      </c>
      <c r="AI12" s="84">
        <v>0.60069444444444442</v>
      </c>
      <c r="AJ12" s="80">
        <f t="shared" si="9"/>
        <v>1.1805555555555514E-2</v>
      </c>
      <c r="AK12" s="173">
        <f t="shared" si="18"/>
        <v>6.5586419753086182E-4</v>
      </c>
      <c r="AL12" s="81">
        <v>6</v>
      </c>
      <c r="AM12" s="82">
        <v>124</v>
      </c>
      <c r="AN12" s="79">
        <v>3</v>
      </c>
      <c r="AO12" s="85">
        <v>0.61111111111111105</v>
      </c>
      <c r="AP12" s="85">
        <v>0.63194444444444442</v>
      </c>
      <c r="AQ12" s="83">
        <f t="shared" si="10"/>
        <v>2.083333333333337E-2</v>
      </c>
      <c r="AR12" s="172">
        <f t="shared" si="19"/>
        <v>1.1574074074074095E-3</v>
      </c>
      <c r="AS12" s="7">
        <v>9</v>
      </c>
      <c r="AT12" s="15">
        <v>48</v>
      </c>
      <c r="AU12" s="1">
        <v>3</v>
      </c>
      <c r="AV12" s="84">
        <v>0.65416666666666667</v>
      </c>
      <c r="AW12" s="84">
        <v>0.66736111111111107</v>
      </c>
      <c r="AX12" s="80">
        <f t="shared" si="11"/>
        <v>1.3194444444444398E-2</v>
      </c>
      <c r="AY12" s="173">
        <f t="shared" si="20"/>
        <v>4.8868312757201476E-4</v>
      </c>
      <c r="AZ12" s="81">
        <v>10</v>
      </c>
      <c r="BA12" s="82">
        <v>126</v>
      </c>
      <c r="BB12" s="79">
        <v>3</v>
      </c>
      <c r="BC12" s="85">
        <v>0.66180555555555554</v>
      </c>
      <c r="BD12" s="85">
        <v>0.67708333333333337</v>
      </c>
      <c r="BE12" s="83">
        <f t="shared" si="25"/>
        <v>1.5277777777777835E-2</v>
      </c>
      <c r="BF12" s="172">
        <f t="shared" si="21"/>
        <v>5.0925925925926117E-4</v>
      </c>
      <c r="BG12" s="7">
        <v>6</v>
      </c>
      <c r="BH12" s="15">
        <v>23</v>
      </c>
      <c r="BI12" s="1">
        <v>3</v>
      </c>
      <c r="BJ12" s="84">
        <v>0.6743055555555556</v>
      </c>
      <c r="BK12" s="84">
        <v>0.68055555555555547</v>
      </c>
      <c r="BL12" s="80">
        <f t="shared" si="12"/>
        <v>6.2499999999998668E-3</v>
      </c>
      <c r="BM12" s="173">
        <f t="shared" si="22"/>
        <v>3.4722222222221486E-4</v>
      </c>
      <c r="BN12" s="81">
        <v>3</v>
      </c>
      <c r="BO12" s="82">
        <v>22</v>
      </c>
      <c r="BP12" s="79">
        <v>3</v>
      </c>
      <c r="BQ12" s="85">
        <v>0.67986111111111114</v>
      </c>
      <c r="BR12" s="85">
        <v>0.68888888888888899</v>
      </c>
      <c r="BS12" s="83">
        <f t="shared" si="26"/>
        <v>9.0277777777778567E-3</v>
      </c>
      <c r="BT12" s="172">
        <f t="shared" si="23"/>
        <v>1.0030864197530952E-3</v>
      </c>
      <c r="BU12" s="7"/>
      <c r="BV12" s="15"/>
      <c r="BW12" s="1"/>
      <c r="BX12" s="1"/>
      <c r="BY12" s="1"/>
      <c r="BZ12" s="80" t="str">
        <f t="shared" si="13"/>
        <v/>
      </c>
      <c r="CA12" s="173" t="str">
        <f t="shared" si="24"/>
        <v/>
      </c>
    </row>
    <row r="13" spans="1:79" customFormat="1" x14ac:dyDescent="0.3">
      <c r="A13" s="44">
        <v>45275</v>
      </c>
      <c r="B13" s="44" t="str">
        <f t="shared" si="31"/>
        <v>2023</v>
      </c>
      <c r="C13" s="44" t="str">
        <f t="shared" si="32"/>
        <v>décembre</v>
      </c>
      <c r="D13" s="46" t="str">
        <f t="shared" si="33"/>
        <v>vendredi</v>
      </c>
      <c r="E13" s="87">
        <f t="shared" si="27"/>
        <v>142</v>
      </c>
      <c r="F13" s="89">
        <f t="shared" si="28"/>
        <v>1227</v>
      </c>
      <c r="G13" s="111">
        <f t="shared" si="29"/>
        <v>0.16250000000000003</v>
      </c>
      <c r="H13" s="113">
        <f t="shared" si="30"/>
        <v>3.625</v>
      </c>
      <c r="I13" s="183">
        <f t="shared" si="14"/>
        <v>2.9686451129044562E-4</v>
      </c>
      <c r="J13" s="81">
        <v>42</v>
      </c>
      <c r="K13" s="82">
        <v>283</v>
      </c>
      <c r="L13" s="79">
        <v>5</v>
      </c>
      <c r="M13" s="83">
        <v>0.41875000000000001</v>
      </c>
      <c r="N13" s="83">
        <v>0.47916666666666669</v>
      </c>
      <c r="O13" s="83">
        <f t="shared" si="6"/>
        <v>6.0416666666666674E-2</v>
      </c>
      <c r="P13" s="172">
        <f t="shared" si="15"/>
        <v>2.8769841269841274E-4</v>
      </c>
      <c r="Q13" s="7">
        <v>9</v>
      </c>
      <c r="R13" s="15">
        <v>40</v>
      </c>
      <c r="S13" s="1">
        <v>4</v>
      </c>
      <c r="T13" s="84">
        <v>0.47986111111111113</v>
      </c>
      <c r="U13" s="84">
        <v>0.4861111111111111</v>
      </c>
      <c r="V13" s="80">
        <f t="shared" si="7"/>
        <v>6.2499999999999778E-3</v>
      </c>
      <c r="W13" s="173">
        <f t="shared" si="16"/>
        <v>1.7361111111111049E-4</v>
      </c>
      <c r="X13" s="81">
        <v>31</v>
      </c>
      <c r="Y13" s="82">
        <v>608</v>
      </c>
      <c r="Z13" s="79">
        <v>4</v>
      </c>
      <c r="AA13" s="85">
        <v>0.4861111111111111</v>
      </c>
      <c r="AB13" s="85">
        <v>0.52777777777777779</v>
      </c>
      <c r="AC13" s="83">
        <f t="shared" si="8"/>
        <v>4.1666666666666685E-2</v>
      </c>
      <c r="AD13" s="172">
        <f t="shared" si="17"/>
        <v>3.3602150537634422E-4</v>
      </c>
      <c r="AE13" s="7">
        <v>20</v>
      </c>
      <c r="AF13" s="15">
        <v>145</v>
      </c>
      <c r="AG13" s="1">
        <v>5</v>
      </c>
      <c r="AH13" s="84">
        <v>0.58263888888888882</v>
      </c>
      <c r="AI13" s="84">
        <v>0.60416666666666663</v>
      </c>
      <c r="AJ13" s="80">
        <f t="shared" si="9"/>
        <v>2.1527777777777812E-2</v>
      </c>
      <c r="AK13" s="173">
        <f t="shared" si="18"/>
        <v>2.1527777777777813E-4</v>
      </c>
      <c r="AL13" s="81">
        <v>19</v>
      </c>
      <c r="AM13" s="82">
        <v>61</v>
      </c>
      <c r="AN13" s="79">
        <v>2</v>
      </c>
      <c r="AO13" s="85">
        <v>0.61041666666666672</v>
      </c>
      <c r="AP13" s="85">
        <v>0.625</v>
      </c>
      <c r="AQ13" s="83">
        <f t="shared" si="10"/>
        <v>1.4583333333333282E-2</v>
      </c>
      <c r="AR13" s="172">
        <f t="shared" si="19"/>
        <v>3.8377192982456005E-4</v>
      </c>
      <c r="AS13" s="7">
        <v>11</v>
      </c>
      <c r="AT13" s="15">
        <v>42</v>
      </c>
      <c r="AU13" s="1">
        <v>3</v>
      </c>
      <c r="AV13" s="84">
        <v>0.65416666666666667</v>
      </c>
      <c r="AW13" s="84">
        <v>0.65972222222222221</v>
      </c>
      <c r="AX13" s="80">
        <f t="shared" si="11"/>
        <v>5.5555555555555358E-3</v>
      </c>
      <c r="AY13" s="173">
        <f t="shared" si="20"/>
        <v>1.6835016835016774E-4</v>
      </c>
      <c r="AZ13" s="81">
        <v>6</v>
      </c>
      <c r="BA13" s="82">
        <v>48</v>
      </c>
      <c r="BB13" s="79">
        <v>3</v>
      </c>
      <c r="BC13" s="85">
        <v>0.66875000000000007</v>
      </c>
      <c r="BD13" s="85">
        <v>0.67708333333333337</v>
      </c>
      <c r="BE13" s="83">
        <f t="shared" si="25"/>
        <v>8.3333333333333037E-3</v>
      </c>
      <c r="BF13" s="172">
        <f t="shared" si="21"/>
        <v>4.629629629629613E-4</v>
      </c>
      <c r="BG13" s="7">
        <v>4</v>
      </c>
      <c r="BH13" s="15">
        <v>14</v>
      </c>
      <c r="BI13" s="1">
        <v>3</v>
      </c>
      <c r="BJ13" s="84">
        <v>0.68055555555555547</v>
      </c>
      <c r="BK13" s="84">
        <v>0.68472222222222223</v>
      </c>
      <c r="BL13" s="80">
        <f t="shared" si="12"/>
        <v>4.1666666666667629E-3</v>
      </c>
      <c r="BM13" s="173">
        <f t="shared" si="22"/>
        <v>3.4722222222223026E-4</v>
      </c>
      <c r="BN13" s="81"/>
      <c r="BO13" s="82"/>
      <c r="BP13" s="79"/>
      <c r="BQ13" s="79"/>
      <c r="BR13" s="79"/>
      <c r="BS13" s="83" t="str">
        <f t="shared" si="26"/>
        <v/>
      </c>
      <c r="BT13" s="172" t="str">
        <f t="shared" si="23"/>
        <v/>
      </c>
      <c r="BU13" s="7"/>
      <c r="BV13" s="15"/>
      <c r="BW13" s="1"/>
      <c r="BX13" s="1"/>
      <c r="BY13" s="1"/>
      <c r="BZ13" s="80" t="str">
        <f t="shared" si="13"/>
        <v/>
      </c>
      <c r="CA13" s="173" t="str">
        <f t="shared" si="24"/>
        <v/>
      </c>
    </row>
    <row r="14" spans="1:79" customFormat="1" x14ac:dyDescent="0.3">
      <c r="A14" s="44">
        <v>45276</v>
      </c>
      <c r="B14" s="44" t="str">
        <f t="shared" si="31"/>
        <v>2023</v>
      </c>
      <c r="C14" s="44" t="str">
        <f t="shared" si="32"/>
        <v>décembre</v>
      </c>
      <c r="D14" s="46" t="str">
        <f t="shared" si="33"/>
        <v>samedi</v>
      </c>
      <c r="E14" s="87" t="str">
        <f t="shared" si="27"/>
        <v/>
      </c>
      <c r="F14" s="89" t="str">
        <f t="shared" si="28"/>
        <v/>
      </c>
      <c r="G14" s="111" t="str">
        <f t="shared" si="29"/>
        <v/>
      </c>
      <c r="H14" s="113" t="str">
        <f t="shared" si="30"/>
        <v/>
      </c>
      <c r="I14" s="183" t="str">
        <f t="shared" si="14"/>
        <v/>
      </c>
      <c r="J14" s="81"/>
      <c r="K14" s="82"/>
      <c r="L14" s="79"/>
      <c r="M14" s="83"/>
      <c r="N14" s="83"/>
      <c r="O14" s="83" t="str">
        <f t="shared" si="6"/>
        <v/>
      </c>
      <c r="P14" s="172" t="str">
        <f t="shared" si="15"/>
        <v/>
      </c>
      <c r="Q14" s="7"/>
      <c r="R14" s="15"/>
      <c r="S14" s="1"/>
      <c r="T14" s="1"/>
      <c r="U14" s="1"/>
      <c r="V14" s="80" t="str">
        <f t="shared" si="7"/>
        <v/>
      </c>
      <c r="W14" s="173" t="str">
        <f t="shared" si="16"/>
        <v/>
      </c>
      <c r="X14" s="81"/>
      <c r="Y14" s="82"/>
      <c r="Z14" s="79"/>
      <c r="AA14" s="79"/>
      <c r="AB14" s="79"/>
      <c r="AC14" s="83" t="str">
        <f t="shared" si="8"/>
        <v/>
      </c>
      <c r="AD14" s="172" t="str">
        <f t="shared" si="17"/>
        <v/>
      </c>
      <c r="AE14" s="7"/>
      <c r="AF14" s="15"/>
      <c r="AG14" s="1"/>
      <c r="AH14" s="1"/>
      <c r="AI14" s="1"/>
      <c r="AJ14" s="80" t="str">
        <f t="shared" si="9"/>
        <v/>
      </c>
      <c r="AK14" s="173" t="str">
        <f t="shared" si="18"/>
        <v/>
      </c>
      <c r="AL14" s="81"/>
      <c r="AM14" s="82"/>
      <c r="AN14" s="79"/>
      <c r="AO14" s="79"/>
      <c r="AP14" s="79"/>
      <c r="AQ14" s="83" t="str">
        <f t="shared" si="10"/>
        <v/>
      </c>
      <c r="AR14" s="172" t="str">
        <f t="shared" si="19"/>
        <v/>
      </c>
      <c r="AS14" s="7"/>
      <c r="AT14" s="15"/>
      <c r="AU14" s="1"/>
      <c r="AV14" s="1"/>
      <c r="AW14" s="1"/>
      <c r="AX14" s="80" t="str">
        <f t="shared" si="11"/>
        <v/>
      </c>
      <c r="AY14" s="173" t="str">
        <f t="shared" si="20"/>
        <v/>
      </c>
      <c r="AZ14" s="81"/>
      <c r="BA14" s="82"/>
      <c r="BB14" s="79"/>
      <c r="BC14" s="79"/>
      <c r="BD14" s="79"/>
      <c r="BE14" s="83" t="str">
        <f t="shared" si="25"/>
        <v/>
      </c>
      <c r="BF14" s="172" t="str">
        <f t="shared" si="21"/>
        <v/>
      </c>
      <c r="BG14" s="7"/>
      <c r="BH14" s="15"/>
      <c r="BI14" s="1"/>
      <c r="BJ14" s="1"/>
      <c r="BK14" s="1"/>
      <c r="BL14" s="80" t="str">
        <f t="shared" si="12"/>
        <v/>
      </c>
      <c r="BM14" s="173" t="str">
        <f t="shared" si="22"/>
        <v/>
      </c>
      <c r="BN14" s="81"/>
      <c r="BO14" s="82"/>
      <c r="BP14" s="79"/>
      <c r="BQ14" s="79"/>
      <c r="BR14" s="79"/>
      <c r="BS14" s="83" t="str">
        <f t="shared" si="26"/>
        <v/>
      </c>
      <c r="BT14" s="172" t="str">
        <f t="shared" si="23"/>
        <v/>
      </c>
      <c r="BU14" s="7"/>
      <c r="BV14" s="15"/>
      <c r="BW14" s="1"/>
      <c r="BX14" s="1"/>
      <c r="BY14" s="1"/>
      <c r="BZ14" s="80" t="str">
        <f t="shared" si="13"/>
        <v/>
      </c>
      <c r="CA14" s="173" t="str">
        <f t="shared" si="24"/>
        <v/>
      </c>
    </row>
    <row r="15" spans="1:79" customFormat="1" x14ac:dyDescent="0.3">
      <c r="A15" s="44">
        <v>45277</v>
      </c>
      <c r="B15" s="44" t="str">
        <f t="shared" si="31"/>
        <v>2023</v>
      </c>
      <c r="C15" s="44" t="str">
        <f t="shared" si="32"/>
        <v>décembre</v>
      </c>
      <c r="D15" s="46" t="str">
        <f t="shared" si="33"/>
        <v>dimanche</v>
      </c>
      <c r="E15" s="87" t="str">
        <f t="shared" si="27"/>
        <v/>
      </c>
      <c r="F15" s="89" t="str">
        <f t="shared" si="28"/>
        <v/>
      </c>
      <c r="G15" s="111" t="str">
        <f t="shared" si="29"/>
        <v/>
      </c>
      <c r="H15" s="113" t="str">
        <f t="shared" si="30"/>
        <v/>
      </c>
      <c r="I15" s="183" t="str">
        <f t="shared" si="14"/>
        <v/>
      </c>
      <c r="J15" s="81"/>
      <c r="K15" s="82"/>
      <c r="L15" s="79"/>
      <c r="M15" s="83"/>
      <c r="N15" s="83"/>
      <c r="O15" s="83" t="str">
        <f t="shared" si="6"/>
        <v/>
      </c>
      <c r="P15" s="172" t="str">
        <f t="shared" si="15"/>
        <v/>
      </c>
      <c r="Q15" s="7"/>
      <c r="R15" s="15"/>
      <c r="S15" s="1"/>
      <c r="T15" s="1"/>
      <c r="U15" s="1"/>
      <c r="V15" s="80" t="str">
        <f t="shared" si="7"/>
        <v/>
      </c>
      <c r="W15" s="173" t="str">
        <f t="shared" si="16"/>
        <v/>
      </c>
      <c r="X15" s="81"/>
      <c r="Y15" s="82"/>
      <c r="Z15" s="79"/>
      <c r="AA15" s="79"/>
      <c r="AB15" s="79"/>
      <c r="AC15" s="83" t="str">
        <f t="shared" si="8"/>
        <v/>
      </c>
      <c r="AD15" s="172" t="str">
        <f t="shared" si="17"/>
        <v/>
      </c>
      <c r="AE15" s="7"/>
      <c r="AF15" s="15"/>
      <c r="AG15" s="1"/>
      <c r="AH15" s="1"/>
      <c r="AI15" s="1"/>
      <c r="AJ15" s="80" t="str">
        <f t="shared" si="9"/>
        <v/>
      </c>
      <c r="AK15" s="173" t="str">
        <f t="shared" si="18"/>
        <v/>
      </c>
      <c r="AL15" s="81"/>
      <c r="AM15" s="82"/>
      <c r="AN15" s="79"/>
      <c r="AO15" s="79"/>
      <c r="AP15" s="79"/>
      <c r="AQ15" s="83" t="str">
        <f t="shared" si="10"/>
        <v/>
      </c>
      <c r="AR15" s="172" t="str">
        <f t="shared" si="19"/>
        <v/>
      </c>
      <c r="AS15" s="7"/>
      <c r="AT15" s="15"/>
      <c r="AU15" s="1"/>
      <c r="AV15" s="1"/>
      <c r="AW15" s="1"/>
      <c r="AX15" s="80" t="str">
        <f t="shared" si="11"/>
        <v/>
      </c>
      <c r="AY15" s="173" t="str">
        <f t="shared" si="20"/>
        <v/>
      </c>
      <c r="AZ15" s="81"/>
      <c r="BA15" s="82"/>
      <c r="BB15" s="79"/>
      <c r="BC15" s="79"/>
      <c r="BD15" s="79"/>
      <c r="BE15" s="83" t="str">
        <f t="shared" si="25"/>
        <v/>
      </c>
      <c r="BF15" s="172" t="str">
        <f t="shared" si="21"/>
        <v/>
      </c>
      <c r="BG15" s="7"/>
      <c r="BH15" s="15"/>
      <c r="BI15" s="1"/>
      <c r="BJ15" s="1"/>
      <c r="BK15" s="1"/>
      <c r="BL15" s="80" t="str">
        <f t="shared" si="12"/>
        <v/>
      </c>
      <c r="BM15" s="173" t="str">
        <f t="shared" si="22"/>
        <v/>
      </c>
      <c r="BN15" s="81"/>
      <c r="BO15" s="82"/>
      <c r="BP15" s="79"/>
      <c r="BQ15" s="79"/>
      <c r="BR15" s="79"/>
      <c r="BS15" s="83" t="str">
        <f t="shared" si="26"/>
        <v/>
      </c>
      <c r="BT15" s="172" t="str">
        <f t="shared" si="23"/>
        <v/>
      </c>
      <c r="BU15" s="7"/>
      <c r="BV15" s="15"/>
      <c r="BW15" s="1"/>
      <c r="BX15" s="1"/>
      <c r="BY15" s="1"/>
      <c r="BZ15" s="80" t="str">
        <f t="shared" si="13"/>
        <v/>
      </c>
      <c r="CA15" s="173" t="str">
        <f t="shared" si="24"/>
        <v/>
      </c>
    </row>
    <row r="16" spans="1:79" customFormat="1" x14ac:dyDescent="0.3">
      <c r="A16" s="44">
        <v>45278</v>
      </c>
      <c r="B16" s="44" t="str">
        <f t="shared" si="31"/>
        <v>2023</v>
      </c>
      <c r="C16" s="44" t="str">
        <f t="shared" si="32"/>
        <v>décembre</v>
      </c>
      <c r="D16" s="46" t="str">
        <f t="shared" si="33"/>
        <v>lundi</v>
      </c>
      <c r="E16" s="87">
        <f t="shared" si="27"/>
        <v>130</v>
      </c>
      <c r="F16" s="89">
        <f t="shared" si="28"/>
        <v>1027</v>
      </c>
      <c r="G16" s="111">
        <f t="shared" si="29"/>
        <v>0.17152777777777789</v>
      </c>
      <c r="H16" s="113">
        <f t="shared" si="30"/>
        <v>3.75</v>
      </c>
      <c r="I16" s="183">
        <f t="shared" si="14"/>
        <v>3.5488342497245562E-4</v>
      </c>
      <c r="J16" s="81">
        <v>40</v>
      </c>
      <c r="K16" s="82">
        <v>204</v>
      </c>
      <c r="L16" s="79">
        <v>4</v>
      </c>
      <c r="M16" s="83">
        <v>0.48958333333333331</v>
      </c>
      <c r="N16" s="83">
        <v>0.53819444444444442</v>
      </c>
      <c r="O16" s="83">
        <f t="shared" si="6"/>
        <v>4.8611111111111105E-2</v>
      </c>
      <c r="P16" s="172">
        <f t="shared" si="15"/>
        <v>3.038194444444444E-4</v>
      </c>
      <c r="Q16" s="7">
        <v>46</v>
      </c>
      <c r="R16" s="15">
        <v>435</v>
      </c>
      <c r="S16" s="1">
        <v>3</v>
      </c>
      <c r="T16" s="84">
        <v>0.57777777777777783</v>
      </c>
      <c r="U16" s="84">
        <v>0.63888888888888895</v>
      </c>
      <c r="V16" s="80">
        <f t="shared" si="7"/>
        <v>6.1111111111111116E-2</v>
      </c>
      <c r="W16" s="173">
        <f t="shared" si="16"/>
        <v>4.4283413848631245E-4</v>
      </c>
      <c r="X16" s="81">
        <v>25</v>
      </c>
      <c r="Y16" s="82">
        <v>338</v>
      </c>
      <c r="Z16" s="79">
        <v>4</v>
      </c>
      <c r="AA16" s="85">
        <v>0.63263888888888886</v>
      </c>
      <c r="AB16" s="85">
        <v>0.67708333333333337</v>
      </c>
      <c r="AC16" s="83">
        <f t="shared" si="8"/>
        <v>4.4444444444444509E-2</v>
      </c>
      <c r="AD16" s="172">
        <f t="shared" si="17"/>
        <v>4.4444444444444506E-4</v>
      </c>
      <c r="AE16" s="7">
        <v>19</v>
      </c>
      <c r="AF16" s="15">
        <v>50</v>
      </c>
      <c r="AG16" s="1">
        <v>4</v>
      </c>
      <c r="AH16" s="84">
        <v>0.68055555555555547</v>
      </c>
      <c r="AI16" s="84">
        <v>0.69791666666666663</v>
      </c>
      <c r="AJ16" s="80">
        <f t="shared" si="9"/>
        <v>1.736111111111116E-2</v>
      </c>
      <c r="AK16" s="173">
        <f t="shared" si="18"/>
        <v>2.2843567251462052E-4</v>
      </c>
      <c r="AL16" s="81"/>
      <c r="AM16" s="82"/>
      <c r="AN16" s="79"/>
      <c r="AO16" s="79"/>
      <c r="AP16" s="79"/>
      <c r="AQ16" s="83" t="str">
        <f t="shared" si="10"/>
        <v/>
      </c>
      <c r="AR16" s="172" t="str">
        <f t="shared" si="19"/>
        <v/>
      </c>
      <c r="AS16" s="7"/>
      <c r="AT16" s="15"/>
      <c r="AU16" s="1"/>
      <c r="AV16" s="1"/>
      <c r="AW16" s="1"/>
      <c r="AX16" s="80" t="str">
        <f t="shared" si="11"/>
        <v/>
      </c>
      <c r="AY16" s="173" t="str">
        <f t="shared" si="20"/>
        <v/>
      </c>
      <c r="AZ16" s="81"/>
      <c r="BA16" s="82"/>
      <c r="BB16" s="79"/>
      <c r="BC16" s="79"/>
      <c r="BD16" s="79"/>
      <c r="BE16" s="83" t="str">
        <f t="shared" si="25"/>
        <v/>
      </c>
      <c r="BF16" s="172" t="str">
        <f t="shared" si="21"/>
        <v/>
      </c>
      <c r="BG16" s="7"/>
      <c r="BH16" s="15"/>
      <c r="BI16" s="1"/>
      <c r="BJ16" s="1"/>
      <c r="BK16" s="1"/>
      <c r="BL16" s="80" t="str">
        <f t="shared" si="12"/>
        <v/>
      </c>
      <c r="BM16" s="173" t="str">
        <f t="shared" si="22"/>
        <v/>
      </c>
      <c r="BN16" s="81"/>
      <c r="BO16" s="82"/>
      <c r="BP16" s="79"/>
      <c r="BQ16" s="79"/>
      <c r="BR16" s="79"/>
      <c r="BS16" s="83" t="str">
        <f t="shared" si="26"/>
        <v/>
      </c>
      <c r="BT16" s="172" t="str">
        <f t="shared" si="23"/>
        <v/>
      </c>
      <c r="BU16" s="7"/>
      <c r="BV16" s="15"/>
      <c r="BW16" s="1"/>
      <c r="BX16" s="1"/>
      <c r="BY16" s="1"/>
      <c r="BZ16" s="80" t="str">
        <f t="shared" si="13"/>
        <v/>
      </c>
      <c r="CA16" s="173" t="str">
        <f>IF(BU16="","",(BZ16/BU16)/BW16)</f>
        <v/>
      </c>
    </row>
    <row r="17" spans="1:79" customFormat="1" x14ac:dyDescent="0.3">
      <c r="A17" s="44">
        <v>45279</v>
      </c>
      <c r="B17" s="44" t="str">
        <f t="shared" si="31"/>
        <v>2023</v>
      </c>
      <c r="C17" s="44" t="str">
        <f t="shared" si="32"/>
        <v>décembre</v>
      </c>
      <c r="D17" s="46" t="str">
        <f t="shared" si="33"/>
        <v>mardi</v>
      </c>
      <c r="E17" s="87">
        <f t="shared" si="27"/>
        <v>124</v>
      </c>
      <c r="F17" s="89">
        <f t="shared" si="28"/>
        <v>670</v>
      </c>
      <c r="G17" s="111">
        <f t="shared" si="29"/>
        <v>0.18263888888888907</v>
      </c>
      <c r="H17" s="113">
        <f t="shared" si="30"/>
        <v>3.4444444444444446</v>
      </c>
      <c r="I17" s="183">
        <f t="shared" si="14"/>
        <v>4.8933480713959161E-4</v>
      </c>
      <c r="J17" s="81">
        <v>35</v>
      </c>
      <c r="K17" s="82">
        <v>273</v>
      </c>
      <c r="L17" s="79">
        <v>5</v>
      </c>
      <c r="M17" s="83">
        <v>0.37291666666666662</v>
      </c>
      <c r="N17" s="83">
        <v>0.42708333333333331</v>
      </c>
      <c r="O17" s="83">
        <f t="shared" si="6"/>
        <v>5.4166666666666696E-2</v>
      </c>
      <c r="P17" s="172">
        <f t="shared" si="15"/>
        <v>3.0952380952380972E-4</v>
      </c>
      <c r="Q17" s="7">
        <v>16</v>
      </c>
      <c r="R17" s="15">
        <v>91</v>
      </c>
      <c r="S17" s="1">
        <v>2</v>
      </c>
      <c r="T17" s="84">
        <v>0.45833333333333331</v>
      </c>
      <c r="U17" s="84">
        <v>0.47916666666666669</v>
      </c>
      <c r="V17" s="80">
        <f t="shared" si="7"/>
        <v>2.083333333333337E-2</v>
      </c>
      <c r="W17" s="173">
        <f t="shared" si="16"/>
        <v>6.5104166666666782E-4</v>
      </c>
      <c r="X17" s="81">
        <v>18</v>
      </c>
      <c r="Y17" s="82">
        <v>68</v>
      </c>
      <c r="Z17" s="79">
        <v>2</v>
      </c>
      <c r="AA17" s="85">
        <v>0.4861111111111111</v>
      </c>
      <c r="AB17" s="85">
        <v>0.50694444444444442</v>
      </c>
      <c r="AC17" s="83">
        <f t="shared" si="8"/>
        <v>2.0833333333333315E-2</v>
      </c>
      <c r="AD17" s="172">
        <f t="shared" si="17"/>
        <v>5.7870370370370324E-4</v>
      </c>
      <c r="AE17" s="7">
        <v>10</v>
      </c>
      <c r="AF17" s="15">
        <v>38</v>
      </c>
      <c r="AG17" s="1">
        <v>2</v>
      </c>
      <c r="AH17" s="84">
        <v>0.50972222222222219</v>
      </c>
      <c r="AI17" s="84">
        <v>0.52638888888888891</v>
      </c>
      <c r="AJ17" s="80">
        <f t="shared" si="9"/>
        <v>1.6666666666666718E-2</v>
      </c>
      <c r="AK17" s="173">
        <f t="shared" si="18"/>
        <v>8.3333333333333588E-4</v>
      </c>
      <c r="AL17" s="81">
        <v>9</v>
      </c>
      <c r="AM17" s="82">
        <v>41</v>
      </c>
      <c r="AN17" s="79">
        <v>3</v>
      </c>
      <c r="AO17" s="85">
        <v>0.57222222222222219</v>
      </c>
      <c r="AP17" s="85">
        <v>0.58750000000000002</v>
      </c>
      <c r="AQ17" s="83">
        <f t="shared" si="10"/>
        <v>1.5277777777777835E-2</v>
      </c>
      <c r="AR17" s="172">
        <f t="shared" si="19"/>
        <v>5.6584362139917908E-4</v>
      </c>
      <c r="AS17" s="7">
        <v>8</v>
      </c>
      <c r="AT17" s="15">
        <v>50</v>
      </c>
      <c r="AU17" s="1">
        <v>3</v>
      </c>
      <c r="AV17" s="84">
        <v>0.59375</v>
      </c>
      <c r="AW17" s="84">
        <v>0.60416666666666663</v>
      </c>
      <c r="AX17" s="80">
        <f t="shared" si="11"/>
        <v>1.041666666666663E-2</v>
      </c>
      <c r="AY17" s="173">
        <f t="shared" si="20"/>
        <v>4.3402777777777624E-4</v>
      </c>
      <c r="AZ17" s="81">
        <v>8</v>
      </c>
      <c r="BA17" s="82">
        <v>109</v>
      </c>
      <c r="BB17" s="79">
        <v>5</v>
      </c>
      <c r="BC17" s="85">
        <v>0.61944444444444446</v>
      </c>
      <c r="BD17" s="85">
        <v>0.63611111111111118</v>
      </c>
      <c r="BE17" s="83">
        <f t="shared" si="25"/>
        <v>1.6666666666666718E-2</v>
      </c>
      <c r="BF17" s="172">
        <f t="shared" si="21"/>
        <v>4.1666666666666794E-4</v>
      </c>
      <c r="BG17" s="7">
        <v>12</v>
      </c>
      <c r="BH17" s="15">
        <v>85</v>
      </c>
      <c r="BI17" s="1">
        <v>5</v>
      </c>
      <c r="BJ17" s="84">
        <v>0.65972222222222221</v>
      </c>
      <c r="BK17" s="84">
        <v>0.67708333333333337</v>
      </c>
      <c r="BL17" s="80">
        <f t="shared" si="12"/>
        <v>1.736111111111116E-2</v>
      </c>
      <c r="BM17" s="173">
        <f t="shared" si="22"/>
        <v>2.8935185185185265E-4</v>
      </c>
      <c r="BN17" s="81">
        <v>8</v>
      </c>
      <c r="BO17" s="82">
        <v>52</v>
      </c>
      <c r="BP17" s="79">
        <v>4</v>
      </c>
      <c r="BQ17" s="85">
        <v>0.67708333333333337</v>
      </c>
      <c r="BR17" s="85">
        <v>0.6875</v>
      </c>
      <c r="BS17" s="83">
        <f t="shared" si="26"/>
        <v>1.041666666666663E-2</v>
      </c>
      <c r="BT17" s="172">
        <f t="shared" si="23"/>
        <v>3.2552083333333218E-4</v>
      </c>
      <c r="BU17" s="7"/>
      <c r="BV17" s="15"/>
      <c r="BW17" s="1"/>
      <c r="BX17" s="1"/>
      <c r="BY17" s="1"/>
      <c r="BZ17" s="80" t="str">
        <f t="shared" si="13"/>
        <v/>
      </c>
      <c r="CA17" s="173" t="str">
        <f t="shared" si="24"/>
        <v/>
      </c>
    </row>
    <row r="18" spans="1:79" customFormat="1" x14ac:dyDescent="0.3">
      <c r="A18" s="44">
        <v>45280</v>
      </c>
      <c r="B18" s="44" t="str">
        <f t="shared" si="31"/>
        <v>2023</v>
      </c>
      <c r="C18" s="44" t="str">
        <f t="shared" si="32"/>
        <v>décembre</v>
      </c>
      <c r="D18" s="46" t="str">
        <f t="shared" si="33"/>
        <v>mercredi</v>
      </c>
      <c r="E18" s="87">
        <f t="shared" si="27"/>
        <v>102</v>
      </c>
      <c r="F18" s="89">
        <f t="shared" si="28"/>
        <v>521</v>
      </c>
      <c r="G18" s="111">
        <f t="shared" si="29"/>
        <v>0.15486111111111139</v>
      </c>
      <c r="H18" s="113">
        <f t="shared" si="30"/>
        <v>2.875</v>
      </c>
      <c r="I18" s="183">
        <f t="shared" si="14"/>
        <v>1.0616541291828666E-3</v>
      </c>
      <c r="J18" s="81">
        <v>21</v>
      </c>
      <c r="K18" s="82">
        <v>80</v>
      </c>
      <c r="L18" s="79">
        <v>2</v>
      </c>
      <c r="M18" s="83">
        <v>0.3972222222222222</v>
      </c>
      <c r="N18" s="83">
        <v>0.4236111111111111</v>
      </c>
      <c r="O18" s="83">
        <f t="shared" si="6"/>
        <v>2.6388888888888906E-2</v>
      </c>
      <c r="P18" s="172">
        <f t="shared" si="15"/>
        <v>6.2830687830687875E-4</v>
      </c>
      <c r="Q18" s="7">
        <v>9</v>
      </c>
      <c r="R18" s="15">
        <v>45</v>
      </c>
      <c r="S18" s="1">
        <v>3</v>
      </c>
      <c r="T18" s="84">
        <v>0.44513888888888892</v>
      </c>
      <c r="U18" s="84">
        <v>0.46180555555555558</v>
      </c>
      <c r="V18" s="80">
        <f t="shared" si="7"/>
        <v>1.6666666666666663E-2</v>
      </c>
      <c r="W18" s="173">
        <f t="shared" si="16"/>
        <v>6.1728395061728383E-4</v>
      </c>
      <c r="X18" s="81">
        <v>2</v>
      </c>
      <c r="Y18" s="82">
        <v>31</v>
      </c>
      <c r="Z18" s="79">
        <v>2</v>
      </c>
      <c r="AA18" s="85">
        <v>0.56805555555555554</v>
      </c>
      <c r="AB18" s="85">
        <v>0.58333333333333337</v>
      </c>
      <c r="AC18" s="83">
        <f t="shared" si="8"/>
        <v>1.5277777777777835E-2</v>
      </c>
      <c r="AD18" s="172">
        <f t="shared" si="17"/>
        <v>3.8194444444444586E-3</v>
      </c>
      <c r="AE18" s="7">
        <v>29</v>
      </c>
      <c r="AF18" s="15">
        <v>134</v>
      </c>
      <c r="AG18" s="1">
        <v>5</v>
      </c>
      <c r="AH18" s="84">
        <v>0.59652777777777777</v>
      </c>
      <c r="AI18" s="84">
        <v>0.625</v>
      </c>
      <c r="AJ18" s="80">
        <f t="shared" si="9"/>
        <v>2.8472222222222232E-2</v>
      </c>
      <c r="AK18" s="173">
        <f t="shared" si="18"/>
        <v>1.9636015325670504E-4</v>
      </c>
      <c r="AL18" s="81">
        <v>13</v>
      </c>
      <c r="AM18" s="82">
        <v>81</v>
      </c>
      <c r="AN18" s="79">
        <v>2</v>
      </c>
      <c r="AO18" s="85">
        <v>0.62777777777777777</v>
      </c>
      <c r="AP18" s="85">
        <v>0.65763888888888888</v>
      </c>
      <c r="AQ18" s="83">
        <f t="shared" si="10"/>
        <v>2.9861111111111116E-2</v>
      </c>
      <c r="AR18" s="172">
        <f t="shared" si="19"/>
        <v>1.1485042735042738E-3</v>
      </c>
      <c r="AS18" s="7">
        <v>10</v>
      </c>
      <c r="AT18" s="15">
        <v>60</v>
      </c>
      <c r="AU18" s="1">
        <v>3</v>
      </c>
      <c r="AV18" s="84">
        <v>0.65763888888888888</v>
      </c>
      <c r="AW18" s="84">
        <v>0.66805555555555562</v>
      </c>
      <c r="AX18" s="80">
        <f t="shared" si="11"/>
        <v>1.0416666666666741E-2</v>
      </c>
      <c r="AY18" s="173">
        <f t="shared" si="20"/>
        <v>3.4722222222222467E-4</v>
      </c>
      <c r="AZ18" s="81">
        <v>16</v>
      </c>
      <c r="BA18" s="82">
        <v>90</v>
      </c>
      <c r="BB18" s="79">
        <v>4</v>
      </c>
      <c r="BC18" s="85">
        <v>0.67222222222222217</v>
      </c>
      <c r="BD18" s="85">
        <v>0.69444444444444453</v>
      </c>
      <c r="BE18" s="83">
        <f t="shared" si="25"/>
        <v>2.2222222222222365E-2</v>
      </c>
      <c r="BF18" s="172">
        <f t="shared" si="21"/>
        <v>3.4722222222222446E-4</v>
      </c>
      <c r="BG18" s="7">
        <v>2</v>
      </c>
      <c r="BH18" s="15">
        <v>47</v>
      </c>
      <c r="BI18" s="1">
        <v>2</v>
      </c>
      <c r="BJ18" s="84">
        <v>0.68194444444444446</v>
      </c>
      <c r="BK18" s="84">
        <v>0.6875</v>
      </c>
      <c r="BL18" s="80">
        <f t="shared" si="12"/>
        <v>5.5555555555555358E-3</v>
      </c>
      <c r="BM18" s="173">
        <f t="shared" si="22"/>
        <v>1.388888888888884E-3</v>
      </c>
      <c r="BN18" s="81"/>
      <c r="BO18" s="82"/>
      <c r="BP18" s="79"/>
      <c r="BQ18" s="79"/>
      <c r="BR18" s="79"/>
      <c r="BS18" s="83" t="str">
        <f t="shared" si="26"/>
        <v/>
      </c>
      <c r="BT18" s="172" t="str">
        <f t="shared" si="23"/>
        <v/>
      </c>
      <c r="BU18" s="7"/>
      <c r="BV18" s="15"/>
      <c r="BW18" s="1"/>
      <c r="BX18" s="1"/>
      <c r="BY18" s="1"/>
      <c r="BZ18" s="80" t="str">
        <f t="shared" si="13"/>
        <v/>
      </c>
      <c r="CA18" s="173" t="str">
        <f t="shared" si="24"/>
        <v/>
      </c>
    </row>
    <row r="19" spans="1:79" customFormat="1" x14ac:dyDescent="0.3">
      <c r="A19" s="44">
        <v>45281</v>
      </c>
      <c r="B19" s="44" t="str">
        <f t="shared" si="31"/>
        <v>2023</v>
      </c>
      <c r="C19" s="44" t="str">
        <f t="shared" si="32"/>
        <v>décembre</v>
      </c>
      <c r="D19" s="46" t="str">
        <f t="shared" si="33"/>
        <v>jeudi</v>
      </c>
      <c r="E19" s="87">
        <f t="shared" si="27"/>
        <v>168</v>
      </c>
      <c r="F19" s="89">
        <f t="shared" si="28"/>
        <v>1047</v>
      </c>
      <c r="G19" s="111">
        <f t="shared" si="29"/>
        <v>0.19444444444444448</v>
      </c>
      <c r="H19" s="113">
        <f t="shared" si="30"/>
        <v>3</v>
      </c>
      <c r="I19" s="183">
        <f t="shared" si="14"/>
        <v>4.2793806889809556E-4</v>
      </c>
      <c r="J19" s="81">
        <v>39</v>
      </c>
      <c r="K19" s="82">
        <v>338</v>
      </c>
      <c r="L19" s="79">
        <v>3</v>
      </c>
      <c r="M19" s="83">
        <v>0.37638888888888888</v>
      </c>
      <c r="N19" s="83">
        <v>0.41666666666666669</v>
      </c>
      <c r="O19" s="83">
        <f t="shared" si="6"/>
        <v>4.0277777777777801E-2</v>
      </c>
      <c r="P19" s="172">
        <f t="shared" si="15"/>
        <v>3.4425451092117776E-4</v>
      </c>
      <c r="Q19" s="7">
        <v>25</v>
      </c>
      <c r="R19" s="15">
        <v>118</v>
      </c>
      <c r="S19" s="1">
        <v>4</v>
      </c>
      <c r="T19" s="84">
        <v>0.43888888888888888</v>
      </c>
      <c r="U19" s="84">
        <v>0.46388888888888885</v>
      </c>
      <c r="V19" s="80">
        <f t="shared" si="7"/>
        <v>2.4999999999999967E-2</v>
      </c>
      <c r="W19" s="173">
        <f t="shared" si="16"/>
        <v>2.4999999999999968E-4</v>
      </c>
      <c r="X19" s="81">
        <v>18</v>
      </c>
      <c r="Y19" s="82">
        <v>135</v>
      </c>
      <c r="Z19" s="79">
        <v>4</v>
      </c>
      <c r="AA19" s="85">
        <v>0.46388888888888885</v>
      </c>
      <c r="AB19" s="85">
        <v>0.49444444444444446</v>
      </c>
      <c r="AC19" s="83">
        <f t="shared" si="8"/>
        <v>3.0555555555555614E-2</v>
      </c>
      <c r="AD19" s="172">
        <f t="shared" si="17"/>
        <v>4.2438271604938353E-4</v>
      </c>
      <c r="AE19" s="7">
        <v>9</v>
      </c>
      <c r="AF19" s="15">
        <v>69</v>
      </c>
      <c r="AG19" s="1">
        <v>4</v>
      </c>
      <c r="AH19" s="84">
        <v>0.49861111111111112</v>
      </c>
      <c r="AI19" s="84">
        <v>0.51388888888888895</v>
      </c>
      <c r="AJ19" s="80">
        <f t="shared" si="9"/>
        <v>1.5277777777777835E-2</v>
      </c>
      <c r="AK19" s="173">
        <f t="shared" si="18"/>
        <v>4.2438271604938429E-4</v>
      </c>
      <c r="AL19" s="81">
        <v>18</v>
      </c>
      <c r="AM19" s="82">
        <v>62</v>
      </c>
      <c r="AN19" s="79">
        <v>2</v>
      </c>
      <c r="AO19" s="85">
        <v>0.57222222222222219</v>
      </c>
      <c r="AP19" s="85">
        <v>0.59375</v>
      </c>
      <c r="AQ19" s="83">
        <f t="shared" si="10"/>
        <v>2.1527777777777812E-2</v>
      </c>
      <c r="AR19" s="172">
        <f t="shared" si="19"/>
        <v>5.9799382716049483E-4</v>
      </c>
      <c r="AS19" s="7">
        <v>20</v>
      </c>
      <c r="AT19" s="15">
        <v>222</v>
      </c>
      <c r="AU19" s="1">
        <v>3</v>
      </c>
      <c r="AV19" s="84">
        <v>0.62291666666666667</v>
      </c>
      <c r="AW19" s="84">
        <v>0.63888888888888895</v>
      </c>
      <c r="AX19" s="80">
        <f t="shared" si="11"/>
        <v>1.5972222222222276E-2</v>
      </c>
      <c r="AY19" s="173">
        <f t="shared" si="20"/>
        <v>2.6620370370370464E-4</v>
      </c>
      <c r="AZ19" s="81">
        <v>19</v>
      </c>
      <c r="BA19" s="82">
        <v>103</v>
      </c>
      <c r="BB19" s="79">
        <v>4</v>
      </c>
      <c r="BC19" s="85">
        <v>0.6479166666666667</v>
      </c>
      <c r="BD19" s="85">
        <v>0.67361111111111116</v>
      </c>
      <c r="BE19" s="83">
        <f t="shared" si="25"/>
        <v>2.5694444444444464E-2</v>
      </c>
      <c r="BF19" s="172">
        <f t="shared" si="21"/>
        <v>3.380847953216377E-4</v>
      </c>
      <c r="BG19" s="7">
        <v>19</v>
      </c>
      <c r="BH19" s="15">
        <v>60</v>
      </c>
      <c r="BI19" s="1">
        <v>2</v>
      </c>
      <c r="BJ19" s="84">
        <v>0.67847222222222225</v>
      </c>
      <c r="BK19" s="84">
        <v>0.69791666666666663</v>
      </c>
      <c r="BL19" s="80">
        <f t="shared" si="12"/>
        <v>1.9444444444444375E-2</v>
      </c>
      <c r="BM19" s="173">
        <f t="shared" si="22"/>
        <v>5.1169590643274673E-4</v>
      </c>
      <c r="BN19" s="81">
        <v>1</v>
      </c>
      <c r="BO19" s="82">
        <v>5</v>
      </c>
      <c r="BP19" s="79">
        <v>1</v>
      </c>
      <c r="BQ19" s="85">
        <v>0.68263888888888891</v>
      </c>
      <c r="BR19" s="85">
        <v>0.68333333333333324</v>
      </c>
      <c r="BS19" s="83">
        <f t="shared" si="26"/>
        <v>6.9444444444433095E-4</v>
      </c>
      <c r="BT19" s="172">
        <f t="shared" si="23"/>
        <v>6.9444444444433095E-4</v>
      </c>
      <c r="BU19" s="7"/>
      <c r="BV19" s="15"/>
      <c r="BW19" s="1"/>
      <c r="BX19" s="1"/>
      <c r="BY19" s="1"/>
      <c r="BZ19" s="80" t="str">
        <f t="shared" si="13"/>
        <v/>
      </c>
      <c r="CA19" s="173" t="str">
        <f t="shared" si="24"/>
        <v/>
      </c>
    </row>
    <row r="20" spans="1:79" customFormat="1" x14ac:dyDescent="0.3">
      <c r="A20" s="44">
        <v>45282</v>
      </c>
      <c r="B20" s="44" t="str">
        <f t="shared" si="31"/>
        <v>2023</v>
      </c>
      <c r="C20" s="44" t="str">
        <f t="shared" si="32"/>
        <v>décembre</v>
      </c>
      <c r="D20" s="46" t="str">
        <f t="shared" si="33"/>
        <v>vendredi</v>
      </c>
      <c r="E20" s="87">
        <f t="shared" si="27"/>
        <v>94</v>
      </c>
      <c r="F20" s="89">
        <f t="shared" si="28"/>
        <v>1167</v>
      </c>
      <c r="G20" s="111">
        <f t="shared" si="29"/>
        <v>0.15138888888888913</v>
      </c>
      <c r="H20" s="113">
        <f t="shared" si="30"/>
        <v>4.333333333333333</v>
      </c>
      <c r="I20" s="183">
        <f t="shared" si="14"/>
        <v>3.4061930783242455E-4</v>
      </c>
      <c r="J20" s="81">
        <v>61</v>
      </c>
      <c r="K20" s="82">
        <v>923</v>
      </c>
      <c r="L20" s="79">
        <v>5</v>
      </c>
      <c r="M20" s="83">
        <v>0.56527777777777777</v>
      </c>
      <c r="N20" s="83">
        <v>0.67361111111111116</v>
      </c>
      <c r="O20" s="83">
        <f t="shared" si="6"/>
        <v>0.10833333333333339</v>
      </c>
      <c r="P20" s="172">
        <f t="shared" si="15"/>
        <v>3.5519125683060131E-4</v>
      </c>
      <c r="Q20" s="185">
        <v>25</v>
      </c>
      <c r="R20" s="15">
        <v>204</v>
      </c>
      <c r="S20" s="1">
        <v>4</v>
      </c>
      <c r="T20" s="84">
        <v>0.65902777777777777</v>
      </c>
      <c r="U20" s="84">
        <v>0.69097222222222221</v>
      </c>
      <c r="V20" s="80">
        <f t="shared" si="7"/>
        <v>3.1944444444444442E-2</v>
      </c>
      <c r="W20" s="173">
        <f t="shared" si="16"/>
        <v>3.1944444444444441E-4</v>
      </c>
      <c r="X20" s="81">
        <v>8</v>
      </c>
      <c r="Y20" s="82">
        <v>40</v>
      </c>
      <c r="Z20" s="79">
        <v>4</v>
      </c>
      <c r="AA20" s="85">
        <v>0.68333333333333324</v>
      </c>
      <c r="AB20" s="85">
        <v>0.69444444444444453</v>
      </c>
      <c r="AC20" s="83">
        <f t="shared" si="8"/>
        <v>1.1111111111111294E-2</v>
      </c>
      <c r="AD20" s="172">
        <f t="shared" si="17"/>
        <v>3.4722222222222793E-4</v>
      </c>
      <c r="AE20" s="7"/>
      <c r="AF20" s="15"/>
      <c r="AG20" s="1"/>
      <c r="AH20" s="1"/>
      <c r="AI20" s="1"/>
      <c r="AJ20" s="80" t="str">
        <f t="shared" si="9"/>
        <v/>
      </c>
      <c r="AK20" s="173" t="str">
        <f t="shared" si="18"/>
        <v/>
      </c>
      <c r="AL20" s="81"/>
      <c r="AM20" s="82"/>
      <c r="AN20" s="79"/>
      <c r="AO20" s="79"/>
      <c r="AP20" s="79"/>
      <c r="AQ20" s="83" t="str">
        <f t="shared" si="10"/>
        <v/>
      </c>
      <c r="AR20" s="172" t="str">
        <f t="shared" si="19"/>
        <v/>
      </c>
      <c r="AS20" s="7"/>
      <c r="AT20" s="15"/>
      <c r="AU20" s="1"/>
      <c r="AV20" s="1"/>
      <c r="AW20" s="1"/>
      <c r="AX20" s="80" t="str">
        <f t="shared" si="11"/>
        <v/>
      </c>
      <c r="AY20" s="173" t="str">
        <f t="shared" si="20"/>
        <v/>
      </c>
      <c r="AZ20" s="81"/>
      <c r="BA20" s="82"/>
      <c r="BB20" s="79"/>
      <c r="BC20" s="79"/>
      <c r="BD20" s="79"/>
      <c r="BE20" s="83" t="str">
        <f t="shared" si="25"/>
        <v/>
      </c>
      <c r="BF20" s="172" t="str">
        <f t="shared" si="21"/>
        <v/>
      </c>
      <c r="BG20" s="7"/>
      <c r="BH20" s="15"/>
      <c r="BI20" s="1"/>
      <c r="BJ20" s="1"/>
      <c r="BK20" s="1"/>
      <c r="BL20" s="80" t="str">
        <f t="shared" si="12"/>
        <v/>
      </c>
      <c r="BM20" s="173" t="str">
        <f t="shared" si="22"/>
        <v/>
      </c>
      <c r="BN20" s="81"/>
      <c r="BO20" s="82"/>
      <c r="BP20" s="79"/>
      <c r="BQ20" s="79"/>
      <c r="BR20" s="79"/>
      <c r="BS20" s="83" t="str">
        <f t="shared" si="26"/>
        <v/>
      </c>
      <c r="BT20" s="172" t="str">
        <f t="shared" si="23"/>
        <v/>
      </c>
      <c r="BU20" s="7"/>
      <c r="BV20" s="15"/>
      <c r="BW20" s="1"/>
      <c r="BX20" s="1"/>
      <c r="BY20" s="1"/>
      <c r="BZ20" s="80" t="str">
        <f t="shared" si="13"/>
        <v/>
      </c>
      <c r="CA20" s="173" t="str">
        <f t="shared" si="24"/>
        <v/>
      </c>
    </row>
    <row r="21" spans="1:79" customFormat="1" x14ac:dyDescent="0.3">
      <c r="A21" s="44">
        <v>45283</v>
      </c>
      <c r="B21" s="44" t="str">
        <f t="shared" si="31"/>
        <v>2023</v>
      </c>
      <c r="C21" s="44" t="str">
        <f t="shared" si="32"/>
        <v>décembre</v>
      </c>
      <c r="D21" s="46" t="str">
        <f t="shared" si="33"/>
        <v>samedi</v>
      </c>
      <c r="E21" s="87" t="str">
        <f t="shared" si="27"/>
        <v/>
      </c>
      <c r="F21" s="89" t="str">
        <f t="shared" si="28"/>
        <v/>
      </c>
      <c r="G21" s="111" t="str">
        <f t="shared" si="29"/>
        <v/>
      </c>
      <c r="H21" s="113" t="str">
        <f t="shared" si="30"/>
        <v/>
      </c>
      <c r="I21" s="183" t="str">
        <f t="shared" si="14"/>
        <v/>
      </c>
      <c r="J21" s="81"/>
      <c r="K21" s="82"/>
      <c r="L21" s="79"/>
      <c r="M21" s="83"/>
      <c r="N21" s="83"/>
      <c r="O21" s="83" t="str">
        <f t="shared" si="6"/>
        <v/>
      </c>
      <c r="P21" s="172" t="str">
        <f t="shared" si="15"/>
        <v/>
      </c>
      <c r="Q21" s="7"/>
      <c r="R21" s="15"/>
      <c r="S21" s="1"/>
      <c r="T21" s="1"/>
      <c r="U21" s="1"/>
      <c r="V21" s="80" t="str">
        <f t="shared" si="7"/>
        <v/>
      </c>
      <c r="W21" s="173" t="str">
        <f t="shared" si="16"/>
        <v/>
      </c>
      <c r="X21" s="81"/>
      <c r="Y21" s="82"/>
      <c r="Z21" s="79"/>
      <c r="AA21" s="79"/>
      <c r="AB21" s="79"/>
      <c r="AC21" s="83" t="str">
        <f t="shared" si="8"/>
        <v/>
      </c>
      <c r="AD21" s="172" t="str">
        <f t="shared" si="17"/>
        <v/>
      </c>
      <c r="AE21" s="7"/>
      <c r="AF21" s="15"/>
      <c r="AG21" s="1"/>
      <c r="AH21" s="1"/>
      <c r="AI21" s="1"/>
      <c r="AJ21" s="80" t="str">
        <f t="shared" si="9"/>
        <v/>
      </c>
      <c r="AK21" s="173" t="str">
        <f t="shared" si="18"/>
        <v/>
      </c>
      <c r="AL21" s="81"/>
      <c r="AM21" s="82"/>
      <c r="AN21" s="79"/>
      <c r="AO21" s="79"/>
      <c r="AP21" s="79"/>
      <c r="AQ21" s="83" t="str">
        <f t="shared" si="10"/>
        <v/>
      </c>
      <c r="AR21" s="172" t="str">
        <f t="shared" si="19"/>
        <v/>
      </c>
      <c r="AS21" s="7"/>
      <c r="AT21" s="15"/>
      <c r="AU21" s="1"/>
      <c r="AV21" s="1"/>
      <c r="AW21" s="1"/>
      <c r="AX21" s="80" t="str">
        <f t="shared" si="11"/>
        <v/>
      </c>
      <c r="AY21" s="173" t="str">
        <f t="shared" si="20"/>
        <v/>
      </c>
      <c r="AZ21" s="81"/>
      <c r="BA21" s="82"/>
      <c r="BB21" s="79"/>
      <c r="BC21" s="79"/>
      <c r="BD21" s="79"/>
      <c r="BE21" s="83" t="str">
        <f t="shared" si="25"/>
        <v/>
      </c>
      <c r="BF21" s="172" t="str">
        <f t="shared" si="21"/>
        <v/>
      </c>
      <c r="BG21" s="7"/>
      <c r="BH21" s="15"/>
      <c r="BI21" s="1"/>
      <c r="BJ21" s="1"/>
      <c r="BK21" s="1"/>
      <c r="BL21" s="80" t="str">
        <f t="shared" si="12"/>
        <v/>
      </c>
      <c r="BM21" s="173" t="str">
        <f t="shared" si="22"/>
        <v/>
      </c>
      <c r="BN21" s="81"/>
      <c r="BO21" s="82"/>
      <c r="BP21" s="79"/>
      <c r="BQ21" s="79"/>
      <c r="BR21" s="79"/>
      <c r="BS21" s="83" t="str">
        <f t="shared" si="26"/>
        <v/>
      </c>
      <c r="BT21" s="172" t="str">
        <f t="shared" si="23"/>
        <v/>
      </c>
      <c r="BU21" s="7"/>
      <c r="BV21" s="15"/>
      <c r="BW21" s="1"/>
      <c r="BX21" s="1"/>
      <c r="BY21" s="1"/>
      <c r="BZ21" s="80" t="str">
        <f t="shared" si="13"/>
        <v/>
      </c>
      <c r="CA21" s="173" t="str">
        <f t="shared" si="24"/>
        <v/>
      </c>
    </row>
    <row r="22" spans="1:79" customFormat="1" x14ac:dyDescent="0.3">
      <c r="A22" s="44">
        <v>45284</v>
      </c>
      <c r="B22" s="44" t="str">
        <f t="shared" si="31"/>
        <v>2023</v>
      </c>
      <c r="C22" s="44" t="str">
        <f t="shared" si="32"/>
        <v>décembre</v>
      </c>
      <c r="D22" s="46" t="str">
        <f t="shared" si="33"/>
        <v>dimanche</v>
      </c>
      <c r="E22" s="87" t="str">
        <f t="shared" si="27"/>
        <v/>
      </c>
      <c r="F22" s="89" t="str">
        <f t="shared" si="28"/>
        <v/>
      </c>
      <c r="G22" s="111" t="str">
        <f t="shared" si="29"/>
        <v/>
      </c>
      <c r="H22" s="113" t="str">
        <f t="shared" si="30"/>
        <v/>
      </c>
      <c r="I22" s="183" t="str">
        <f t="shared" si="14"/>
        <v/>
      </c>
      <c r="J22" s="81"/>
      <c r="K22" s="82"/>
      <c r="L22" s="79"/>
      <c r="M22" s="83"/>
      <c r="N22" s="83"/>
      <c r="O22" s="83" t="str">
        <f t="shared" si="6"/>
        <v/>
      </c>
      <c r="P22" s="172" t="str">
        <f t="shared" si="15"/>
        <v/>
      </c>
      <c r="Q22" s="7"/>
      <c r="R22" s="15"/>
      <c r="S22" s="1"/>
      <c r="T22" s="1"/>
      <c r="U22" s="1"/>
      <c r="V22" s="80" t="str">
        <f t="shared" si="7"/>
        <v/>
      </c>
      <c r="W22" s="173" t="str">
        <f t="shared" si="16"/>
        <v/>
      </c>
      <c r="X22" s="81"/>
      <c r="Y22" s="82"/>
      <c r="Z22" s="79"/>
      <c r="AA22" s="79"/>
      <c r="AB22" s="79"/>
      <c r="AC22" s="83" t="str">
        <f t="shared" si="8"/>
        <v/>
      </c>
      <c r="AD22" s="172" t="str">
        <f t="shared" si="17"/>
        <v/>
      </c>
      <c r="AE22" s="7"/>
      <c r="AF22" s="15"/>
      <c r="AG22" s="1"/>
      <c r="AH22" s="1"/>
      <c r="AI22" s="1"/>
      <c r="AJ22" s="80" t="str">
        <f t="shared" si="9"/>
        <v/>
      </c>
      <c r="AK22" s="173" t="str">
        <f t="shared" si="18"/>
        <v/>
      </c>
      <c r="AL22" s="81"/>
      <c r="AM22" s="82"/>
      <c r="AN22" s="79"/>
      <c r="AO22" s="79"/>
      <c r="AP22" s="79"/>
      <c r="AQ22" s="83" t="str">
        <f t="shared" si="10"/>
        <v/>
      </c>
      <c r="AR22" s="172" t="str">
        <f t="shared" si="19"/>
        <v/>
      </c>
      <c r="AS22" s="7"/>
      <c r="AT22" s="15"/>
      <c r="AU22" s="1"/>
      <c r="AV22" s="1"/>
      <c r="AW22" s="1"/>
      <c r="AX22" s="80" t="str">
        <f t="shared" si="11"/>
        <v/>
      </c>
      <c r="AY22" s="173" t="str">
        <f t="shared" si="20"/>
        <v/>
      </c>
      <c r="AZ22" s="81"/>
      <c r="BA22" s="82"/>
      <c r="BB22" s="79"/>
      <c r="BC22" s="79"/>
      <c r="BD22" s="79"/>
      <c r="BE22" s="83" t="str">
        <f t="shared" si="25"/>
        <v/>
      </c>
      <c r="BF22" s="172" t="str">
        <f t="shared" si="21"/>
        <v/>
      </c>
      <c r="BG22" s="7"/>
      <c r="BH22" s="15"/>
      <c r="BI22" s="1"/>
      <c r="BJ22" s="1"/>
      <c r="BK22" s="1"/>
      <c r="BL22" s="80" t="str">
        <f t="shared" si="12"/>
        <v/>
      </c>
      <c r="BM22" s="173" t="str">
        <f t="shared" si="22"/>
        <v/>
      </c>
      <c r="BN22" s="81"/>
      <c r="BO22" s="82"/>
      <c r="BP22" s="79"/>
      <c r="BQ22" s="79"/>
      <c r="BR22" s="79"/>
      <c r="BS22" s="83" t="str">
        <f t="shared" si="26"/>
        <v/>
      </c>
      <c r="BT22" s="172" t="str">
        <f t="shared" si="23"/>
        <v/>
      </c>
      <c r="BU22" s="7"/>
      <c r="BV22" s="15"/>
      <c r="BW22" s="1"/>
      <c r="BX22" s="1"/>
      <c r="BY22" s="1"/>
      <c r="BZ22" s="80" t="str">
        <f t="shared" si="13"/>
        <v/>
      </c>
      <c r="CA22" s="173" t="str">
        <f t="shared" si="24"/>
        <v/>
      </c>
    </row>
    <row r="23" spans="1:79" customFormat="1" x14ac:dyDescent="0.3">
      <c r="A23" s="44">
        <v>45285</v>
      </c>
      <c r="B23" s="44" t="str">
        <f t="shared" si="31"/>
        <v>2023</v>
      </c>
      <c r="C23" s="44" t="str">
        <f t="shared" si="32"/>
        <v>décembre</v>
      </c>
      <c r="D23" s="46" t="str">
        <f t="shared" si="33"/>
        <v>lundi</v>
      </c>
      <c r="E23" s="87">
        <f t="shared" si="27"/>
        <v>174</v>
      </c>
      <c r="F23" s="89">
        <f t="shared" si="28"/>
        <v>2602</v>
      </c>
      <c r="G23" s="111">
        <f t="shared" si="29"/>
        <v>0.29305555555555568</v>
      </c>
      <c r="H23" s="113">
        <f t="shared" si="30"/>
        <v>4.333333333333333</v>
      </c>
      <c r="I23" s="183">
        <f t="shared" si="14"/>
        <v>3.9620357363183027E-4</v>
      </c>
      <c r="J23" s="81">
        <v>151</v>
      </c>
      <c r="K23" s="82">
        <v>1903</v>
      </c>
      <c r="L23" s="79">
        <v>4</v>
      </c>
      <c r="M23" s="83">
        <v>0.39374999999999999</v>
      </c>
      <c r="N23" s="83">
        <v>0.64583333333333337</v>
      </c>
      <c r="O23" s="83">
        <f t="shared" si="6"/>
        <v>0.25208333333333338</v>
      </c>
      <c r="P23" s="172">
        <f t="shared" si="15"/>
        <v>4.1735651214128041E-4</v>
      </c>
      <c r="Q23" s="15">
        <v>12</v>
      </c>
      <c r="R23" s="15">
        <v>606</v>
      </c>
      <c r="S23" s="1">
        <v>5</v>
      </c>
      <c r="T23" s="84">
        <v>0.65763888888888888</v>
      </c>
      <c r="U23" s="84">
        <v>0.68402777777777779</v>
      </c>
      <c r="V23" s="80">
        <f t="shared" si="7"/>
        <v>2.6388888888888906E-2</v>
      </c>
      <c r="W23" s="173">
        <f t="shared" si="16"/>
        <v>4.3981481481481508E-4</v>
      </c>
      <c r="X23" s="81">
        <v>11</v>
      </c>
      <c r="Y23" s="82">
        <v>93</v>
      </c>
      <c r="Z23" s="79">
        <v>4</v>
      </c>
      <c r="AA23" s="85">
        <v>0.68333333333333324</v>
      </c>
      <c r="AB23" s="85">
        <v>0.69791666666666663</v>
      </c>
      <c r="AC23" s="83">
        <f t="shared" si="8"/>
        <v>1.4583333333333393E-2</v>
      </c>
      <c r="AD23" s="172">
        <f t="shared" si="17"/>
        <v>3.3143939393939526E-4</v>
      </c>
      <c r="AE23" s="7"/>
      <c r="AF23" s="15"/>
      <c r="AG23" s="1"/>
      <c r="AH23" s="1"/>
      <c r="AI23" s="1"/>
      <c r="AJ23" s="80" t="str">
        <f t="shared" si="9"/>
        <v/>
      </c>
      <c r="AK23" s="173" t="str">
        <f t="shared" si="18"/>
        <v/>
      </c>
      <c r="AL23" s="81"/>
      <c r="AM23" s="82"/>
      <c r="AN23" s="79"/>
      <c r="AO23" s="79"/>
      <c r="AP23" s="79"/>
      <c r="AQ23" s="83" t="str">
        <f t="shared" si="10"/>
        <v/>
      </c>
      <c r="AR23" s="172" t="str">
        <f t="shared" si="19"/>
        <v/>
      </c>
      <c r="AS23" s="7"/>
      <c r="AT23" s="15"/>
      <c r="AU23" s="1"/>
      <c r="AV23" s="1"/>
      <c r="AW23" s="1"/>
      <c r="AX23" s="80" t="str">
        <f t="shared" si="11"/>
        <v/>
      </c>
      <c r="AY23" s="173" t="str">
        <f t="shared" si="20"/>
        <v/>
      </c>
      <c r="AZ23" s="81"/>
      <c r="BA23" s="82"/>
      <c r="BB23" s="79"/>
      <c r="BC23" s="79"/>
      <c r="BD23" s="79"/>
      <c r="BE23" s="83" t="str">
        <f t="shared" si="25"/>
        <v/>
      </c>
      <c r="BF23" s="172" t="str">
        <f t="shared" si="21"/>
        <v/>
      </c>
      <c r="BG23" s="7"/>
      <c r="BH23" s="15"/>
      <c r="BI23" s="1"/>
      <c r="BJ23" s="1"/>
      <c r="BK23" s="1"/>
      <c r="BL23" s="80" t="str">
        <f t="shared" si="12"/>
        <v/>
      </c>
      <c r="BM23" s="173" t="str">
        <f t="shared" si="22"/>
        <v/>
      </c>
      <c r="BN23" s="81"/>
      <c r="BO23" s="82"/>
      <c r="BP23" s="79"/>
      <c r="BQ23" s="79"/>
      <c r="BR23" s="79"/>
      <c r="BS23" s="83" t="str">
        <f t="shared" si="26"/>
        <v/>
      </c>
      <c r="BT23" s="172" t="str">
        <f t="shared" si="23"/>
        <v/>
      </c>
      <c r="BU23" s="7"/>
      <c r="BV23" s="15"/>
      <c r="BW23" s="1"/>
      <c r="BX23" s="1"/>
      <c r="BY23" s="1"/>
      <c r="BZ23" s="80" t="str">
        <f t="shared" si="13"/>
        <v/>
      </c>
      <c r="CA23" s="173" t="str">
        <f t="shared" si="24"/>
        <v/>
      </c>
    </row>
    <row r="24" spans="1:79" customFormat="1" x14ac:dyDescent="0.3">
      <c r="A24" s="44">
        <v>45286</v>
      </c>
      <c r="B24" s="44" t="str">
        <f t="shared" si="31"/>
        <v>2023</v>
      </c>
      <c r="C24" s="44" t="str">
        <f t="shared" si="32"/>
        <v>décembre</v>
      </c>
      <c r="D24" s="46" t="str">
        <f t="shared" si="33"/>
        <v>mardi</v>
      </c>
      <c r="E24" s="87" t="str">
        <f t="shared" si="27"/>
        <v/>
      </c>
      <c r="F24" s="89" t="str">
        <f t="shared" si="28"/>
        <v/>
      </c>
      <c r="G24" s="111" t="str">
        <f t="shared" si="29"/>
        <v/>
      </c>
      <c r="H24" s="113" t="str">
        <f t="shared" si="30"/>
        <v/>
      </c>
      <c r="I24" s="183" t="str">
        <f t="shared" si="14"/>
        <v/>
      </c>
      <c r="J24" s="81"/>
      <c r="K24" s="82"/>
      <c r="L24" s="79"/>
      <c r="M24" s="83"/>
      <c r="N24" s="83"/>
      <c r="O24" s="83" t="str">
        <f t="shared" si="6"/>
        <v/>
      </c>
      <c r="P24" s="172" t="str">
        <f t="shared" si="15"/>
        <v/>
      </c>
      <c r="Q24" s="7"/>
      <c r="R24" s="15"/>
      <c r="S24" s="1"/>
      <c r="T24" s="1"/>
      <c r="U24" s="1"/>
      <c r="V24" s="80" t="str">
        <f t="shared" si="7"/>
        <v/>
      </c>
      <c r="W24" s="173" t="str">
        <f t="shared" si="16"/>
        <v/>
      </c>
      <c r="X24" s="81"/>
      <c r="Y24" s="82"/>
      <c r="Z24" s="79"/>
      <c r="AA24" s="79"/>
      <c r="AB24" s="79"/>
      <c r="AC24" s="83" t="str">
        <f t="shared" si="8"/>
        <v/>
      </c>
      <c r="AD24" s="172" t="str">
        <f t="shared" si="17"/>
        <v/>
      </c>
      <c r="AE24" s="7"/>
      <c r="AF24" s="15"/>
      <c r="AG24" s="1"/>
      <c r="AH24" s="1"/>
      <c r="AI24" s="1"/>
      <c r="AJ24" s="80" t="str">
        <f t="shared" si="9"/>
        <v/>
      </c>
      <c r="AK24" s="173" t="str">
        <f t="shared" si="18"/>
        <v/>
      </c>
      <c r="AL24" s="81"/>
      <c r="AM24" s="82"/>
      <c r="AN24" s="79"/>
      <c r="AO24" s="79"/>
      <c r="AP24" s="79"/>
      <c r="AQ24" s="83" t="str">
        <f t="shared" si="10"/>
        <v/>
      </c>
      <c r="AR24" s="172" t="str">
        <f t="shared" si="19"/>
        <v/>
      </c>
      <c r="AS24" s="7"/>
      <c r="AT24" s="15"/>
      <c r="AU24" s="1"/>
      <c r="AV24" s="1"/>
      <c r="AW24" s="1"/>
      <c r="AX24" s="80" t="str">
        <f t="shared" si="11"/>
        <v/>
      </c>
      <c r="AY24" s="173" t="str">
        <f t="shared" si="20"/>
        <v/>
      </c>
      <c r="AZ24" s="81"/>
      <c r="BA24" s="82"/>
      <c r="BB24" s="79"/>
      <c r="BC24" s="79"/>
      <c r="BD24" s="79"/>
      <c r="BE24" s="83" t="str">
        <f t="shared" si="25"/>
        <v/>
      </c>
      <c r="BF24" s="172" t="str">
        <f t="shared" si="21"/>
        <v/>
      </c>
      <c r="BG24" s="7"/>
      <c r="BH24" s="15"/>
      <c r="BI24" s="1"/>
      <c r="BJ24" s="1"/>
      <c r="BK24" s="1"/>
      <c r="BL24" s="80" t="str">
        <f t="shared" si="12"/>
        <v/>
      </c>
      <c r="BM24" s="173" t="str">
        <f t="shared" si="22"/>
        <v/>
      </c>
      <c r="BN24" s="81"/>
      <c r="BO24" s="82"/>
      <c r="BP24" s="79"/>
      <c r="BQ24" s="79"/>
      <c r="BR24" s="79"/>
      <c r="BS24" s="83" t="str">
        <f t="shared" si="26"/>
        <v/>
      </c>
      <c r="BT24" s="172" t="str">
        <f t="shared" si="23"/>
        <v/>
      </c>
      <c r="BU24" s="7"/>
      <c r="BV24" s="15"/>
      <c r="BW24" s="1"/>
      <c r="BX24" s="1"/>
      <c r="BY24" s="1"/>
      <c r="BZ24" s="80" t="str">
        <f t="shared" si="13"/>
        <v/>
      </c>
      <c r="CA24" s="173" t="str">
        <f t="shared" si="24"/>
        <v/>
      </c>
    </row>
    <row r="25" spans="1:79" customFormat="1" x14ac:dyDescent="0.3">
      <c r="A25" s="44">
        <v>45287</v>
      </c>
      <c r="B25" s="44" t="str">
        <f t="shared" si="31"/>
        <v>2023</v>
      </c>
      <c r="C25" s="44" t="str">
        <f t="shared" si="32"/>
        <v>décembre</v>
      </c>
      <c r="D25" s="46" t="str">
        <f t="shared" si="33"/>
        <v>mercredi</v>
      </c>
      <c r="E25" s="87" t="str">
        <f t="shared" si="27"/>
        <v/>
      </c>
      <c r="F25" s="89" t="str">
        <f t="shared" si="28"/>
        <v/>
      </c>
      <c r="G25" s="111" t="str">
        <f t="shared" si="29"/>
        <v/>
      </c>
      <c r="H25" s="113" t="str">
        <f t="shared" si="30"/>
        <v/>
      </c>
      <c r="I25" s="183" t="str">
        <f t="shared" si="14"/>
        <v/>
      </c>
      <c r="J25" s="81"/>
      <c r="K25" s="82"/>
      <c r="L25" s="79"/>
      <c r="M25" s="83"/>
      <c r="N25" s="83"/>
      <c r="O25" s="83" t="str">
        <f t="shared" si="6"/>
        <v/>
      </c>
      <c r="P25" s="172" t="str">
        <f t="shared" si="15"/>
        <v/>
      </c>
      <c r="Q25" s="7"/>
      <c r="R25" s="15"/>
      <c r="S25" s="1"/>
      <c r="T25" s="1"/>
      <c r="U25" s="1"/>
      <c r="V25" s="80" t="str">
        <f t="shared" si="7"/>
        <v/>
      </c>
      <c r="W25" s="173" t="str">
        <f t="shared" si="16"/>
        <v/>
      </c>
      <c r="X25" s="81"/>
      <c r="Y25" s="82"/>
      <c r="Z25" s="79"/>
      <c r="AA25" s="79"/>
      <c r="AB25" s="79"/>
      <c r="AC25" s="83" t="str">
        <f t="shared" si="8"/>
        <v/>
      </c>
      <c r="AD25" s="172" t="str">
        <f t="shared" si="17"/>
        <v/>
      </c>
      <c r="AE25" s="7"/>
      <c r="AF25" s="15"/>
      <c r="AG25" s="1"/>
      <c r="AH25" s="1"/>
      <c r="AI25" s="1"/>
      <c r="AJ25" s="80" t="str">
        <f t="shared" si="9"/>
        <v/>
      </c>
      <c r="AK25" s="173" t="str">
        <f t="shared" si="18"/>
        <v/>
      </c>
      <c r="AL25" s="81"/>
      <c r="AM25" s="82"/>
      <c r="AN25" s="79"/>
      <c r="AO25" s="79"/>
      <c r="AP25" s="79"/>
      <c r="AQ25" s="83" t="str">
        <f t="shared" si="10"/>
        <v/>
      </c>
      <c r="AR25" s="172" t="str">
        <f t="shared" si="19"/>
        <v/>
      </c>
      <c r="AS25" s="7"/>
      <c r="AT25" s="15"/>
      <c r="AU25" s="1"/>
      <c r="AV25" s="1"/>
      <c r="AW25" s="1"/>
      <c r="AX25" s="80" t="str">
        <f t="shared" si="11"/>
        <v/>
      </c>
      <c r="AY25" s="173" t="str">
        <f t="shared" si="20"/>
        <v/>
      </c>
      <c r="AZ25" s="81"/>
      <c r="BA25" s="82"/>
      <c r="BB25" s="79"/>
      <c r="BC25" s="79"/>
      <c r="BD25" s="79"/>
      <c r="BE25" s="83" t="str">
        <f t="shared" si="25"/>
        <v/>
      </c>
      <c r="BF25" s="172" t="str">
        <f t="shared" si="21"/>
        <v/>
      </c>
      <c r="BG25" s="7"/>
      <c r="BH25" s="15"/>
      <c r="BI25" s="1"/>
      <c r="BJ25" s="1"/>
      <c r="BK25" s="1"/>
      <c r="BL25" s="80" t="str">
        <f t="shared" si="12"/>
        <v/>
      </c>
      <c r="BM25" s="173" t="str">
        <f t="shared" si="22"/>
        <v/>
      </c>
      <c r="BN25" s="81"/>
      <c r="BO25" s="82"/>
      <c r="BP25" s="79"/>
      <c r="BQ25" s="79"/>
      <c r="BR25" s="79"/>
      <c r="BS25" s="83" t="str">
        <f t="shared" si="26"/>
        <v/>
      </c>
      <c r="BT25" s="172" t="str">
        <f t="shared" si="23"/>
        <v/>
      </c>
      <c r="BU25" s="7"/>
      <c r="BV25" s="15"/>
      <c r="BW25" s="1"/>
      <c r="BX25" s="1"/>
      <c r="BY25" s="1"/>
      <c r="BZ25" s="80" t="str">
        <f t="shared" si="13"/>
        <v/>
      </c>
      <c r="CA25" s="173" t="str">
        <f t="shared" si="24"/>
        <v/>
      </c>
    </row>
    <row r="26" spans="1:79" customFormat="1" x14ac:dyDescent="0.3">
      <c r="A26" s="44">
        <v>45288</v>
      </c>
      <c r="B26" s="44" t="str">
        <f t="shared" si="31"/>
        <v>2023</v>
      </c>
      <c r="C26" s="44" t="str">
        <f t="shared" si="32"/>
        <v>décembre</v>
      </c>
      <c r="D26" s="46" t="str">
        <f t="shared" si="33"/>
        <v>jeudi</v>
      </c>
      <c r="E26" s="87" t="str">
        <f t="shared" si="27"/>
        <v/>
      </c>
      <c r="F26" s="89" t="str">
        <f t="shared" si="28"/>
        <v/>
      </c>
      <c r="G26" s="111" t="str">
        <f t="shared" si="29"/>
        <v/>
      </c>
      <c r="H26" s="113" t="str">
        <f t="shared" si="30"/>
        <v/>
      </c>
      <c r="I26" s="183" t="str">
        <f t="shared" si="14"/>
        <v/>
      </c>
      <c r="J26" s="81"/>
      <c r="K26" s="82"/>
      <c r="L26" s="79"/>
      <c r="M26" s="83"/>
      <c r="N26" s="83"/>
      <c r="O26" s="83" t="str">
        <f t="shared" si="6"/>
        <v/>
      </c>
      <c r="P26" s="172" t="str">
        <f t="shared" si="15"/>
        <v/>
      </c>
      <c r="Q26" s="7"/>
      <c r="R26" s="15"/>
      <c r="S26" s="1"/>
      <c r="T26" s="1"/>
      <c r="U26" s="1"/>
      <c r="V26" s="80" t="str">
        <f t="shared" si="7"/>
        <v/>
      </c>
      <c r="W26" s="173" t="str">
        <f t="shared" si="16"/>
        <v/>
      </c>
      <c r="X26" s="81"/>
      <c r="Y26" s="82"/>
      <c r="Z26" s="79"/>
      <c r="AA26" s="79"/>
      <c r="AB26" s="79"/>
      <c r="AC26" s="83" t="str">
        <f t="shared" si="8"/>
        <v/>
      </c>
      <c r="AD26" s="172" t="str">
        <f t="shared" si="17"/>
        <v/>
      </c>
      <c r="AE26" s="7"/>
      <c r="AF26" s="15"/>
      <c r="AG26" s="1"/>
      <c r="AH26" s="1"/>
      <c r="AI26" s="1"/>
      <c r="AJ26" s="80" t="str">
        <f t="shared" si="9"/>
        <v/>
      </c>
      <c r="AK26" s="173" t="str">
        <f t="shared" si="18"/>
        <v/>
      </c>
      <c r="AL26" s="81"/>
      <c r="AM26" s="82"/>
      <c r="AN26" s="79"/>
      <c r="AO26" s="79"/>
      <c r="AP26" s="79"/>
      <c r="AQ26" s="83" t="str">
        <f t="shared" si="10"/>
        <v/>
      </c>
      <c r="AR26" s="172" t="str">
        <f t="shared" si="19"/>
        <v/>
      </c>
      <c r="AS26" s="7"/>
      <c r="AT26" s="15"/>
      <c r="AU26" s="1"/>
      <c r="AV26" s="1"/>
      <c r="AW26" s="1"/>
      <c r="AX26" s="80" t="str">
        <f t="shared" si="11"/>
        <v/>
      </c>
      <c r="AY26" s="173" t="str">
        <f t="shared" si="20"/>
        <v/>
      </c>
      <c r="AZ26" s="81"/>
      <c r="BA26" s="82"/>
      <c r="BB26" s="79"/>
      <c r="BC26" s="79"/>
      <c r="BD26" s="79"/>
      <c r="BE26" s="83" t="str">
        <f t="shared" si="25"/>
        <v/>
      </c>
      <c r="BF26" s="172" t="str">
        <f t="shared" si="21"/>
        <v/>
      </c>
      <c r="BG26" s="7"/>
      <c r="BH26" s="15"/>
      <c r="BI26" s="1"/>
      <c r="BJ26" s="1"/>
      <c r="BK26" s="1"/>
      <c r="BL26" s="80" t="str">
        <f t="shared" si="12"/>
        <v/>
      </c>
      <c r="BM26" s="173" t="str">
        <f t="shared" si="22"/>
        <v/>
      </c>
      <c r="BN26" s="81"/>
      <c r="BO26" s="82"/>
      <c r="BP26" s="79"/>
      <c r="BQ26" s="79"/>
      <c r="BR26" s="79"/>
      <c r="BS26" s="83" t="str">
        <f t="shared" si="26"/>
        <v/>
      </c>
      <c r="BT26" s="172" t="str">
        <f t="shared" si="23"/>
        <v/>
      </c>
      <c r="BU26" s="7"/>
      <c r="BV26" s="15"/>
      <c r="BW26" s="1"/>
      <c r="BX26" s="1"/>
      <c r="BY26" s="1"/>
      <c r="BZ26" s="80" t="str">
        <f t="shared" si="13"/>
        <v/>
      </c>
      <c r="CA26" s="173" t="str">
        <f t="shared" si="24"/>
        <v/>
      </c>
    </row>
    <row r="27" spans="1:79" customFormat="1" x14ac:dyDescent="0.3">
      <c r="A27" s="44">
        <v>45289</v>
      </c>
      <c r="B27" s="44" t="str">
        <f t="shared" si="31"/>
        <v>2023</v>
      </c>
      <c r="C27" s="44" t="str">
        <f t="shared" si="32"/>
        <v>décembre</v>
      </c>
      <c r="D27" s="46" t="str">
        <f t="shared" si="33"/>
        <v>vendredi</v>
      </c>
      <c r="E27" s="87" t="str">
        <f t="shared" si="27"/>
        <v/>
      </c>
      <c r="F27" s="89" t="str">
        <f t="shared" si="28"/>
        <v/>
      </c>
      <c r="G27" s="111" t="str">
        <f t="shared" si="29"/>
        <v/>
      </c>
      <c r="H27" s="113" t="str">
        <f t="shared" si="30"/>
        <v/>
      </c>
      <c r="I27" s="183" t="str">
        <f t="shared" si="14"/>
        <v/>
      </c>
      <c r="J27" s="81"/>
      <c r="K27" s="82"/>
      <c r="L27" s="79"/>
      <c r="M27" s="83"/>
      <c r="N27" s="83"/>
      <c r="O27" s="83" t="str">
        <f t="shared" si="6"/>
        <v/>
      </c>
      <c r="P27" s="172" t="str">
        <f t="shared" si="15"/>
        <v/>
      </c>
      <c r="Q27" s="7"/>
      <c r="R27" s="15"/>
      <c r="S27" s="1"/>
      <c r="T27" s="1"/>
      <c r="U27" s="1"/>
      <c r="V27" s="80" t="str">
        <f t="shared" si="7"/>
        <v/>
      </c>
      <c r="W27" s="173" t="str">
        <f t="shared" si="16"/>
        <v/>
      </c>
      <c r="X27" s="81"/>
      <c r="Y27" s="82"/>
      <c r="Z27" s="79"/>
      <c r="AA27" s="79"/>
      <c r="AB27" s="79"/>
      <c r="AC27" s="83" t="str">
        <f t="shared" si="8"/>
        <v/>
      </c>
      <c r="AD27" s="172" t="str">
        <f t="shared" si="17"/>
        <v/>
      </c>
      <c r="AE27" s="7"/>
      <c r="AF27" s="15"/>
      <c r="AG27" s="1"/>
      <c r="AH27" s="1"/>
      <c r="AI27" s="1"/>
      <c r="AJ27" s="80" t="str">
        <f t="shared" si="9"/>
        <v/>
      </c>
      <c r="AK27" s="173" t="str">
        <f t="shared" si="18"/>
        <v/>
      </c>
      <c r="AL27" s="81"/>
      <c r="AM27" s="82"/>
      <c r="AN27" s="79"/>
      <c r="AO27" s="79"/>
      <c r="AP27" s="79"/>
      <c r="AQ27" s="83" t="str">
        <f t="shared" si="10"/>
        <v/>
      </c>
      <c r="AR27" s="172" t="str">
        <f t="shared" si="19"/>
        <v/>
      </c>
      <c r="AS27" s="7"/>
      <c r="AT27" s="15"/>
      <c r="AU27" s="1"/>
      <c r="AV27" s="1"/>
      <c r="AW27" s="1"/>
      <c r="AX27" s="80" t="str">
        <f t="shared" si="11"/>
        <v/>
      </c>
      <c r="AY27" s="173" t="str">
        <f t="shared" si="20"/>
        <v/>
      </c>
      <c r="AZ27" s="81"/>
      <c r="BA27" s="82"/>
      <c r="BB27" s="79"/>
      <c r="BC27" s="79"/>
      <c r="BD27" s="79"/>
      <c r="BE27" s="83" t="str">
        <f t="shared" si="25"/>
        <v/>
      </c>
      <c r="BF27" s="172" t="str">
        <f t="shared" si="21"/>
        <v/>
      </c>
      <c r="BG27" s="7"/>
      <c r="BH27" s="15"/>
      <c r="BI27" s="1"/>
      <c r="BJ27" s="1"/>
      <c r="BK27" s="1"/>
      <c r="BL27" s="80" t="str">
        <f t="shared" si="12"/>
        <v/>
      </c>
      <c r="BM27" s="173" t="str">
        <f t="shared" si="22"/>
        <v/>
      </c>
      <c r="BN27" s="81"/>
      <c r="BO27" s="82"/>
      <c r="BP27" s="79"/>
      <c r="BQ27" s="79"/>
      <c r="BR27" s="79"/>
      <c r="BS27" s="83" t="str">
        <f t="shared" si="26"/>
        <v/>
      </c>
      <c r="BT27" s="172" t="str">
        <f t="shared" si="23"/>
        <v/>
      </c>
      <c r="BU27" s="7"/>
      <c r="BV27" s="15"/>
      <c r="BW27" s="1"/>
      <c r="BX27" s="1"/>
      <c r="BY27" s="1"/>
      <c r="BZ27" s="80" t="str">
        <f t="shared" si="13"/>
        <v/>
      </c>
      <c r="CA27" s="173" t="str">
        <f t="shared" si="24"/>
        <v/>
      </c>
    </row>
    <row r="28" spans="1:79" customFormat="1" x14ac:dyDescent="0.3">
      <c r="A28" s="44">
        <v>45290</v>
      </c>
      <c r="B28" s="44" t="str">
        <f t="shared" si="31"/>
        <v>2023</v>
      </c>
      <c r="C28" s="44" t="str">
        <f t="shared" si="32"/>
        <v>décembre</v>
      </c>
      <c r="D28" s="46" t="str">
        <f t="shared" si="33"/>
        <v>samedi</v>
      </c>
      <c r="E28" s="87" t="str">
        <f t="shared" si="27"/>
        <v/>
      </c>
      <c r="F28" s="89" t="str">
        <f t="shared" si="28"/>
        <v/>
      </c>
      <c r="G28" s="111" t="str">
        <f t="shared" si="29"/>
        <v/>
      </c>
      <c r="H28" s="113" t="str">
        <f t="shared" si="30"/>
        <v/>
      </c>
      <c r="I28" s="183" t="str">
        <f t="shared" si="14"/>
        <v/>
      </c>
      <c r="J28" s="81"/>
      <c r="K28" s="82"/>
      <c r="L28" s="79"/>
      <c r="M28" s="83"/>
      <c r="N28" s="83"/>
      <c r="O28" s="83" t="str">
        <f t="shared" si="6"/>
        <v/>
      </c>
      <c r="P28" s="172" t="str">
        <f t="shared" si="15"/>
        <v/>
      </c>
      <c r="Q28" s="7"/>
      <c r="R28" s="15"/>
      <c r="S28" s="1"/>
      <c r="T28" s="1"/>
      <c r="U28" s="1"/>
      <c r="V28" s="80" t="str">
        <f t="shared" si="7"/>
        <v/>
      </c>
      <c r="W28" s="173" t="str">
        <f t="shared" si="16"/>
        <v/>
      </c>
      <c r="X28" s="81"/>
      <c r="Y28" s="82"/>
      <c r="Z28" s="79"/>
      <c r="AA28" s="79"/>
      <c r="AB28" s="79"/>
      <c r="AC28" s="83" t="str">
        <f t="shared" si="8"/>
        <v/>
      </c>
      <c r="AD28" s="172" t="str">
        <f t="shared" si="17"/>
        <v/>
      </c>
      <c r="AE28" s="7"/>
      <c r="AF28" s="15"/>
      <c r="AG28" s="1"/>
      <c r="AH28" s="1"/>
      <c r="AI28" s="1"/>
      <c r="AJ28" s="80" t="str">
        <f t="shared" si="9"/>
        <v/>
      </c>
      <c r="AK28" s="173" t="str">
        <f t="shared" si="18"/>
        <v/>
      </c>
      <c r="AL28" s="81"/>
      <c r="AM28" s="82"/>
      <c r="AN28" s="79"/>
      <c r="AO28" s="79"/>
      <c r="AP28" s="79"/>
      <c r="AQ28" s="83" t="str">
        <f t="shared" si="10"/>
        <v/>
      </c>
      <c r="AR28" s="172" t="str">
        <f t="shared" si="19"/>
        <v/>
      </c>
      <c r="AS28" s="7"/>
      <c r="AT28" s="15"/>
      <c r="AU28" s="1"/>
      <c r="AV28" s="1"/>
      <c r="AW28" s="1"/>
      <c r="AX28" s="80" t="str">
        <f t="shared" si="11"/>
        <v/>
      </c>
      <c r="AY28" s="173" t="str">
        <f t="shared" si="20"/>
        <v/>
      </c>
      <c r="AZ28" s="81"/>
      <c r="BA28" s="82"/>
      <c r="BB28" s="79"/>
      <c r="BC28" s="79"/>
      <c r="BD28" s="79"/>
      <c r="BE28" s="83" t="str">
        <f t="shared" si="25"/>
        <v/>
      </c>
      <c r="BF28" s="172" t="str">
        <f t="shared" si="21"/>
        <v/>
      </c>
      <c r="BG28" s="7"/>
      <c r="BH28" s="15"/>
      <c r="BI28" s="1"/>
      <c r="BJ28" s="1"/>
      <c r="BK28" s="1"/>
      <c r="BL28" s="80" t="str">
        <f t="shared" si="12"/>
        <v/>
      </c>
      <c r="BM28" s="173" t="str">
        <f t="shared" si="22"/>
        <v/>
      </c>
      <c r="BN28" s="81"/>
      <c r="BO28" s="82"/>
      <c r="BP28" s="79"/>
      <c r="BQ28" s="79"/>
      <c r="BR28" s="79"/>
      <c r="BS28" s="83" t="str">
        <f t="shared" si="26"/>
        <v/>
      </c>
      <c r="BT28" s="172" t="str">
        <f t="shared" si="23"/>
        <v/>
      </c>
      <c r="BU28" s="7"/>
      <c r="BV28" s="15"/>
      <c r="BW28" s="1"/>
      <c r="BX28" s="1"/>
      <c r="BY28" s="1"/>
      <c r="BZ28" s="80" t="str">
        <f t="shared" si="13"/>
        <v/>
      </c>
      <c r="CA28" s="173" t="str">
        <f t="shared" si="24"/>
        <v/>
      </c>
    </row>
    <row r="29" spans="1:79" customFormat="1" x14ac:dyDescent="0.3">
      <c r="A29" s="44">
        <v>45291</v>
      </c>
      <c r="B29" s="44" t="str">
        <f t="shared" si="31"/>
        <v>2023</v>
      </c>
      <c r="C29" s="44" t="str">
        <f t="shared" si="32"/>
        <v>décembre</v>
      </c>
      <c r="D29" s="46" t="str">
        <f t="shared" si="33"/>
        <v>dimanche</v>
      </c>
      <c r="E29" s="87" t="str">
        <f t="shared" si="27"/>
        <v/>
      </c>
      <c r="F29" s="89" t="str">
        <f t="shared" si="28"/>
        <v/>
      </c>
      <c r="G29" s="111" t="str">
        <f t="shared" si="29"/>
        <v/>
      </c>
      <c r="H29" s="113" t="str">
        <f t="shared" si="30"/>
        <v/>
      </c>
      <c r="I29" s="183" t="str">
        <f t="shared" si="14"/>
        <v/>
      </c>
      <c r="J29" s="81"/>
      <c r="K29" s="82"/>
      <c r="L29" s="79"/>
      <c r="M29" s="83"/>
      <c r="N29" s="83"/>
      <c r="O29" s="83" t="str">
        <f t="shared" si="6"/>
        <v/>
      </c>
      <c r="P29" s="172" t="str">
        <f t="shared" si="15"/>
        <v/>
      </c>
      <c r="Q29" s="7"/>
      <c r="R29" s="15"/>
      <c r="S29" s="1"/>
      <c r="T29" s="1"/>
      <c r="U29" s="1"/>
      <c r="V29" s="80" t="str">
        <f t="shared" si="7"/>
        <v/>
      </c>
      <c r="W29" s="173" t="str">
        <f t="shared" si="16"/>
        <v/>
      </c>
      <c r="X29" s="81"/>
      <c r="Y29" s="82"/>
      <c r="Z29" s="79"/>
      <c r="AA29" s="79"/>
      <c r="AB29" s="79"/>
      <c r="AC29" s="83" t="str">
        <f t="shared" si="8"/>
        <v/>
      </c>
      <c r="AD29" s="172" t="str">
        <f t="shared" si="17"/>
        <v/>
      </c>
      <c r="AE29" s="7"/>
      <c r="AF29" s="15"/>
      <c r="AG29" s="1"/>
      <c r="AH29" s="1"/>
      <c r="AI29" s="1"/>
      <c r="AJ29" s="80" t="str">
        <f t="shared" si="9"/>
        <v/>
      </c>
      <c r="AK29" s="173" t="str">
        <f t="shared" si="18"/>
        <v/>
      </c>
      <c r="AL29" s="81"/>
      <c r="AM29" s="82"/>
      <c r="AN29" s="79"/>
      <c r="AO29" s="79"/>
      <c r="AP29" s="79"/>
      <c r="AQ29" s="83" t="str">
        <f t="shared" si="10"/>
        <v/>
      </c>
      <c r="AR29" s="172" t="str">
        <f t="shared" si="19"/>
        <v/>
      </c>
      <c r="AS29" s="7"/>
      <c r="AT29" s="15"/>
      <c r="AU29" s="1"/>
      <c r="AV29" s="1"/>
      <c r="AW29" s="1"/>
      <c r="AX29" s="80" t="str">
        <f t="shared" si="11"/>
        <v/>
      </c>
      <c r="AY29" s="173" t="str">
        <f t="shared" si="20"/>
        <v/>
      </c>
      <c r="AZ29" s="81"/>
      <c r="BA29" s="82"/>
      <c r="BB29" s="79"/>
      <c r="BC29" s="79"/>
      <c r="BD29" s="79"/>
      <c r="BE29" s="83" t="str">
        <f t="shared" si="25"/>
        <v/>
      </c>
      <c r="BF29" s="172" t="str">
        <f t="shared" si="21"/>
        <v/>
      </c>
      <c r="BG29" s="7"/>
      <c r="BH29" s="15"/>
      <c r="BI29" s="1"/>
      <c r="BJ29" s="1"/>
      <c r="BK29" s="1"/>
      <c r="BL29" s="80" t="str">
        <f t="shared" si="12"/>
        <v/>
      </c>
      <c r="BM29" s="173" t="str">
        <f t="shared" si="22"/>
        <v/>
      </c>
      <c r="BN29" s="81"/>
      <c r="BO29" s="82"/>
      <c r="BP29" s="79"/>
      <c r="BQ29" s="79"/>
      <c r="BR29" s="79"/>
      <c r="BS29" s="83" t="str">
        <f t="shared" si="26"/>
        <v/>
      </c>
      <c r="BT29" s="172" t="str">
        <f t="shared" si="23"/>
        <v/>
      </c>
      <c r="BU29" s="7"/>
      <c r="BV29" s="15"/>
      <c r="BW29" s="1"/>
      <c r="BX29" s="1"/>
      <c r="BY29" s="1"/>
      <c r="BZ29" s="80" t="str">
        <f t="shared" si="13"/>
        <v/>
      </c>
      <c r="CA29" s="173" t="str">
        <f t="shared" si="24"/>
        <v/>
      </c>
    </row>
    <row r="30" spans="1:79" customFormat="1" x14ac:dyDescent="0.3">
      <c r="A30" s="44">
        <v>45292</v>
      </c>
      <c r="B30" s="44" t="str">
        <f t="shared" si="31"/>
        <v>2024</v>
      </c>
      <c r="C30" s="44" t="str">
        <f t="shared" si="32"/>
        <v>janvier</v>
      </c>
      <c r="D30" s="46" t="str">
        <f t="shared" si="33"/>
        <v>lundi</v>
      </c>
      <c r="E30" s="192"/>
      <c r="F30" s="193"/>
      <c r="G30" s="194"/>
      <c r="H30" s="195"/>
      <c r="I30" s="196"/>
      <c r="J30" s="186"/>
      <c r="K30" s="187"/>
      <c r="L30" s="188"/>
      <c r="M30" s="189"/>
      <c r="N30" s="189"/>
      <c r="O30" s="189" t="str">
        <f>IF(N30="","",N30-M30)</f>
        <v/>
      </c>
      <c r="P30" s="190" t="str">
        <f>IF(J30="","",(O30/J30)/L30)</f>
        <v/>
      </c>
      <c r="Q30" s="186"/>
      <c r="R30" s="187"/>
      <c r="S30" s="188"/>
      <c r="T30" s="191"/>
      <c r="U30" s="191"/>
      <c r="V30" s="189" t="str">
        <f>IF(U30="","",U30-T30)</f>
        <v/>
      </c>
      <c r="W30" s="190" t="str">
        <f>IF(Q30="","",(V30/Q30)/S30)</f>
        <v/>
      </c>
      <c r="X30" s="186"/>
      <c r="Y30" s="187"/>
      <c r="Z30" s="188"/>
      <c r="AA30" s="191"/>
      <c r="AB30" s="191"/>
      <c r="AC30" s="189" t="str">
        <f>IF(AB30="","",AB30-AA30)</f>
        <v/>
      </c>
      <c r="AD30" s="190" t="str">
        <f>IF(X30="","",(AC30/X30)/Z30)</f>
        <v/>
      </c>
      <c r="AE30" s="186"/>
      <c r="AF30" s="187"/>
      <c r="AG30" s="188"/>
      <c r="AH30" s="191"/>
      <c r="AI30" s="191"/>
      <c r="AJ30" s="189" t="str">
        <f>IF(AI30="","",AI30-AH30)</f>
        <v/>
      </c>
      <c r="AK30" s="190" t="str">
        <f>IF(AE30="","",(AJ30/AE30)/AG30)</f>
        <v/>
      </c>
      <c r="AL30" s="186"/>
      <c r="AM30" s="187"/>
      <c r="AN30" s="188"/>
      <c r="AO30" s="188"/>
      <c r="AP30" s="188"/>
      <c r="AQ30" s="189" t="str">
        <f t="shared" si="10"/>
        <v/>
      </c>
      <c r="AR30" s="190" t="str">
        <f t="shared" si="19"/>
        <v/>
      </c>
      <c r="AS30" s="186"/>
      <c r="AT30" s="187"/>
      <c r="AU30" s="188"/>
      <c r="AV30" s="188"/>
      <c r="AW30" s="188"/>
      <c r="AX30" s="189" t="str">
        <f t="shared" si="11"/>
        <v/>
      </c>
      <c r="AY30" s="190" t="str">
        <f t="shared" si="20"/>
        <v/>
      </c>
      <c r="AZ30" s="186"/>
      <c r="BA30" s="187"/>
      <c r="BB30" s="188"/>
      <c r="BC30" s="188"/>
      <c r="BD30" s="188"/>
      <c r="BE30" s="189" t="str">
        <f t="shared" si="25"/>
        <v/>
      </c>
      <c r="BF30" s="190" t="str">
        <f t="shared" si="21"/>
        <v/>
      </c>
      <c r="BG30" s="186"/>
      <c r="BH30" s="187"/>
      <c r="BI30" s="188"/>
      <c r="BJ30" s="188"/>
      <c r="BK30" s="188"/>
      <c r="BL30" s="189" t="str">
        <f t="shared" si="12"/>
        <v/>
      </c>
      <c r="BM30" s="190" t="str">
        <f t="shared" si="22"/>
        <v/>
      </c>
      <c r="BN30" s="186"/>
      <c r="BO30" s="187"/>
      <c r="BP30" s="188"/>
      <c r="BQ30" s="188"/>
      <c r="BR30" s="188"/>
      <c r="BS30" s="189" t="str">
        <f t="shared" si="26"/>
        <v/>
      </c>
      <c r="BT30" s="190" t="str">
        <f t="shared" si="23"/>
        <v/>
      </c>
      <c r="BU30" s="186"/>
      <c r="BV30" s="187"/>
      <c r="BW30" s="188"/>
      <c r="BX30" s="188"/>
      <c r="BY30" s="188"/>
      <c r="BZ30" s="189" t="str">
        <f t="shared" si="13"/>
        <v/>
      </c>
      <c r="CA30" s="190" t="str">
        <f t="shared" si="24"/>
        <v/>
      </c>
    </row>
    <row r="31" spans="1:79" customFormat="1" x14ac:dyDescent="0.3">
      <c r="A31" s="44">
        <v>45293</v>
      </c>
      <c r="B31" s="44" t="str">
        <f t="shared" si="31"/>
        <v>2024</v>
      </c>
      <c r="C31" s="44" t="str">
        <f t="shared" si="32"/>
        <v>janvier</v>
      </c>
      <c r="D31" s="46" t="str">
        <f t="shared" si="33"/>
        <v>mardi</v>
      </c>
      <c r="E31" s="87" t="str">
        <f t="shared" si="27"/>
        <v/>
      </c>
      <c r="F31" s="89" t="str">
        <f t="shared" si="28"/>
        <v/>
      </c>
      <c r="G31" s="111" t="str">
        <f t="shared" si="29"/>
        <v/>
      </c>
      <c r="H31" s="113" t="str">
        <f t="shared" si="30"/>
        <v/>
      </c>
      <c r="I31" s="183" t="str">
        <f t="shared" si="14"/>
        <v/>
      </c>
      <c r="J31" s="81"/>
      <c r="K31" s="82"/>
      <c r="L31" s="79"/>
      <c r="M31" s="83"/>
      <c r="N31" s="83"/>
      <c r="O31" s="83" t="str">
        <f t="shared" si="6"/>
        <v/>
      </c>
      <c r="P31" s="172" t="str">
        <f t="shared" si="15"/>
        <v/>
      </c>
      <c r="Q31" s="7"/>
      <c r="R31" s="15"/>
      <c r="S31" s="1"/>
      <c r="T31" s="1"/>
      <c r="U31" s="1"/>
      <c r="V31" s="80" t="str">
        <f t="shared" si="7"/>
        <v/>
      </c>
      <c r="W31" s="173" t="str">
        <f t="shared" si="16"/>
        <v/>
      </c>
      <c r="X31" s="81"/>
      <c r="Y31" s="82"/>
      <c r="Z31" s="79"/>
      <c r="AA31" s="79"/>
      <c r="AB31" s="79"/>
      <c r="AC31" s="83" t="str">
        <f t="shared" si="8"/>
        <v/>
      </c>
      <c r="AD31" s="172" t="str">
        <f t="shared" si="17"/>
        <v/>
      </c>
      <c r="AE31" s="7"/>
      <c r="AF31" s="15"/>
      <c r="AG31" s="1"/>
      <c r="AH31" s="1"/>
      <c r="AI31" s="1"/>
      <c r="AJ31" s="80" t="str">
        <f t="shared" si="9"/>
        <v/>
      </c>
      <c r="AK31" s="173" t="str">
        <f t="shared" si="18"/>
        <v/>
      </c>
      <c r="AL31" s="81"/>
      <c r="AM31" s="82"/>
      <c r="AN31" s="79"/>
      <c r="AO31" s="79"/>
      <c r="AP31" s="79"/>
      <c r="AQ31" s="83" t="str">
        <f t="shared" si="10"/>
        <v/>
      </c>
      <c r="AR31" s="172" t="str">
        <f t="shared" si="19"/>
        <v/>
      </c>
      <c r="AS31" s="7"/>
      <c r="AT31" s="15"/>
      <c r="AU31" s="1"/>
      <c r="AV31" s="1"/>
      <c r="AW31" s="1"/>
      <c r="AX31" s="80" t="str">
        <f t="shared" si="11"/>
        <v/>
      </c>
      <c r="AY31" s="173" t="str">
        <f t="shared" si="20"/>
        <v/>
      </c>
      <c r="AZ31" s="81"/>
      <c r="BA31" s="82"/>
      <c r="BB31" s="79"/>
      <c r="BC31" s="79"/>
      <c r="BD31" s="79"/>
      <c r="BE31" s="83" t="str">
        <f t="shared" si="25"/>
        <v/>
      </c>
      <c r="BF31" s="172" t="str">
        <f t="shared" si="21"/>
        <v/>
      </c>
      <c r="BG31" s="7"/>
      <c r="BH31" s="15"/>
      <c r="BI31" s="1"/>
      <c r="BJ31" s="1"/>
      <c r="BK31" s="1"/>
      <c r="BL31" s="80" t="str">
        <f t="shared" si="12"/>
        <v/>
      </c>
      <c r="BM31" s="173" t="str">
        <f t="shared" si="22"/>
        <v/>
      </c>
      <c r="BN31" s="81"/>
      <c r="BO31" s="82"/>
      <c r="BP31" s="79"/>
      <c r="BQ31" s="79"/>
      <c r="BR31" s="79"/>
      <c r="BS31" s="83" t="str">
        <f t="shared" si="26"/>
        <v/>
      </c>
      <c r="BT31" s="172" t="str">
        <f t="shared" si="23"/>
        <v/>
      </c>
      <c r="BU31" s="7"/>
      <c r="BV31" s="15"/>
      <c r="BW31" s="1"/>
      <c r="BX31" s="1"/>
      <c r="BY31" s="1"/>
      <c r="BZ31" s="80" t="str">
        <f t="shared" si="13"/>
        <v/>
      </c>
      <c r="CA31" s="173" t="str">
        <f t="shared" si="24"/>
        <v/>
      </c>
    </row>
    <row r="32" spans="1:79" customFormat="1" x14ac:dyDescent="0.3">
      <c r="A32" s="44">
        <v>45294</v>
      </c>
      <c r="B32" s="44" t="str">
        <f t="shared" si="31"/>
        <v>2024</v>
      </c>
      <c r="C32" s="44" t="str">
        <f t="shared" si="32"/>
        <v>janvier</v>
      </c>
      <c r="D32" s="46" t="str">
        <f t="shared" si="33"/>
        <v>mercredi</v>
      </c>
      <c r="E32" s="87">
        <f>IF(J32="","",SUM(J32,Q32,X32,AE32,AL32,AS32,AZ32,BG32,BN32,BU32))</f>
        <v>174</v>
      </c>
      <c r="F32" s="89">
        <f>IF(K32="","",SUM(K32,R32,Y32,AF32,AM32,AT32,BA32))</f>
        <v>778</v>
      </c>
      <c r="G32" s="111">
        <f>IF(O32="","",SUM(O32,V32,AC32,AJ32,AQ32,AX32,BE32,BL32,BS32,BZ32))</f>
        <v>0.15486111111111112</v>
      </c>
      <c r="H32" s="113">
        <f>IF(L32="","",AVERAGE(L32,S32,Z32,AG32,AN32,AU32,BB32,BI32,BP32,BW32))</f>
        <v>2</v>
      </c>
      <c r="I32" s="183">
        <f>IF(J32="","",AVERAGE(P32,W32,AD32,AK32,AR32,AY32,BF32,BM32,BT32,CA32))</f>
        <v>1.0106672030261964E-3</v>
      </c>
      <c r="J32" s="81">
        <v>164</v>
      </c>
      <c r="K32" s="82">
        <v>741</v>
      </c>
      <c r="L32" s="79">
        <v>4</v>
      </c>
      <c r="M32" s="83">
        <v>0.47291666666666665</v>
      </c>
      <c r="N32" s="83">
        <v>0.60416666666666663</v>
      </c>
      <c r="O32" s="83">
        <f>IF(N32="","",N32-M32)</f>
        <v>0.13124999999999998</v>
      </c>
      <c r="P32" s="172">
        <f>IF(J32="","",(O32/J32)/L32)</f>
        <v>2.0007621951219508E-4</v>
      </c>
      <c r="Q32" s="7">
        <v>5</v>
      </c>
      <c r="R32" s="15">
        <v>20</v>
      </c>
      <c r="S32" s="1">
        <v>2</v>
      </c>
      <c r="T32" s="84">
        <v>0.63055555555555554</v>
      </c>
      <c r="U32" s="84">
        <v>0.64930555555555558</v>
      </c>
      <c r="V32" s="80">
        <f>IF(U32="","",U32-T32)</f>
        <v>1.8750000000000044E-2</v>
      </c>
      <c r="W32" s="173">
        <f>IF(Q32="","",(V32/Q32)/S32)</f>
        <v>1.8750000000000045E-3</v>
      </c>
      <c r="X32" s="81">
        <v>2</v>
      </c>
      <c r="Y32" s="82">
        <v>9</v>
      </c>
      <c r="Z32" s="79">
        <v>1</v>
      </c>
      <c r="AA32" s="85">
        <v>0.64722222222222225</v>
      </c>
      <c r="AB32" s="85">
        <v>0.64930555555555558</v>
      </c>
      <c r="AC32" s="83">
        <f>IF(AB32="","",AB32-AA32)</f>
        <v>2.0833333333333259E-3</v>
      </c>
      <c r="AD32" s="172">
        <f>IF(X32="","",(AC32/X32)/Z32)</f>
        <v>1.041666666666663E-3</v>
      </c>
      <c r="AE32" s="7">
        <v>3</v>
      </c>
      <c r="AF32" s="15">
        <v>8</v>
      </c>
      <c r="AG32" s="1">
        <v>1</v>
      </c>
      <c r="AH32" s="84">
        <v>0.6777777777777777</v>
      </c>
      <c r="AI32" s="84">
        <v>0.68055555555555547</v>
      </c>
      <c r="AJ32" s="80">
        <f>IF(AI32="","",AI32-AH32)</f>
        <v>2.7777777777777679E-3</v>
      </c>
      <c r="AK32" s="173">
        <f>IF(AE32="","",(AJ32/AE32)/AG32)</f>
        <v>9.259259259259226E-4</v>
      </c>
      <c r="AL32" s="81"/>
      <c r="AM32" s="82"/>
      <c r="AN32" s="79"/>
      <c r="AO32" s="79"/>
      <c r="AP32" s="79"/>
      <c r="AQ32" s="83" t="str">
        <f t="shared" si="10"/>
        <v/>
      </c>
      <c r="AR32" s="172" t="str">
        <f t="shared" si="19"/>
        <v/>
      </c>
      <c r="AS32" s="7"/>
      <c r="AT32" s="15"/>
      <c r="AU32" s="1"/>
      <c r="AV32" s="1"/>
      <c r="AW32" s="1"/>
      <c r="AX32" s="80" t="str">
        <f t="shared" si="11"/>
        <v/>
      </c>
      <c r="AY32" s="173" t="str">
        <f t="shared" si="20"/>
        <v/>
      </c>
      <c r="AZ32" s="81"/>
      <c r="BA32" s="82"/>
      <c r="BB32" s="79"/>
      <c r="BC32" s="79"/>
      <c r="BD32" s="79"/>
      <c r="BE32" s="83" t="str">
        <f t="shared" si="25"/>
        <v/>
      </c>
      <c r="BF32" s="172" t="str">
        <f>IF(AZ32="","",(BE32/AZ32)/BB32)</f>
        <v/>
      </c>
      <c r="BG32" s="7"/>
      <c r="BH32" s="15"/>
      <c r="BI32" s="1"/>
      <c r="BJ32" s="1"/>
      <c r="BK32" s="1"/>
      <c r="BL32" s="80" t="str">
        <f t="shared" si="12"/>
        <v/>
      </c>
      <c r="BM32" s="173" t="str">
        <f t="shared" si="22"/>
        <v/>
      </c>
      <c r="BN32" s="81"/>
      <c r="BO32" s="82"/>
      <c r="BP32" s="79"/>
      <c r="BQ32" s="79"/>
      <c r="BR32" s="79"/>
      <c r="BS32" s="83" t="str">
        <f t="shared" si="26"/>
        <v/>
      </c>
      <c r="BT32" s="172" t="str">
        <f t="shared" si="23"/>
        <v/>
      </c>
      <c r="BU32" s="7"/>
      <c r="BV32" s="15"/>
      <c r="BW32" s="1"/>
      <c r="BX32" s="1"/>
      <c r="BY32" s="1"/>
      <c r="BZ32" s="80" t="str">
        <f t="shared" si="13"/>
        <v/>
      </c>
      <c r="CA32" s="173" t="str">
        <f t="shared" si="24"/>
        <v/>
      </c>
    </row>
    <row r="33" spans="1:79" customFormat="1" x14ac:dyDescent="0.3">
      <c r="A33" s="44">
        <v>45295</v>
      </c>
      <c r="B33" s="44" t="str">
        <f t="shared" si="31"/>
        <v>2024</v>
      </c>
      <c r="C33" s="44" t="str">
        <f t="shared" si="32"/>
        <v>janvier</v>
      </c>
      <c r="D33" s="46" t="str">
        <f t="shared" si="33"/>
        <v>jeudi</v>
      </c>
      <c r="E33" s="87">
        <f t="shared" si="27"/>
        <v>153</v>
      </c>
      <c r="F33" s="89">
        <f t="shared" si="28"/>
        <v>877</v>
      </c>
      <c r="G33" s="111">
        <f t="shared" si="29"/>
        <v>0.2006944444444444</v>
      </c>
      <c r="H33" s="113">
        <f t="shared" si="30"/>
        <v>4</v>
      </c>
      <c r="I33" s="183">
        <f t="shared" si="14"/>
        <v>3.1152534113060396E-4</v>
      </c>
      <c r="J33" s="81">
        <v>109</v>
      </c>
      <c r="K33" s="82">
        <v>617</v>
      </c>
      <c r="L33" s="79">
        <v>4</v>
      </c>
      <c r="M33" s="83">
        <v>0.50138888888888888</v>
      </c>
      <c r="N33" s="83">
        <v>0.65277777777777779</v>
      </c>
      <c r="O33" s="83">
        <f t="shared" si="6"/>
        <v>0.15138888888888891</v>
      </c>
      <c r="P33" s="172">
        <f t="shared" si="15"/>
        <v>3.4722222222222224E-4</v>
      </c>
      <c r="Q33" s="7">
        <v>25</v>
      </c>
      <c r="R33" s="15">
        <v>149</v>
      </c>
      <c r="S33" s="1">
        <v>4</v>
      </c>
      <c r="T33" s="84">
        <v>0.65416666666666667</v>
      </c>
      <c r="U33" s="84">
        <v>0.67361111111111116</v>
      </c>
      <c r="V33" s="80">
        <f t="shared" si="7"/>
        <v>1.9444444444444486E-2</v>
      </c>
      <c r="W33" s="173">
        <f t="shared" si="16"/>
        <v>1.9444444444444487E-4</v>
      </c>
      <c r="X33" s="81">
        <v>19</v>
      </c>
      <c r="Y33" s="82">
        <v>111</v>
      </c>
      <c r="Z33" s="82">
        <v>4</v>
      </c>
      <c r="AA33" s="85">
        <v>0.68194444444444446</v>
      </c>
      <c r="AB33" s="85">
        <v>0.71180555555555547</v>
      </c>
      <c r="AC33" s="83">
        <f t="shared" si="8"/>
        <v>2.9861111111111005E-2</v>
      </c>
      <c r="AD33" s="172">
        <f t="shared" si="17"/>
        <v>3.929093567251448E-4</v>
      </c>
      <c r="AE33" s="7"/>
      <c r="AF33" s="15"/>
      <c r="AG33" s="1"/>
      <c r="AH33" s="1"/>
      <c r="AI33" s="1"/>
      <c r="AJ33" s="80" t="str">
        <f t="shared" si="9"/>
        <v/>
      </c>
      <c r="AK33" s="173" t="str">
        <f t="shared" si="18"/>
        <v/>
      </c>
      <c r="AL33" s="81"/>
      <c r="AM33" s="82"/>
      <c r="AN33" s="79"/>
      <c r="AO33" s="79"/>
      <c r="AP33" s="79"/>
      <c r="AQ33" s="83" t="str">
        <f t="shared" si="10"/>
        <v/>
      </c>
      <c r="AR33" s="172" t="str">
        <f t="shared" si="19"/>
        <v/>
      </c>
      <c r="AS33" s="7"/>
      <c r="AT33" s="15"/>
      <c r="AU33" s="1"/>
      <c r="AV33" s="1"/>
      <c r="AW33" s="1"/>
      <c r="AX33" s="80" t="str">
        <f t="shared" si="11"/>
        <v/>
      </c>
      <c r="AY33" s="173" t="str">
        <f t="shared" si="20"/>
        <v/>
      </c>
      <c r="AZ33" s="81"/>
      <c r="BA33" s="82"/>
      <c r="BB33" s="79"/>
      <c r="BC33" s="79"/>
      <c r="BD33" s="79"/>
      <c r="BE33" s="83" t="str">
        <f t="shared" si="25"/>
        <v/>
      </c>
      <c r="BF33" s="172" t="str">
        <f t="shared" si="21"/>
        <v/>
      </c>
      <c r="BG33" s="7"/>
      <c r="BH33" s="15"/>
      <c r="BI33" s="1"/>
      <c r="BJ33" s="1"/>
      <c r="BK33" s="1"/>
      <c r="BL33" s="80" t="str">
        <f t="shared" si="12"/>
        <v/>
      </c>
      <c r="BM33" s="173" t="str">
        <f t="shared" si="22"/>
        <v/>
      </c>
      <c r="BN33" s="81"/>
      <c r="BO33" s="82"/>
      <c r="BP33" s="79"/>
      <c r="BQ33" s="79"/>
      <c r="BR33" s="79"/>
      <c r="BS33" s="83" t="str">
        <f t="shared" si="26"/>
        <v/>
      </c>
      <c r="BT33" s="172" t="str">
        <f t="shared" si="23"/>
        <v/>
      </c>
      <c r="BU33" s="7"/>
      <c r="BV33" s="15"/>
      <c r="BW33" s="1"/>
      <c r="BX33" s="1"/>
      <c r="BY33" s="1"/>
      <c r="BZ33" s="80" t="str">
        <f t="shared" si="13"/>
        <v/>
      </c>
      <c r="CA33" s="173" t="str">
        <f t="shared" si="24"/>
        <v/>
      </c>
    </row>
    <row r="34" spans="1:79" customFormat="1" x14ac:dyDescent="0.3">
      <c r="A34" s="44">
        <v>45296</v>
      </c>
      <c r="B34" s="44" t="str">
        <f t="shared" si="31"/>
        <v>2024</v>
      </c>
      <c r="C34" s="44" t="str">
        <f t="shared" si="32"/>
        <v>janvier</v>
      </c>
      <c r="D34" s="46" t="str">
        <f t="shared" si="33"/>
        <v>vendredi</v>
      </c>
      <c r="E34" s="87">
        <f t="shared" si="27"/>
        <v>117</v>
      </c>
      <c r="F34" s="89">
        <f t="shared" si="28"/>
        <v>1161</v>
      </c>
      <c r="G34" s="111">
        <f t="shared" si="29"/>
        <v>0.16736111111111107</v>
      </c>
      <c r="H34" s="113">
        <f t="shared" si="30"/>
        <v>3</v>
      </c>
      <c r="I34" s="183">
        <f t="shared" si="14"/>
        <v>4.4427049000219661E-4</v>
      </c>
      <c r="J34" s="81">
        <v>74</v>
      </c>
      <c r="K34" s="82">
        <v>733</v>
      </c>
      <c r="L34" s="79">
        <v>3</v>
      </c>
      <c r="M34" s="83">
        <v>0.50902777777777775</v>
      </c>
      <c r="N34" s="83">
        <v>0.63194444444444442</v>
      </c>
      <c r="O34" s="83">
        <f t="shared" si="6"/>
        <v>0.12291666666666667</v>
      </c>
      <c r="P34" s="172">
        <f t="shared" si="15"/>
        <v>5.5367867867867873E-4</v>
      </c>
      <c r="Q34" s="7">
        <v>41</v>
      </c>
      <c r="R34" s="15">
        <v>413</v>
      </c>
      <c r="S34" s="1">
        <v>4</v>
      </c>
      <c r="T34" s="84">
        <v>0.65902777777777777</v>
      </c>
      <c r="U34" s="84">
        <v>0.70138888888888884</v>
      </c>
      <c r="V34" s="80">
        <f t="shared" si="7"/>
        <v>4.2361111111111072E-2</v>
      </c>
      <c r="W34" s="173">
        <f t="shared" si="16"/>
        <v>2.5829945799457968E-4</v>
      </c>
      <c r="X34" s="81">
        <v>2</v>
      </c>
      <c r="Y34" s="82">
        <v>15</v>
      </c>
      <c r="Z34" s="79">
        <v>2</v>
      </c>
      <c r="AA34" s="85">
        <v>0.68194444444444446</v>
      </c>
      <c r="AB34" s="85">
        <v>0.68402777777777779</v>
      </c>
      <c r="AC34" s="83">
        <f t="shared" si="8"/>
        <v>2.0833333333333259E-3</v>
      </c>
      <c r="AD34" s="172">
        <f t="shared" si="17"/>
        <v>5.2083333333333148E-4</v>
      </c>
      <c r="AE34" s="7"/>
      <c r="AF34" s="15"/>
      <c r="AG34" s="1"/>
      <c r="AH34" s="1"/>
      <c r="AI34" s="1"/>
      <c r="AJ34" s="80" t="str">
        <f t="shared" si="9"/>
        <v/>
      </c>
      <c r="AK34" s="173" t="str">
        <f t="shared" si="18"/>
        <v/>
      </c>
      <c r="AL34" s="81"/>
      <c r="AM34" s="82"/>
      <c r="AN34" s="79"/>
      <c r="AO34" s="79"/>
      <c r="AP34" s="79"/>
      <c r="AQ34" s="83" t="str">
        <f t="shared" si="10"/>
        <v/>
      </c>
      <c r="AR34" s="172" t="str">
        <f t="shared" si="19"/>
        <v/>
      </c>
      <c r="AS34" s="7"/>
      <c r="AT34" s="15"/>
      <c r="AU34" s="1"/>
      <c r="AV34" s="1"/>
      <c r="AW34" s="1"/>
      <c r="AX34" s="80" t="str">
        <f t="shared" si="11"/>
        <v/>
      </c>
      <c r="AY34" s="173" t="str">
        <f t="shared" si="20"/>
        <v/>
      </c>
      <c r="AZ34" s="81"/>
      <c r="BA34" s="82"/>
      <c r="BB34" s="79"/>
      <c r="BC34" s="79"/>
      <c r="BD34" s="79"/>
      <c r="BE34" s="83" t="str">
        <f t="shared" si="25"/>
        <v/>
      </c>
      <c r="BF34" s="172" t="str">
        <f t="shared" si="21"/>
        <v/>
      </c>
      <c r="BG34" s="7"/>
      <c r="BH34" s="15"/>
      <c r="BI34" s="1"/>
      <c r="BJ34" s="1"/>
      <c r="BK34" s="1"/>
      <c r="BL34" s="80" t="str">
        <f t="shared" si="12"/>
        <v/>
      </c>
      <c r="BM34" s="173" t="str">
        <f t="shared" si="22"/>
        <v/>
      </c>
      <c r="BN34" s="81"/>
      <c r="BO34" s="82"/>
      <c r="BP34" s="79"/>
      <c r="BQ34" s="79"/>
      <c r="BR34" s="79"/>
      <c r="BS34" s="83" t="str">
        <f t="shared" si="26"/>
        <v/>
      </c>
      <c r="BT34" s="172" t="str">
        <f t="shared" si="23"/>
        <v/>
      </c>
      <c r="BU34" s="7"/>
      <c r="BV34" s="15"/>
      <c r="BW34" s="1"/>
      <c r="BX34" s="1"/>
      <c r="BY34" s="1"/>
      <c r="BZ34" s="80" t="str">
        <f t="shared" si="13"/>
        <v/>
      </c>
      <c r="CA34" s="173" t="str">
        <f t="shared" si="24"/>
        <v/>
      </c>
    </row>
    <row r="35" spans="1:79" customFormat="1" x14ac:dyDescent="0.3">
      <c r="A35" s="44">
        <v>45297</v>
      </c>
      <c r="B35" s="44" t="str">
        <f t="shared" si="31"/>
        <v>2024</v>
      </c>
      <c r="C35" s="44" t="str">
        <f t="shared" si="32"/>
        <v>janvier</v>
      </c>
      <c r="D35" s="46" t="str">
        <f t="shared" si="33"/>
        <v>samedi</v>
      </c>
      <c r="E35" s="87" t="str">
        <f t="shared" si="27"/>
        <v/>
      </c>
      <c r="F35" s="89" t="str">
        <f t="shared" si="28"/>
        <v/>
      </c>
      <c r="G35" s="111" t="str">
        <f t="shared" si="29"/>
        <v/>
      </c>
      <c r="H35" s="113" t="str">
        <f t="shared" si="30"/>
        <v/>
      </c>
      <c r="I35" s="183" t="str">
        <f t="shared" si="14"/>
        <v/>
      </c>
      <c r="J35" s="81"/>
      <c r="K35" s="82"/>
      <c r="L35" s="79"/>
      <c r="M35" s="83"/>
      <c r="N35" s="83"/>
      <c r="O35" s="83" t="str">
        <f t="shared" si="6"/>
        <v/>
      </c>
      <c r="P35" s="172" t="str">
        <f t="shared" si="15"/>
        <v/>
      </c>
      <c r="Q35" s="7"/>
      <c r="R35" s="15"/>
      <c r="S35" s="1"/>
      <c r="T35" s="1"/>
      <c r="U35" s="1"/>
      <c r="V35" s="80" t="str">
        <f t="shared" si="7"/>
        <v/>
      </c>
      <c r="W35" s="173" t="str">
        <f t="shared" si="16"/>
        <v/>
      </c>
      <c r="X35" s="81"/>
      <c r="Y35" s="82"/>
      <c r="Z35" s="79"/>
      <c r="AA35" s="79"/>
      <c r="AB35" s="79"/>
      <c r="AC35" s="83" t="str">
        <f t="shared" si="8"/>
        <v/>
      </c>
      <c r="AD35" s="172" t="str">
        <f t="shared" si="17"/>
        <v/>
      </c>
      <c r="AE35" s="7"/>
      <c r="AF35" s="15"/>
      <c r="AG35" s="1"/>
      <c r="AH35" s="1"/>
      <c r="AI35" s="1"/>
      <c r="AJ35" s="80" t="str">
        <f t="shared" si="9"/>
        <v/>
      </c>
      <c r="AK35" s="173" t="str">
        <f t="shared" si="18"/>
        <v/>
      </c>
      <c r="AL35" s="81"/>
      <c r="AM35" s="82"/>
      <c r="AN35" s="79"/>
      <c r="AO35" s="79"/>
      <c r="AP35" s="79"/>
      <c r="AQ35" s="83" t="str">
        <f t="shared" si="10"/>
        <v/>
      </c>
      <c r="AR35" s="172" t="str">
        <f t="shared" si="19"/>
        <v/>
      </c>
      <c r="AS35" s="7"/>
      <c r="AT35" s="15"/>
      <c r="AU35" s="1"/>
      <c r="AV35" s="1"/>
      <c r="AW35" s="1"/>
      <c r="AX35" s="80" t="str">
        <f t="shared" si="11"/>
        <v/>
      </c>
      <c r="AY35" s="173" t="str">
        <f t="shared" si="20"/>
        <v/>
      </c>
      <c r="AZ35" s="81"/>
      <c r="BA35" s="82"/>
      <c r="BB35" s="79"/>
      <c r="BC35" s="79"/>
      <c r="BD35" s="79"/>
      <c r="BE35" s="83" t="str">
        <f t="shared" si="25"/>
        <v/>
      </c>
      <c r="BF35" s="172" t="str">
        <f t="shared" si="21"/>
        <v/>
      </c>
      <c r="BG35" s="7"/>
      <c r="BH35" s="15"/>
      <c r="BI35" s="1"/>
      <c r="BJ35" s="1"/>
      <c r="BK35" s="1"/>
      <c r="BL35" s="80" t="str">
        <f t="shared" si="12"/>
        <v/>
      </c>
      <c r="BM35" s="173" t="str">
        <f t="shared" si="22"/>
        <v/>
      </c>
      <c r="BN35" s="81"/>
      <c r="BO35" s="82"/>
      <c r="BP35" s="79"/>
      <c r="BQ35" s="79"/>
      <c r="BR35" s="79"/>
      <c r="BS35" s="83" t="str">
        <f t="shared" si="26"/>
        <v/>
      </c>
      <c r="BT35" s="172" t="str">
        <f t="shared" si="23"/>
        <v/>
      </c>
      <c r="BU35" s="7"/>
      <c r="BV35" s="15"/>
      <c r="BW35" s="1"/>
      <c r="BX35" s="1"/>
      <c r="BY35" s="1"/>
      <c r="BZ35" s="80" t="str">
        <f t="shared" si="13"/>
        <v/>
      </c>
      <c r="CA35" s="173" t="str">
        <f t="shared" si="24"/>
        <v/>
      </c>
    </row>
    <row r="36" spans="1:79" customFormat="1" x14ac:dyDescent="0.3">
      <c r="A36" s="44">
        <v>45298</v>
      </c>
      <c r="B36" s="44" t="str">
        <f t="shared" si="31"/>
        <v>2024</v>
      </c>
      <c r="C36" s="44" t="str">
        <f t="shared" si="32"/>
        <v>janvier</v>
      </c>
      <c r="D36" s="46" t="str">
        <f t="shared" si="33"/>
        <v>dimanche</v>
      </c>
      <c r="E36" s="87" t="str">
        <f t="shared" si="27"/>
        <v/>
      </c>
      <c r="F36" s="89" t="str">
        <f t="shared" si="28"/>
        <v/>
      </c>
      <c r="G36" s="111" t="str">
        <f t="shared" si="29"/>
        <v/>
      </c>
      <c r="H36" s="113" t="str">
        <f t="shared" si="30"/>
        <v/>
      </c>
      <c r="I36" s="183" t="str">
        <f t="shared" si="14"/>
        <v/>
      </c>
      <c r="J36" s="81"/>
      <c r="K36" s="82"/>
      <c r="L36" s="79"/>
      <c r="M36" s="83"/>
      <c r="N36" s="83"/>
      <c r="O36" s="83" t="str">
        <f t="shared" si="6"/>
        <v/>
      </c>
      <c r="P36" s="172" t="str">
        <f t="shared" si="15"/>
        <v/>
      </c>
      <c r="Q36" s="7"/>
      <c r="R36" s="15"/>
      <c r="S36" s="1"/>
      <c r="T36" s="1"/>
      <c r="U36" s="1"/>
      <c r="V36" s="80" t="str">
        <f t="shared" si="7"/>
        <v/>
      </c>
      <c r="W36" s="173" t="str">
        <f t="shared" si="16"/>
        <v/>
      </c>
      <c r="X36" s="81"/>
      <c r="Y36" s="82"/>
      <c r="Z36" s="79"/>
      <c r="AA36" s="79"/>
      <c r="AB36" s="79"/>
      <c r="AC36" s="83" t="str">
        <f t="shared" si="8"/>
        <v/>
      </c>
      <c r="AD36" s="172" t="str">
        <f t="shared" si="17"/>
        <v/>
      </c>
      <c r="AE36" s="7"/>
      <c r="AF36" s="15"/>
      <c r="AG36" s="1"/>
      <c r="AH36" s="1"/>
      <c r="AI36" s="1"/>
      <c r="AJ36" s="80" t="str">
        <f t="shared" si="9"/>
        <v/>
      </c>
      <c r="AK36" s="173" t="str">
        <f t="shared" si="18"/>
        <v/>
      </c>
      <c r="AL36" s="81"/>
      <c r="AM36" s="82"/>
      <c r="AN36" s="79"/>
      <c r="AO36" s="79"/>
      <c r="AP36" s="79"/>
      <c r="AQ36" s="83" t="str">
        <f t="shared" si="10"/>
        <v/>
      </c>
      <c r="AR36" s="172" t="str">
        <f t="shared" si="19"/>
        <v/>
      </c>
      <c r="AS36" s="7"/>
      <c r="AT36" s="15"/>
      <c r="AU36" s="1"/>
      <c r="AV36" s="1"/>
      <c r="AW36" s="1"/>
      <c r="AX36" s="80" t="str">
        <f t="shared" si="11"/>
        <v/>
      </c>
      <c r="AY36" s="173" t="str">
        <f t="shared" si="20"/>
        <v/>
      </c>
      <c r="AZ36" s="81"/>
      <c r="BA36" s="82"/>
      <c r="BB36" s="79"/>
      <c r="BC36" s="79"/>
      <c r="BD36" s="79"/>
      <c r="BE36" s="83" t="str">
        <f t="shared" si="25"/>
        <v/>
      </c>
      <c r="BF36" s="172" t="str">
        <f t="shared" si="21"/>
        <v/>
      </c>
      <c r="BG36" s="7"/>
      <c r="BH36" s="15"/>
      <c r="BI36" s="1"/>
      <c r="BJ36" s="1"/>
      <c r="BK36" s="1"/>
      <c r="BL36" s="80" t="str">
        <f t="shared" si="12"/>
        <v/>
      </c>
      <c r="BM36" s="173" t="str">
        <f t="shared" si="22"/>
        <v/>
      </c>
      <c r="BN36" s="81"/>
      <c r="BO36" s="82"/>
      <c r="BP36" s="79"/>
      <c r="BQ36" s="79"/>
      <c r="BR36" s="79"/>
      <c r="BS36" s="83" t="str">
        <f t="shared" si="26"/>
        <v/>
      </c>
      <c r="BT36" s="172" t="str">
        <f t="shared" si="23"/>
        <v/>
      </c>
      <c r="BU36" s="7"/>
      <c r="BV36" s="15"/>
      <c r="BW36" s="1"/>
      <c r="BX36" s="1"/>
      <c r="BY36" s="1"/>
      <c r="BZ36" s="80" t="str">
        <f t="shared" si="13"/>
        <v/>
      </c>
      <c r="CA36" s="173" t="str">
        <f t="shared" si="24"/>
        <v/>
      </c>
    </row>
    <row r="37" spans="1:79" customFormat="1" x14ac:dyDescent="0.3">
      <c r="A37" s="44">
        <v>45299</v>
      </c>
      <c r="B37" s="44" t="str">
        <f t="shared" si="31"/>
        <v>2024</v>
      </c>
      <c r="C37" s="44" t="str">
        <f t="shared" si="32"/>
        <v>janvier</v>
      </c>
      <c r="D37" s="46" t="str">
        <f t="shared" si="33"/>
        <v>lundi</v>
      </c>
      <c r="E37" s="87">
        <f t="shared" si="27"/>
        <v>92</v>
      </c>
      <c r="F37" s="89">
        <f t="shared" si="28"/>
        <v>327</v>
      </c>
      <c r="G37" s="111">
        <f t="shared" si="29"/>
        <v>0.12847222222222243</v>
      </c>
      <c r="H37" s="113">
        <f t="shared" si="30"/>
        <v>3.4</v>
      </c>
      <c r="I37" s="183">
        <f t="shared" si="14"/>
        <v>3.6400737062501935E-4</v>
      </c>
      <c r="J37" s="81">
        <v>50</v>
      </c>
      <c r="K37" s="82">
        <v>80</v>
      </c>
      <c r="L37" s="79">
        <v>3</v>
      </c>
      <c r="M37" s="83">
        <v>0.46319444444444446</v>
      </c>
      <c r="N37" s="83">
        <v>0.54166666666666663</v>
      </c>
      <c r="O37" s="83">
        <f t="shared" si="6"/>
        <v>7.8472222222222165E-2</v>
      </c>
      <c r="P37" s="172">
        <f t="shared" si="15"/>
        <v>5.231481481481478E-4</v>
      </c>
      <c r="Q37" s="7">
        <v>17</v>
      </c>
      <c r="R37" s="15">
        <v>93</v>
      </c>
      <c r="S37" s="1">
        <v>3</v>
      </c>
      <c r="T37" s="84">
        <v>0.5708333333333333</v>
      </c>
      <c r="U37" s="84">
        <v>0.59791666666666665</v>
      </c>
      <c r="V37" s="80">
        <f t="shared" si="7"/>
        <v>2.7083333333333348E-2</v>
      </c>
      <c r="W37" s="173">
        <f t="shared" si="16"/>
        <v>5.3104575163398721E-4</v>
      </c>
      <c r="X37" s="81">
        <v>11</v>
      </c>
      <c r="Y37" s="82">
        <v>26</v>
      </c>
      <c r="Z37" s="79">
        <v>3</v>
      </c>
      <c r="AA37" s="85">
        <v>0.62916666666666665</v>
      </c>
      <c r="AB37" s="85">
        <v>0.63888888888888895</v>
      </c>
      <c r="AC37" s="83">
        <f t="shared" si="8"/>
        <v>9.7222222222222987E-3</v>
      </c>
      <c r="AD37" s="172">
        <f t="shared" si="17"/>
        <v>2.9461279461279693E-4</v>
      </c>
      <c r="AE37" s="7">
        <v>7</v>
      </c>
      <c r="AF37" s="15">
        <v>39</v>
      </c>
      <c r="AG37" s="1">
        <v>4</v>
      </c>
      <c r="AH37" s="84">
        <v>0.66388888888888886</v>
      </c>
      <c r="AI37" s="84">
        <v>0.67083333333333339</v>
      </c>
      <c r="AJ37" s="80">
        <f t="shared" si="9"/>
        <v>6.9444444444445308E-3</v>
      </c>
      <c r="AK37" s="173">
        <f t="shared" si="18"/>
        <v>2.4801587301587609E-4</v>
      </c>
      <c r="AL37" s="81">
        <v>7</v>
      </c>
      <c r="AM37" s="82">
        <v>89</v>
      </c>
      <c r="AN37" s="79">
        <v>4</v>
      </c>
      <c r="AO37" s="85">
        <v>0.6777777777777777</v>
      </c>
      <c r="AP37" s="85">
        <v>0.68402777777777779</v>
      </c>
      <c r="AQ37" s="83">
        <f t="shared" si="10"/>
        <v>6.2500000000000888E-3</v>
      </c>
      <c r="AR37" s="172">
        <f t="shared" si="19"/>
        <v>2.2321428571428888E-4</v>
      </c>
      <c r="AS37" s="7"/>
      <c r="AT37" s="15"/>
      <c r="AU37" s="1"/>
      <c r="AV37" s="1"/>
      <c r="AW37" s="1"/>
      <c r="AX37" s="80" t="str">
        <f t="shared" si="11"/>
        <v/>
      </c>
      <c r="AY37" s="173" t="str">
        <f t="shared" si="20"/>
        <v/>
      </c>
      <c r="AZ37" s="81"/>
      <c r="BA37" s="82"/>
      <c r="BB37" s="79"/>
      <c r="BC37" s="79"/>
      <c r="BD37" s="79"/>
      <c r="BE37" s="83" t="str">
        <f t="shared" si="25"/>
        <v/>
      </c>
      <c r="BF37" s="172" t="str">
        <f t="shared" si="21"/>
        <v/>
      </c>
      <c r="BG37" s="7"/>
      <c r="BH37" s="15"/>
      <c r="BI37" s="1"/>
      <c r="BJ37" s="1"/>
      <c r="BK37" s="1"/>
      <c r="BL37" s="80" t="str">
        <f t="shared" si="12"/>
        <v/>
      </c>
      <c r="BM37" s="173" t="str">
        <f t="shared" si="22"/>
        <v/>
      </c>
      <c r="BN37" s="81"/>
      <c r="BO37" s="82"/>
      <c r="BP37" s="79"/>
      <c r="BQ37" s="79"/>
      <c r="BR37" s="79"/>
      <c r="BS37" s="83" t="str">
        <f t="shared" si="26"/>
        <v/>
      </c>
      <c r="BT37" s="172" t="str">
        <f t="shared" si="23"/>
        <v/>
      </c>
      <c r="BU37" s="7"/>
      <c r="BV37" s="15"/>
      <c r="BW37" s="1"/>
      <c r="BX37" s="1"/>
      <c r="BY37" s="1"/>
      <c r="BZ37" s="80" t="str">
        <f t="shared" si="13"/>
        <v/>
      </c>
      <c r="CA37" s="173" t="str">
        <f t="shared" si="24"/>
        <v/>
      </c>
    </row>
    <row r="38" spans="1:79" customFormat="1" x14ac:dyDescent="0.3">
      <c r="A38" s="44">
        <v>45300</v>
      </c>
      <c r="B38" s="44" t="str">
        <f t="shared" si="31"/>
        <v>2024</v>
      </c>
      <c r="C38" s="44" t="str">
        <f t="shared" si="32"/>
        <v>janvier</v>
      </c>
      <c r="D38" s="46" t="str">
        <f t="shared" si="33"/>
        <v>mardi</v>
      </c>
      <c r="E38" s="87">
        <f t="shared" si="27"/>
        <v>85</v>
      </c>
      <c r="F38" s="89">
        <f t="shared" si="28"/>
        <v>522</v>
      </c>
      <c r="G38" s="111">
        <f t="shared" si="29"/>
        <v>0.14722222222222203</v>
      </c>
      <c r="H38" s="113">
        <f t="shared" si="30"/>
        <v>3</v>
      </c>
      <c r="I38" s="183">
        <f t="shared" si="14"/>
        <v>7.7361049872623792E-4</v>
      </c>
      <c r="J38" s="81">
        <v>28</v>
      </c>
      <c r="K38" s="82">
        <v>180</v>
      </c>
      <c r="L38" s="79">
        <v>3</v>
      </c>
      <c r="M38" s="83">
        <v>0.38958333333333334</v>
      </c>
      <c r="N38" s="83">
        <v>0.42708333333333331</v>
      </c>
      <c r="O38" s="83">
        <f t="shared" si="6"/>
        <v>3.7499999999999978E-2</v>
      </c>
      <c r="P38" s="172">
        <f t="shared" si="15"/>
        <v>4.4642857142857114E-4</v>
      </c>
      <c r="Q38" s="7">
        <v>8</v>
      </c>
      <c r="R38" s="15">
        <v>18</v>
      </c>
      <c r="S38" s="1">
        <v>2</v>
      </c>
      <c r="T38" s="84">
        <v>0.47083333333333338</v>
      </c>
      <c r="U38" s="84">
        <v>0.48402777777777778</v>
      </c>
      <c r="V38" s="80">
        <f t="shared" si="7"/>
        <v>1.3194444444444398E-2</v>
      </c>
      <c r="W38" s="173">
        <f t="shared" si="16"/>
        <v>8.2465277777777485E-4</v>
      </c>
      <c r="X38" s="81">
        <v>15</v>
      </c>
      <c r="Y38" s="82">
        <v>217</v>
      </c>
      <c r="Z38" s="79">
        <v>3</v>
      </c>
      <c r="AA38" s="85">
        <v>0.57013888888888886</v>
      </c>
      <c r="AB38" s="85">
        <v>0.59305555555555556</v>
      </c>
      <c r="AC38" s="83">
        <f t="shared" si="8"/>
        <v>2.2916666666666696E-2</v>
      </c>
      <c r="AD38" s="172">
        <f t="shared" si="17"/>
        <v>5.0925925925925997E-4</v>
      </c>
      <c r="AE38" s="7">
        <v>6</v>
      </c>
      <c r="AF38" s="15">
        <v>19</v>
      </c>
      <c r="AG38" s="1">
        <v>4</v>
      </c>
      <c r="AH38" s="84">
        <v>0.59444444444444444</v>
      </c>
      <c r="AI38" s="84">
        <v>0.60277777777777775</v>
      </c>
      <c r="AJ38" s="80">
        <f t="shared" si="9"/>
        <v>8.3333333333333037E-3</v>
      </c>
      <c r="AK38" s="173">
        <f t="shared" si="18"/>
        <v>3.4722222222222099E-4</v>
      </c>
      <c r="AL38" s="81">
        <v>7</v>
      </c>
      <c r="AM38" s="82">
        <v>29</v>
      </c>
      <c r="AN38" s="79">
        <v>2</v>
      </c>
      <c r="AO38" s="85">
        <v>0.60277777777777775</v>
      </c>
      <c r="AP38" s="85">
        <v>0.61875000000000002</v>
      </c>
      <c r="AQ38" s="83">
        <f t="shared" si="10"/>
        <v>1.5972222222222276E-2</v>
      </c>
      <c r="AR38" s="172">
        <f t="shared" si="19"/>
        <v>1.1408730158730198E-3</v>
      </c>
      <c r="AS38" s="7">
        <v>7</v>
      </c>
      <c r="AT38" s="15">
        <v>25</v>
      </c>
      <c r="AU38" s="1">
        <v>3</v>
      </c>
      <c r="AV38" s="84">
        <v>0.63611111111111118</v>
      </c>
      <c r="AW38" s="84">
        <v>0.64583333333333337</v>
      </c>
      <c r="AX38" s="80">
        <f t="shared" si="11"/>
        <v>9.7222222222221877E-3</v>
      </c>
      <c r="AY38" s="173">
        <f t="shared" si="20"/>
        <v>4.629629629629613E-4</v>
      </c>
      <c r="AZ38" s="81">
        <v>8</v>
      </c>
      <c r="BA38" s="82">
        <v>34</v>
      </c>
      <c r="BB38" s="79">
        <v>3</v>
      </c>
      <c r="BC38" s="85">
        <v>0.65625</v>
      </c>
      <c r="BD38" s="85">
        <v>0.66666666666666663</v>
      </c>
      <c r="BE38" s="83">
        <f t="shared" si="25"/>
        <v>1.041666666666663E-2</v>
      </c>
      <c r="BF38" s="172">
        <f t="shared" si="21"/>
        <v>4.3402777777777624E-4</v>
      </c>
      <c r="BG38" s="7">
        <v>3</v>
      </c>
      <c r="BH38" s="15">
        <v>185</v>
      </c>
      <c r="BI38" s="84">
        <v>3</v>
      </c>
      <c r="BJ38" s="84">
        <v>0.66736111111111107</v>
      </c>
      <c r="BK38" s="84">
        <v>0.68055555555555547</v>
      </c>
      <c r="BL38" s="80">
        <f t="shared" si="12"/>
        <v>1.3194444444444398E-2</v>
      </c>
      <c r="BM38" s="173">
        <f t="shared" si="22"/>
        <v>1.4660493827160443E-3</v>
      </c>
      <c r="BN38" s="81">
        <v>3</v>
      </c>
      <c r="BO38" s="82">
        <v>39</v>
      </c>
      <c r="BP38" s="79">
        <v>4</v>
      </c>
      <c r="BQ38" s="85">
        <v>0.68194444444444446</v>
      </c>
      <c r="BR38" s="85">
        <v>0.69791666666666663</v>
      </c>
      <c r="BS38" s="83">
        <f t="shared" si="26"/>
        <v>1.5972222222222165E-2</v>
      </c>
      <c r="BT38" s="172">
        <f t="shared" si="23"/>
        <v>1.3310185185185137E-3</v>
      </c>
      <c r="BU38" s="7"/>
      <c r="BV38" s="15"/>
      <c r="BW38" s="1"/>
      <c r="BX38" s="1"/>
      <c r="BY38" s="1"/>
      <c r="BZ38" s="80" t="str">
        <f t="shared" si="13"/>
        <v/>
      </c>
      <c r="CA38" s="173" t="str">
        <f t="shared" si="24"/>
        <v/>
      </c>
    </row>
    <row r="39" spans="1:79" customFormat="1" x14ac:dyDescent="0.3">
      <c r="A39" s="44">
        <v>45301</v>
      </c>
      <c r="B39" s="44" t="str">
        <f t="shared" si="31"/>
        <v>2024</v>
      </c>
      <c r="C39" s="44" t="str">
        <f t="shared" si="32"/>
        <v>janvier</v>
      </c>
      <c r="D39" s="46" t="str">
        <f t="shared" si="33"/>
        <v>mercredi</v>
      </c>
      <c r="E39" s="87">
        <f t="shared" si="27"/>
        <v>72</v>
      </c>
      <c r="F39" s="89">
        <f t="shared" si="28"/>
        <v>255</v>
      </c>
      <c r="G39" s="111">
        <f t="shared" si="29"/>
        <v>9.7222222222222321E-2</v>
      </c>
      <c r="H39" s="113">
        <f t="shared" si="30"/>
        <v>3.75</v>
      </c>
      <c r="I39" s="183">
        <f t="shared" si="14"/>
        <v>3.4034847913524404E-4</v>
      </c>
      <c r="J39" s="81">
        <v>12</v>
      </c>
      <c r="K39" s="82">
        <v>69</v>
      </c>
      <c r="L39" s="79">
        <v>4</v>
      </c>
      <c r="M39" s="83">
        <v>0.38055555555555554</v>
      </c>
      <c r="N39" s="83">
        <v>0.40972222222222227</v>
      </c>
      <c r="O39" s="83">
        <f t="shared" si="6"/>
        <v>2.916666666666673E-2</v>
      </c>
      <c r="P39" s="172">
        <f t="shared" si="15"/>
        <v>6.076388888888902E-4</v>
      </c>
      <c r="Q39" s="7">
        <v>6</v>
      </c>
      <c r="R39" s="15">
        <v>12</v>
      </c>
      <c r="S39" s="1">
        <v>3</v>
      </c>
      <c r="T39" s="84">
        <v>0.44027777777777777</v>
      </c>
      <c r="U39" s="84">
        <v>0.4513888888888889</v>
      </c>
      <c r="V39" s="80">
        <f t="shared" si="7"/>
        <v>1.1111111111111127E-2</v>
      </c>
      <c r="W39" s="173">
        <f t="shared" si="16"/>
        <v>6.1728395061728481E-4</v>
      </c>
      <c r="X39" s="81">
        <v>13</v>
      </c>
      <c r="Y39" s="82">
        <v>38</v>
      </c>
      <c r="Z39" s="79">
        <v>4</v>
      </c>
      <c r="AA39" s="85">
        <v>0.4861111111111111</v>
      </c>
      <c r="AB39" s="85">
        <v>0.49652777777777773</v>
      </c>
      <c r="AC39" s="83">
        <f t="shared" si="8"/>
        <v>1.041666666666663E-2</v>
      </c>
      <c r="AD39" s="172">
        <f t="shared" si="17"/>
        <v>2.0032051282051211E-4</v>
      </c>
      <c r="AE39" s="7">
        <v>4</v>
      </c>
      <c r="AF39" s="15">
        <v>10</v>
      </c>
      <c r="AG39" s="1">
        <v>4</v>
      </c>
      <c r="AH39" s="84">
        <v>0.50416666666666665</v>
      </c>
      <c r="AI39" s="84">
        <v>0.50694444444444442</v>
      </c>
      <c r="AJ39" s="80">
        <f t="shared" si="9"/>
        <v>2.7777777777777679E-3</v>
      </c>
      <c r="AK39" s="173">
        <f t="shared" si="18"/>
        <v>1.7361111111111049E-4</v>
      </c>
      <c r="AL39" s="81">
        <v>9</v>
      </c>
      <c r="AM39" s="82">
        <v>50</v>
      </c>
      <c r="AN39" s="79">
        <v>4</v>
      </c>
      <c r="AO39" s="85">
        <v>0.56736111111111109</v>
      </c>
      <c r="AP39" s="85">
        <v>0.58333333333333337</v>
      </c>
      <c r="AQ39" s="83">
        <f t="shared" si="10"/>
        <v>1.5972222222222276E-2</v>
      </c>
      <c r="AR39" s="172">
        <f t="shared" si="19"/>
        <v>4.4367283950617437E-4</v>
      </c>
      <c r="AS39" s="7">
        <v>8</v>
      </c>
      <c r="AT39" s="15">
        <v>27</v>
      </c>
      <c r="AU39" s="1">
        <v>4</v>
      </c>
      <c r="AV39" s="84">
        <v>0.58958333333333335</v>
      </c>
      <c r="AW39" s="84">
        <v>0.59791666666666665</v>
      </c>
      <c r="AX39" s="80">
        <f t="shared" si="11"/>
        <v>8.3333333333333037E-3</v>
      </c>
      <c r="AY39" s="173">
        <f t="shared" si="20"/>
        <v>2.6041666666666574E-4</v>
      </c>
      <c r="AZ39" s="81">
        <v>17</v>
      </c>
      <c r="BA39" s="82">
        <v>49</v>
      </c>
      <c r="BB39" s="79">
        <v>4</v>
      </c>
      <c r="BC39" s="85">
        <v>0.66111111111111109</v>
      </c>
      <c r="BD39" s="85">
        <v>0.6791666666666667</v>
      </c>
      <c r="BE39" s="83">
        <f t="shared" si="25"/>
        <v>1.8055555555555602E-2</v>
      </c>
      <c r="BF39" s="172">
        <f t="shared" si="21"/>
        <v>2.6552287581699415E-4</v>
      </c>
      <c r="BG39" s="7">
        <v>3</v>
      </c>
      <c r="BH39" s="15">
        <v>37</v>
      </c>
      <c r="BI39" s="1">
        <v>3</v>
      </c>
      <c r="BJ39" s="84">
        <v>0.68263888888888891</v>
      </c>
      <c r="BK39" s="84">
        <v>0.68402777777777779</v>
      </c>
      <c r="BL39" s="80">
        <f t="shared" si="12"/>
        <v>1.388888888888884E-3</v>
      </c>
      <c r="BM39" s="173">
        <f t="shared" si="22"/>
        <v>1.5432098765432044E-4</v>
      </c>
      <c r="BN39" s="81"/>
      <c r="BO39" s="82"/>
      <c r="BP39" s="79"/>
      <c r="BQ39" s="79"/>
      <c r="BR39" s="79"/>
      <c r="BS39" s="83" t="str">
        <f t="shared" si="26"/>
        <v/>
      </c>
      <c r="BT39" s="172" t="str">
        <f t="shared" si="23"/>
        <v/>
      </c>
      <c r="BU39" s="7"/>
      <c r="BV39" s="15"/>
      <c r="BW39" s="1"/>
      <c r="BX39" s="1"/>
      <c r="BY39" s="1"/>
      <c r="BZ39" s="80" t="str">
        <f t="shared" si="13"/>
        <v/>
      </c>
      <c r="CA39" s="173" t="str">
        <f t="shared" si="24"/>
        <v/>
      </c>
    </row>
    <row r="40" spans="1:79" customFormat="1" x14ac:dyDescent="0.3">
      <c r="A40" s="44">
        <v>45302</v>
      </c>
      <c r="B40" s="44" t="str">
        <f t="shared" si="31"/>
        <v>2024</v>
      </c>
      <c r="C40" s="44" t="str">
        <f t="shared" si="32"/>
        <v>janvier</v>
      </c>
      <c r="D40" s="46" t="str">
        <f t="shared" si="33"/>
        <v>jeudi</v>
      </c>
      <c r="E40" s="87" t="str">
        <f t="shared" si="27"/>
        <v/>
      </c>
      <c r="F40" s="89" t="str">
        <f t="shared" si="28"/>
        <v/>
      </c>
      <c r="G40" s="111" t="str">
        <f t="shared" si="29"/>
        <v/>
      </c>
      <c r="H40" s="113" t="str">
        <f t="shared" si="30"/>
        <v/>
      </c>
      <c r="I40" s="183" t="str">
        <f t="shared" si="14"/>
        <v/>
      </c>
      <c r="J40" s="81"/>
      <c r="K40" s="82"/>
      <c r="L40" s="79"/>
      <c r="M40" s="83"/>
      <c r="N40" s="83"/>
      <c r="O40" s="83" t="str">
        <f t="shared" si="6"/>
        <v/>
      </c>
      <c r="P40" s="172" t="str">
        <f t="shared" si="15"/>
        <v/>
      </c>
      <c r="Q40" s="7"/>
      <c r="R40" s="15"/>
      <c r="S40" s="1"/>
      <c r="T40" s="1"/>
      <c r="U40" s="1"/>
      <c r="V40" s="80" t="str">
        <f t="shared" si="7"/>
        <v/>
      </c>
      <c r="W40" s="173" t="str">
        <f t="shared" si="16"/>
        <v/>
      </c>
      <c r="X40" s="81"/>
      <c r="Y40" s="82"/>
      <c r="Z40" s="79"/>
      <c r="AA40" s="79"/>
      <c r="AB40" s="79"/>
      <c r="AC40" s="83" t="str">
        <f t="shared" si="8"/>
        <v/>
      </c>
      <c r="AD40" s="172" t="str">
        <f t="shared" si="17"/>
        <v/>
      </c>
      <c r="AE40" s="7"/>
      <c r="AF40" s="15"/>
      <c r="AG40" s="1"/>
      <c r="AH40" s="1"/>
      <c r="AI40" s="1"/>
      <c r="AJ40" s="80" t="str">
        <f t="shared" si="9"/>
        <v/>
      </c>
      <c r="AK40" s="173" t="str">
        <f t="shared" si="18"/>
        <v/>
      </c>
      <c r="AL40" s="81"/>
      <c r="AM40" s="82"/>
      <c r="AN40" s="79"/>
      <c r="AO40" s="79"/>
      <c r="AP40" s="79"/>
      <c r="AQ40" s="83" t="str">
        <f t="shared" si="10"/>
        <v/>
      </c>
      <c r="AR40" s="172" t="str">
        <f t="shared" si="19"/>
        <v/>
      </c>
      <c r="AS40" s="7"/>
      <c r="AT40" s="15"/>
      <c r="AU40" s="1"/>
      <c r="AV40" s="1"/>
      <c r="AW40" s="1"/>
      <c r="AX40" s="80" t="str">
        <f t="shared" si="11"/>
        <v/>
      </c>
      <c r="AY40" s="173" t="str">
        <f t="shared" si="20"/>
        <v/>
      </c>
      <c r="AZ40" s="81"/>
      <c r="BA40" s="82"/>
      <c r="BB40" s="79"/>
      <c r="BC40" s="79"/>
      <c r="BD40" s="79"/>
      <c r="BE40" s="83" t="str">
        <f t="shared" si="25"/>
        <v/>
      </c>
      <c r="BF40" s="172" t="str">
        <f t="shared" si="21"/>
        <v/>
      </c>
      <c r="BG40" s="7"/>
      <c r="BH40" s="15"/>
      <c r="BI40" s="1"/>
      <c r="BJ40" s="1"/>
      <c r="BK40" s="1"/>
      <c r="BL40" s="80" t="str">
        <f t="shared" si="12"/>
        <v/>
      </c>
      <c r="BM40" s="173" t="str">
        <f t="shared" si="22"/>
        <v/>
      </c>
      <c r="BN40" s="81"/>
      <c r="BO40" s="82"/>
      <c r="BP40" s="79"/>
      <c r="BQ40" s="79"/>
      <c r="BR40" s="79"/>
      <c r="BS40" s="83" t="str">
        <f t="shared" si="26"/>
        <v/>
      </c>
      <c r="BT40" s="172" t="str">
        <f t="shared" si="23"/>
        <v/>
      </c>
      <c r="BU40" s="7"/>
      <c r="BV40" s="15"/>
      <c r="BW40" s="1"/>
      <c r="BX40" s="1"/>
      <c r="BY40" s="1"/>
      <c r="BZ40" s="80" t="str">
        <f t="shared" si="13"/>
        <v/>
      </c>
      <c r="CA40" s="173" t="str">
        <f t="shared" si="24"/>
        <v/>
      </c>
    </row>
    <row r="41" spans="1:79" customFormat="1" x14ac:dyDescent="0.3">
      <c r="A41" s="44">
        <v>45303</v>
      </c>
      <c r="B41" s="44" t="str">
        <f t="shared" si="31"/>
        <v>2024</v>
      </c>
      <c r="C41" s="44" t="str">
        <f t="shared" si="32"/>
        <v>janvier</v>
      </c>
      <c r="D41" s="46" t="str">
        <f t="shared" si="33"/>
        <v>vendredi</v>
      </c>
      <c r="E41" s="87" t="str">
        <f t="shared" si="27"/>
        <v/>
      </c>
      <c r="F41" s="89" t="str">
        <f t="shared" si="28"/>
        <v/>
      </c>
      <c r="G41" s="111" t="str">
        <f t="shared" si="29"/>
        <v/>
      </c>
      <c r="H41" s="113" t="str">
        <f t="shared" si="30"/>
        <v/>
      </c>
      <c r="I41" s="183" t="str">
        <f t="shared" si="14"/>
        <v/>
      </c>
      <c r="J41" s="81"/>
      <c r="K41" s="82"/>
      <c r="L41" s="79"/>
      <c r="M41" s="83"/>
      <c r="N41" s="83"/>
      <c r="O41" s="83" t="str">
        <f t="shared" si="6"/>
        <v/>
      </c>
      <c r="P41" s="172" t="str">
        <f t="shared" si="15"/>
        <v/>
      </c>
      <c r="Q41" s="7"/>
      <c r="R41" s="15"/>
      <c r="S41" s="1"/>
      <c r="T41" s="1"/>
      <c r="U41" s="1"/>
      <c r="V41" s="80" t="str">
        <f t="shared" si="7"/>
        <v/>
      </c>
      <c r="W41" s="173" t="str">
        <f t="shared" si="16"/>
        <v/>
      </c>
      <c r="X41" s="81"/>
      <c r="Y41" s="82"/>
      <c r="Z41" s="79"/>
      <c r="AA41" s="79"/>
      <c r="AB41" s="79"/>
      <c r="AC41" s="83" t="str">
        <f t="shared" si="8"/>
        <v/>
      </c>
      <c r="AD41" s="172" t="str">
        <f t="shared" si="17"/>
        <v/>
      </c>
      <c r="AE41" s="7"/>
      <c r="AF41" s="15"/>
      <c r="AG41" s="1"/>
      <c r="AH41" s="1"/>
      <c r="AI41" s="1"/>
      <c r="AJ41" s="80" t="str">
        <f t="shared" si="9"/>
        <v/>
      </c>
      <c r="AK41" s="173" t="str">
        <f t="shared" si="18"/>
        <v/>
      </c>
      <c r="AL41" s="81"/>
      <c r="AM41" s="82"/>
      <c r="AN41" s="79"/>
      <c r="AO41" s="79"/>
      <c r="AP41" s="79"/>
      <c r="AQ41" s="83" t="str">
        <f t="shared" si="10"/>
        <v/>
      </c>
      <c r="AR41" s="172" t="str">
        <f t="shared" si="19"/>
        <v/>
      </c>
      <c r="AS41" s="7"/>
      <c r="AT41" s="15"/>
      <c r="AU41" s="1"/>
      <c r="AV41" s="1"/>
      <c r="AW41" s="1"/>
      <c r="AX41" s="80" t="str">
        <f t="shared" si="11"/>
        <v/>
      </c>
      <c r="AY41" s="173" t="str">
        <f t="shared" si="20"/>
        <v/>
      </c>
      <c r="AZ41" s="81"/>
      <c r="BA41" s="82"/>
      <c r="BB41" s="79"/>
      <c r="BC41" s="79"/>
      <c r="BD41" s="79"/>
      <c r="BE41" s="83" t="str">
        <f t="shared" si="25"/>
        <v/>
      </c>
      <c r="BF41" s="172" t="str">
        <f t="shared" si="21"/>
        <v/>
      </c>
      <c r="BG41" s="7"/>
      <c r="BH41" s="15"/>
      <c r="BI41" s="1"/>
      <c r="BJ41" s="1"/>
      <c r="BK41" s="1"/>
      <c r="BL41" s="80" t="str">
        <f t="shared" si="12"/>
        <v/>
      </c>
      <c r="BM41" s="173" t="str">
        <f t="shared" si="22"/>
        <v/>
      </c>
      <c r="BN41" s="81"/>
      <c r="BO41" s="82"/>
      <c r="BP41" s="79"/>
      <c r="BQ41" s="79"/>
      <c r="BR41" s="79"/>
      <c r="BS41" s="83" t="str">
        <f t="shared" si="26"/>
        <v/>
      </c>
      <c r="BT41" s="172" t="str">
        <f t="shared" si="23"/>
        <v/>
      </c>
      <c r="BU41" s="7"/>
      <c r="BV41" s="15"/>
      <c r="BW41" s="1"/>
      <c r="BX41" s="1"/>
      <c r="BY41" s="1"/>
      <c r="BZ41" s="80" t="str">
        <f t="shared" si="13"/>
        <v/>
      </c>
      <c r="CA41" s="173" t="str">
        <f t="shared" si="24"/>
        <v/>
      </c>
    </row>
    <row r="42" spans="1:79" customFormat="1" x14ac:dyDescent="0.3">
      <c r="A42" s="44">
        <v>45304</v>
      </c>
      <c r="B42" s="44" t="str">
        <f t="shared" si="31"/>
        <v>2024</v>
      </c>
      <c r="C42" s="44" t="str">
        <f t="shared" si="32"/>
        <v>janvier</v>
      </c>
      <c r="D42" s="46" t="str">
        <f t="shared" si="33"/>
        <v>samedi</v>
      </c>
      <c r="E42" s="87" t="str">
        <f t="shared" si="27"/>
        <v/>
      </c>
      <c r="F42" s="89" t="str">
        <f t="shared" ref="F42:F66" si="34">IF(K42="","",SUM(K42,R42,Y42,AF42,AM42,AT42,BA42))</f>
        <v/>
      </c>
      <c r="G42" s="111" t="str">
        <f t="shared" si="29"/>
        <v/>
      </c>
      <c r="H42" s="113" t="str">
        <f t="shared" si="30"/>
        <v/>
      </c>
      <c r="I42" s="183" t="str">
        <f t="shared" si="14"/>
        <v/>
      </c>
      <c r="J42" s="81"/>
      <c r="K42" s="82"/>
      <c r="L42" s="79"/>
      <c r="M42" s="83"/>
      <c r="N42" s="83"/>
      <c r="O42" s="83" t="str">
        <f t="shared" si="6"/>
        <v/>
      </c>
      <c r="P42" s="172" t="str">
        <f t="shared" si="15"/>
        <v/>
      </c>
      <c r="Q42" s="7"/>
      <c r="R42" s="15"/>
      <c r="S42" s="1"/>
      <c r="T42" s="1"/>
      <c r="U42" s="1"/>
      <c r="V42" s="80" t="str">
        <f t="shared" si="7"/>
        <v/>
      </c>
      <c r="W42" s="173" t="str">
        <f t="shared" si="16"/>
        <v/>
      </c>
      <c r="X42" s="81"/>
      <c r="Y42" s="82"/>
      <c r="Z42" s="79"/>
      <c r="AA42" s="79"/>
      <c r="AB42" s="79"/>
      <c r="AC42" s="83" t="str">
        <f t="shared" si="8"/>
        <v/>
      </c>
      <c r="AD42" s="172" t="str">
        <f t="shared" si="17"/>
        <v/>
      </c>
      <c r="AE42" s="7"/>
      <c r="AF42" s="15"/>
      <c r="AG42" s="1"/>
      <c r="AH42" s="1"/>
      <c r="AI42" s="1"/>
      <c r="AJ42" s="80" t="str">
        <f t="shared" si="9"/>
        <v/>
      </c>
      <c r="AK42" s="173" t="str">
        <f t="shared" si="18"/>
        <v/>
      </c>
      <c r="AL42" s="81"/>
      <c r="AM42" s="82"/>
      <c r="AN42" s="79"/>
      <c r="AO42" s="79"/>
      <c r="AP42" s="79"/>
      <c r="AQ42" s="83" t="str">
        <f t="shared" si="10"/>
        <v/>
      </c>
      <c r="AR42" s="172" t="str">
        <f t="shared" si="19"/>
        <v/>
      </c>
      <c r="AS42" s="7"/>
      <c r="AT42" s="15"/>
      <c r="AU42" s="1"/>
      <c r="AV42" s="1"/>
      <c r="AW42" s="1"/>
      <c r="AX42" s="80" t="str">
        <f t="shared" si="11"/>
        <v/>
      </c>
      <c r="AY42" s="173" t="str">
        <f t="shared" si="20"/>
        <v/>
      </c>
      <c r="AZ42" s="81"/>
      <c r="BA42" s="82"/>
      <c r="BB42" s="79"/>
      <c r="BC42" s="79"/>
      <c r="BD42" s="79"/>
      <c r="BE42" s="83" t="str">
        <f t="shared" si="25"/>
        <v/>
      </c>
      <c r="BF42" s="172" t="str">
        <f t="shared" si="21"/>
        <v/>
      </c>
      <c r="BG42" s="7"/>
      <c r="BH42" s="15"/>
      <c r="BI42" s="1"/>
      <c r="BJ42" s="1"/>
      <c r="BK42" s="1"/>
      <c r="BL42" s="80" t="str">
        <f t="shared" si="12"/>
        <v/>
      </c>
      <c r="BM42" s="173" t="str">
        <f t="shared" si="22"/>
        <v/>
      </c>
      <c r="BN42" s="81"/>
      <c r="BO42" s="82"/>
      <c r="BP42" s="79"/>
      <c r="BQ42" s="79"/>
      <c r="BR42" s="79"/>
      <c r="BS42" s="83" t="str">
        <f t="shared" si="26"/>
        <v/>
      </c>
      <c r="BT42" s="172" t="str">
        <f t="shared" si="23"/>
        <v/>
      </c>
      <c r="BU42" s="7"/>
      <c r="BV42" s="15"/>
      <c r="BW42" s="1"/>
      <c r="BX42" s="1"/>
      <c r="BY42" s="1"/>
      <c r="BZ42" s="80" t="str">
        <f t="shared" si="13"/>
        <v/>
      </c>
      <c r="CA42" s="173" t="str">
        <f t="shared" si="24"/>
        <v/>
      </c>
    </row>
    <row r="43" spans="1:79" customFormat="1" x14ac:dyDescent="0.3">
      <c r="A43" s="44">
        <v>45305</v>
      </c>
      <c r="B43" s="44" t="str">
        <f t="shared" si="31"/>
        <v>2024</v>
      </c>
      <c r="C43" s="44" t="str">
        <f t="shared" si="32"/>
        <v>janvier</v>
      </c>
      <c r="D43" s="46" t="str">
        <f t="shared" si="33"/>
        <v>dimanche</v>
      </c>
      <c r="E43" s="87" t="str">
        <f t="shared" si="27"/>
        <v/>
      </c>
      <c r="F43" s="89" t="str">
        <f t="shared" si="34"/>
        <v/>
      </c>
      <c r="G43" s="111" t="str">
        <f t="shared" si="29"/>
        <v/>
      </c>
      <c r="H43" s="113" t="str">
        <f t="shared" si="30"/>
        <v/>
      </c>
      <c r="I43" s="183" t="str">
        <f t="shared" si="14"/>
        <v/>
      </c>
      <c r="J43" s="81"/>
      <c r="K43" s="82"/>
      <c r="L43" s="79"/>
      <c r="M43" s="83"/>
      <c r="N43" s="83"/>
      <c r="O43" s="83" t="str">
        <f t="shared" si="6"/>
        <v/>
      </c>
      <c r="P43" s="172" t="str">
        <f t="shared" si="15"/>
        <v/>
      </c>
      <c r="Q43" s="7"/>
      <c r="R43" s="15"/>
      <c r="S43" s="1"/>
      <c r="T43" s="1"/>
      <c r="U43" s="1"/>
      <c r="V43" s="80" t="str">
        <f t="shared" si="7"/>
        <v/>
      </c>
      <c r="W43" s="173" t="str">
        <f t="shared" si="16"/>
        <v/>
      </c>
      <c r="X43" s="81"/>
      <c r="Y43" s="82"/>
      <c r="Z43" s="79"/>
      <c r="AA43" s="79"/>
      <c r="AB43" s="79"/>
      <c r="AC43" s="83" t="str">
        <f t="shared" si="8"/>
        <v/>
      </c>
      <c r="AD43" s="172" t="str">
        <f t="shared" si="17"/>
        <v/>
      </c>
      <c r="AE43" s="7"/>
      <c r="AF43" s="15"/>
      <c r="AG43" s="1"/>
      <c r="AH43" s="1"/>
      <c r="AI43" s="1"/>
      <c r="AJ43" s="80" t="str">
        <f t="shared" si="9"/>
        <v/>
      </c>
      <c r="AK43" s="173" t="str">
        <f t="shared" si="18"/>
        <v/>
      </c>
      <c r="AL43" s="81"/>
      <c r="AM43" s="82"/>
      <c r="AN43" s="79"/>
      <c r="AO43" s="79"/>
      <c r="AP43" s="79"/>
      <c r="AQ43" s="83" t="str">
        <f t="shared" si="10"/>
        <v/>
      </c>
      <c r="AR43" s="172" t="str">
        <f t="shared" si="19"/>
        <v/>
      </c>
      <c r="AS43" s="7"/>
      <c r="AT43" s="15"/>
      <c r="AU43" s="1"/>
      <c r="AV43" s="1"/>
      <c r="AW43" s="1"/>
      <c r="AX43" s="80" t="str">
        <f t="shared" si="11"/>
        <v/>
      </c>
      <c r="AY43" s="173" t="str">
        <f t="shared" si="20"/>
        <v/>
      </c>
      <c r="AZ43" s="81"/>
      <c r="BA43" s="82"/>
      <c r="BB43" s="79"/>
      <c r="BC43" s="79"/>
      <c r="BD43" s="79"/>
      <c r="BE43" s="83" t="str">
        <f t="shared" si="25"/>
        <v/>
      </c>
      <c r="BF43" s="172" t="str">
        <f t="shared" si="21"/>
        <v/>
      </c>
      <c r="BG43" s="7"/>
      <c r="BH43" s="15"/>
      <c r="BI43" s="1"/>
      <c r="BJ43" s="1"/>
      <c r="BK43" s="1"/>
      <c r="BL43" s="80" t="str">
        <f t="shared" si="12"/>
        <v/>
      </c>
      <c r="BM43" s="173" t="str">
        <f t="shared" si="22"/>
        <v/>
      </c>
      <c r="BN43" s="81"/>
      <c r="BO43" s="82"/>
      <c r="BP43" s="79"/>
      <c r="BQ43" s="79"/>
      <c r="BR43" s="79"/>
      <c r="BS43" s="83" t="str">
        <f t="shared" si="26"/>
        <v/>
      </c>
      <c r="BT43" s="172" t="str">
        <f t="shared" si="23"/>
        <v/>
      </c>
      <c r="BU43" s="7"/>
      <c r="BV43" s="15"/>
      <c r="BW43" s="1"/>
      <c r="BX43" s="1"/>
      <c r="BY43" s="1"/>
      <c r="BZ43" s="80" t="str">
        <f t="shared" si="13"/>
        <v/>
      </c>
      <c r="CA43" s="173" t="str">
        <f t="shared" si="24"/>
        <v/>
      </c>
    </row>
    <row r="44" spans="1:79" customFormat="1" x14ac:dyDescent="0.3">
      <c r="A44" s="44">
        <v>45306</v>
      </c>
      <c r="B44" s="44" t="str">
        <f t="shared" si="31"/>
        <v>2024</v>
      </c>
      <c r="C44" s="44" t="str">
        <f t="shared" si="32"/>
        <v>janvier</v>
      </c>
      <c r="D44" s="46" t="str">
        <f t="shared" si="33"/>
        <v>lundi</v>
      </c>
      <c r="E44" s="87" t="str">
        <f t="shared" si="27"/>
        <v/>
      </c>
      <c r="F44" s="89" t="str">
        <f t="shared" si="34"/>
        <v/>
      </c>
      <c r="G44" s="111" t="str">
        <f t="shared" si="29"/>
        <v/>
      </c>
      <c r="H44" s="113" t="str">
        <f t="shared" si="30"/>
        <v/>
      </c>
      <c r="I44" s="183" t="str">
        <f t="shared" si="14"/>
        <v/>
      </c>
      <c r="J44" s="81"/>
      <c r="K44" s="82"/>
      <c r="L44" s="79"/>
      <c r="M44" s="83"/>
      <c r="N44" s="83"/>
      <c r="O44" s="83" t="str">
        <f t="shared" si="6"/>
        <v/>
      </c>
      <c r="P44" s="172" t="str">
        <f t="shared" si="15"/>
        <v/>
      </c>
      <c r="Q44" s="7"/>
      <c r="R44" s="15"/>
      <c r="S44" s="1"/>
      <c r="T44" s="1"/>
      <c r="U44" s="1"/>
      <c r="V44" s="80" t="str">
        <f t="shared" si="7"/>
        <v/>
      </c>
      <c r="W44" s="173" t="str">
        <f t="shared" si="16"/>
        <v/>
      </c>
      <c r="X44" s="81"/>
      <c r="Y44" s="82"/>
      <c r="Z44" s="79"/>
      <c r="AA44" s="79"/>
      <c r="AB44" s="79"/>
      <c r="AC44" s="83" t="str">
        <f t="shared" si="8"/>
        <v/>
      </c>
      <c r="AD44" s="172" t="str">
        <f t="shared" si="17"/>
        <v/>
      </c>
      <c r="AE44" s="7"/>
      <c r="AF44" s="15"/>
      <c r="AG44" s="1"/>
      <c r="AH44" s="1"/>
      <c r="AI44" s="1"/>
      <c r="AJ44" s="80" t="str">
        <f t="shared" si="9"/>
        <v/>
      </c>
      <c r="AK44" s="173" t="str">
        <f t="shared" si="18"/>
        <v/>
      </c>
      <c r="AL44" s="81"/>
      <c r="AM44" s="82"/>
      <c r="AN44" s="79"/>
      <c r="AO44" s="79"/>
      <c r="AP44" s="79"/>
      <c r="AQ44" s="83" t="str">
        <f t="shared" si="10"/>
        <v/>
      </c>
      <c r="AR44" s="172" t="str">
        <f t="shared" si="19"/>
        <v/>
      </c>
      <c r="AS44" s="7"/>
      <c r="AT44" s="15"/>
      <c r="AU44" s="1"/>
      <c r="AV44" s="1"/>
      <c r="AW44" s="1"/>
      <c r="AX44" s="80" t="str">
        <f t="shared" si="11"/>
        <v/>
      </c>
      <c r="AY44" s="173" t="str">
        <f t="shared" si="20"/>
        <v/>
      </c>
      <c r="AZ44" s="81"/>
      <c r="BA44" s="82"/>
      <c r="BB44" s="79"/>
      <c r="BC44" s="79"/>
      <c r="BD44" s="79"/>
      <c r="BE44" s="83" t="str">
        <f t="shared" si="25"/>
        <v/>
      </c>
      <c r="BF44" s="172" t="str">
        <f t="shared" si="21"/>
        <v/>
      </c>
      <c r="BG44" s="7"/>
      <c r="BH44" s="15"/>
      <c r="BI44" s="1"/>
      <c r="BJ44" s="1"/>
      <c r="BK44" s="1"/>
      <c r="BL44" s="80" t="str">
        <f t="shared" si="12"/>
        <v/>
      </c>
      <c r="BM44" s="173" t="str">
        <f t="shared" si="22"/>
        <v/>
      </c>
      <c r="BN44" s="81"/>
      <c r="BO44" s="82"/>
      <c r="BP44" s="79"/>
      <c r="BQ44" s="79"/>
      <c r="BR44" s="79"/>
      <c r="BS44" s="83" t="str">
        <f t="shared" si="26"/>
        <v/>
      </c>
      <c r="BT44" s="172" t="str">
        <f t="shared" si="23"/>
        <v/>
      </c>
      <c r="BU44" s="7"/>
      <c r="BV44" s="15"/>
      <c r="BW44" s="1"/>
      <c r="BX44" s="1"/>
      <c r="BY44" s="1"/>
      <c r="BZ44" s="80" t="str">
        <f t="shared" si="13"/>
        <v/>
      </c>
      <c r="CA44" s="173" t="str">
        <f t="shared" si="24"/>
        <v/>
      </c>
    </row>
    <row r="45" spans="1:79" customFormat="1" x14ac:dyDescent="0.3">
      <c r="A45" s="44">
        <v>45307</v>
      </c>
      <c r="B45" s="44" t="str">
        <f t="shared" si="31"/>
        <v>2024</v>
      </c>
      <c r="C45" s="44" t="str">
        <f t="shared" si="32"/>
        <v>janvier</v>
      </c>
      <c r="D45" s="46" t="str">
        <f t="shared" si="33"/>
        <v>mardi</v>
      </c>
      <c r="E45" s="87" t="str">
        <f t="shared" si="27"/>
        <v/>
      </c>
      <c r="F45" s="89" t="str">
        <f t="shared" si="34"/>
        <v/>
      </c>
      <c r="G45" s="111" t="str">
        <f t="shared" si="29"/>
        <v/>
      </c>
      <c r="H45" s="113" t="str">
        <f t="shared" si="30"/>
        <v/>
      </c>
      <c r="I45" s="183" t="str">
        <f t="shared" si="14"/>
        <v/>
      </c>
      <c r="J45" s="81"/>
      <c r="K45" s="82"/>
      <c r="L45" s="79"/>
      <c r="M45" s="83"/>
      <c r="N45" s="83"/>
      <c r="O45" s="83" t="str">
        <f t="shared" si="6"/>
        <v/>
      </c>
      <c r="P45" s="172" t="str">
        <f t="shared" si="15"/>
        <v/>
      </c>
      <c r="Q45" s="7"/>
      <c r="R45" s="15"/>
      <c r="S45" s="1"/>
      <c r="T45" s="1"/>
      <c r="U45" s="1"/>
      <c r="V45" s="80" t="str">
        <f t="shared" si="7"/>
        <v/>
      </c>
      <c r="W45" s="173" t="str">
        <f t="shared" si="16"/>
        <v/>
      </c>
      <c r="X45" s="81"/>
      <c r="Y45" s="82"/>
      <c r="Z45" s="79"/>
      <c r="AA45" s="79"/>
      <c r="AB45" s="79"/>
      <c r="AC45" s="83" t="str">
        <f t="shared" si="8"/>
        <v/>
      </c>
      <c r="AD45" s="172" t="str">
        <f t="shared" si="17"/>
        <v/>
      </c>
      <c r="AE45" s="7"/>
      <c r="AF45" s="15"/>
      <c r="AG45" s="1"/>
      <c r="AH45" s="1"/>
      <c r="AI45" s="1"/>
      <c r="AJ45" s="80" t="str">
        <f t="shared" si="9"/>
        <v/>
      </c>
      <c r="AK45" s="173" t="str">
        <f t="shared" si="18"/>
        <v/>
      </c>
      <c r="AL45" s="81"/>
      <c r="AM45" s="82"/>
      <c r="AN45" s="79"/>
      <c r="AO45" s="79"/>
      <c r="AP45" s="79"/>
      <c r="AQ45" s="83" t="str">
        <f t="shared" si="10"/>
        <v/>
      </c>
      <c r="AR45" s="172" t="str">
        <f t="shared" si="19"/>
        <v/>
      </c>
      <c r="AS45" s="7"/>
      <c r="AT45" s="15"/>
      <c r="AU45" s="1"/>
      <c r="AV45" s="1"/>
      <c r="AW45" s="1"/>
      <c r="AX45" s="80" t="str">
        <f t="shared" si="11"/>
        <v/>
      </c>
      <c r="AY45" s="173" t="str">
        <f t="shared" si="20"/>
        <v/>
      </c>
      <c r="AZ45" s="81"/>
      <c r="BA45" s="82"/>
      <c r="BB45" s="79"/>
      <c r="BC45" s="79"/>
      <c r="BD45" s="79"/>
      <c r="BE45" s="83" t="str">
        <f t="shared" si="25"/>
        <v/>
      </c>
      <c r="BF45" s="172" t="str">
        <f t="shared" si="21"/>
        <v/>
      </c>
      <c r="BG45" s="7"/>
      <c r="BH45" s="15"/>
      <c r="BI45" s="1"/>
      <c r="BJ45" s="1"/>
      <c r="BK45" s="1"/>
      <c r="BL45" s="80" t="str">
        <f t="shared" si="12"/>
        <v/>
      </c>
      <c r="BM45" s="173" t="str">
        <f t="shared" si="22"/>
        <v/>
      </c>
      <c r="BN45" s="81"/>
      <c r="BO45" s="82"/>
      <c r="BP45" s="79"/>
      <c r="BQ45" s="79"/>
      <c r="BR45" s="79"/>
      <c r="BS45" s="83" t="str">
        <f t="shared" si="26"/>
        <v/>
      </c>
      <c r="BT45" s="172" t="str">
        <f t="shared" si="23"/>
        <v/>
      </c>
      <c r="BU45" s="7"/>
      <c r="BV45" s="15"/>
      <c r="BW45" s="1"/>
      <c r="BX45" s="1"/>
      <c r="BY45" s="1"/>
      <c r="BZ45" s="80" t="str">
        <f t="shared" si="13"/>
        <v/>
      </c>
      <c r="CA45" s="173" t="str">
        <f t="shared" si="24"/>
        <v/>
      </c>
    </row>
    <row r="46" spans="1:79" customFormat="1" x14ac:dyDescent="0.3">
      <c r="A46" s="44">
        <v>45308</v>
      </c>
      <c r="B46" s="44" t="str">
        <f t="shared" si="31"/>
        <v>2024</v>
      </c>
      <c r="C46" s="44" t="str">
        <f t="shared" si="32"/>
        <v>janvier</v>
      </c>
      <c r="D46" s="46" t="str">
        <f t="shared" si="33"/>
        <v>mercredi</v>
      </c>
      <c r="E46" s="87" t="str">
        <f t="shared" si="27"/>
        <v/>
      </c>
      <c r="F46" s="89" t="str">
        <f t="shared" si="34"/>
        <v/>
      </c>
      <c r="G46" s="111" t="str">
        <f t="shared" si="29"/>
        <v/>
      </c>
      <c r="H46" s="113" t="str">
        <f t="shared" si="30"/>
        <v/>
      </c>
      <c r="I46" s="183" t="str">
        <f t="shared" si="14"/>
        <v/>
      </c>
      <c r="J46" s="81"/>
      <c r="K46" s="82"/>
      <c r="L46" s="79"/>
      <c r="M46" s="83"/>
      <c r="N46" s="83"/>
      <c r="O46" s="83" t="str">
        <f t="shared" si="6"/>
        <v/>
      </c>
      <c r="P46" s="172" t="str">
        <f t="shared" si="15"/>
        <v/>
      </c>
      <c r="Q46" s="7"/>
      <c r="R46" s="15"/>
      <c r="S46" s="1"/>
      <c r="T46" s="1"/>
      <c r="U46" s="1"/>
      <c r="V46" s="80" t="str">
        <f t="shared" si="7"/>
        <v/>
      </c>
      <c r="W46" s="173" t="str">
        <f t="shared" si="16"/>
        <v/>
      </c>
      <c r="X46" s="81"/>
      <c r="Y46" s="82"/>
      <c r="Z46" s="79"/>
      <c r="AA46" s="79"/>
      <c r="AB46" s="79"/>
      <c r="AC46" s="83" t="str">
        <f t="shared" si="8"/>
        <v/>
      </c>
      <c r="AD46" s="172" t="str">
        <f t="shared" si="17"/>
        <v/>
      </c>
      <c r="AE46" s="7"/>
      <c r="AF46" s="15"/>
      <c r="AG46" s="1"/>
      <c r="AH46" s="1"/>
      <c r="AI46" s="1"/>
      <c r="AJ46" s="80" t="str">
        <f t="shared" si="9"/>
        <v/>
      </c>
      <c r="AK46" s="173" t="str">
        <f t="shared" si="18"/>
        <v/>
      </c>
      <c r="AL46" s="81"/>
      <c r="AM46" s="82"/>
      <c r="AN46" s="79"/>
      <c r="AO46" s="79"/>
      <c r="AP46" s="79"/>
      <c r="AQ46" s="83" t="str">
        <f t="shared" si="10"/>
        <v/>
      </c>
      <c r="AR46" s="172" t="str">
        <f t="shared" si="19"/>
        <v/>
      </c>
      <c r="AS46" s="7"/>
      <c r="AT46" s="15"/>
      <c r="AU46" s="1"/>
      <c r="AV46" s="1"/>
      <c r="AW46" s="1"/>
      <c r="AX46" s="80" t="str">
        <f t="shared" si="11"/>
        <v/>
      </c>
      <c r="AY46" s="173" t="str">
        <f t="shared" si="20"/>
        <v/>
      </c>
      <c r="AZ46" s="81"/>
      <c r="BA46" s="82"/>
      <c r="BB46" s="79"/>
      <c r="BC46" s="79"/>
      <c r="BD46" s="79"/>
      <c r="BE46" s="83" t="str">
        <f t="shared" si="25"/>
        <v/>
      </c>
      <c r="BF46" s="172" t="str">
        <f t="shared" si="21"/>
        <v/>
      </c>
      <c r="BG46" s="7"/>
      <c r="BH46" s="15"/>
      <c r="BI46" s="1"/>
      <c r="BJ46" s="1"/>
      <c r="BK46" s="1"/>
      <c r="BL46" s="80" t="str">
        <f t="shared" si="12"/>
        <v/>
      </c>
      <c r="BM46" s="173" t="str">
        <f t="shared" si="22"/>
        <v/>
      </c>
      <c r="BN46" s="81"/>
      <c r="BO46" s="82"/>
      <c r="BP46" s="79"/>
      <c r="BQ46" s="79"/>
      <c r="BR46" s="79"/>
      <c r="BS46" s="83" t="str">
        <f t="shared" si="26"/>
        <v/>
      </c>
      <c r="BT46" s="172" t="str">
        <f t="shared" si="23"/>
        <v/>
      </c>
      <c r="BU46" s="7"/>
      <c r="BV46" s="15"/>
      <c r="BW46" s="1"/>
      <c r="BX46" s="1"/>
      <c r="BY46" s="1"/>
      <c r="BZ46" s="80" t="str">
        <f t="shared" si="13"/>
        <v/>
      </c>
      <c r="CA46" s="173" t="str">
        <f t="shared" si="24"/>
        <v/>
      </c>
    </row>
    <row r="47" spans="1:79" customFormat="1" x14ac:dyDescent="0.3">
      <c r="A47" s="44">
        <v>45309</v>
      </c>
      <c r="B47" s="44" t="str">
        <f t="shared" si="31"/>
        <v>2024</v>
      </c>
      <c r="C47" s="44" t="str">
        <f t="shared" si="32"/>
        <v>janvier</v>
      </c>
      <c r="D47" s="46" t="str">
        <f t="shared" si="33"/>
        <v>jeudi</v>
      </c>
      <c r="E47" s="87" t="str">
        <f t="shared" si="27"/>
        <v/>
      </c>
      <c r="F47" s="89" t="str">
        <f t="shared" si="34"/>
        <v/>
      </c>
      <c r="G47" s="111" t="str">
        <f t="shared" si="29"/>
        <v/>
      </c>
      <c r="H47" s="113" t="str">
        <f t="shared" si="30"/>
        <v/>
      </c>
      <c r="I47" s="183" t="str">
        <f t="shared" si="14"/>
        <v/>
      </c>
      <c r="J47" s="81"/>
      <c r="K47" s="82"/>
      <c r="L47" s="79"/>
      <c r="M47" s="83"/>
      <c r="N47" s="83"/>
      <c r="O47" s="83" t="str">
        <f t="shared" si="6"/>
        <v/>
      </c>
      <c r="P47" s="172" t="str">
        <f t="shared" si="15"/>
        <v/>
      </c>
      <c r="Q47" s="7"/>
      <c r="R47" s="15"/>
      <c r="S47" s="1"/>
      <c r="T47" s="1"/>
      <c r="U47" s="1"/>
      <c r="V47" s="80" t="str">
        <f t="shared" si="7"/>
        <v/>
      </c>
      <c r="W47" s="173" t="str">
        <f t="shared" si="16"/>
        <v/>
      </c>
      <c r="X47" s="81"/>
      <c r="Y47" s="82"/>
      <c r="Z47" s="79"/>
      <c r="AA47" s="79"/>
      <c r="AB47" s="79"/>
      <c r="AC47" s="83" t="str">
        <f t="shared" si="8"/>
        <v/>
      </c>
      <c r="AD47" s="172" t="str">
        <f t="shared" si="17"/>
        <v/>
      </c>
      <c r="AE47" s="7"/>
      <c r="AF47" s="15"/>
      <c r="AG47" s="1"/>
      <c r="AH47" s="1"/>
      <c r="AI47" s="1"/>
      <c r="AJ47" s="80" t="str">
        <f t="shared" si="9"/>
        <v/>
      </c>
      <c r="AK47" s="173" t="str">
        <f t="shared" si="18"/>
        <v/>
      </c>
      <c r="AL47" s="81"/>
      <c r="AM47" s="82"/>
      <c r="AN47" s="79"/>
      <c r="AO47" s="79"/>
      <c r="AP47" s="79"/>
      <c r="AQ47" s="83" t="str">
        <f t="shared" si="10"/>
        <v/>
      </c>
      <c r="AR47" s="172" t="str">
        <f t="shared" si="19"/>
        <v/>
      </c>
      <c r="AS47" s="7"/>
      <c r="AT47" s="15"/>
      <c r="AU47" s="1"/>
      <c r="AV47" s="1"/>
      <c r="AW47" s="1"/>
      <c r="AX47" s="80" t="str">
        <f t="shared" si="11"/>
        <v/>
      </c>
      <c r="AY47" s="173" t="str">
        <f t="shared" si="20"/>
        <v/>
      </c>
      <c r="AZ47" s="81"/>
      <c r="BA47" s="82"/>
      <c r="BB47" s="79"/>
      <c r="BC47" s="79"/>
      <c r="BD47" s="79"/>
      <c r="BE47" s="83" t="str">
        <f t="shared" si="25"/>
        <v/>
      </c>
      <c r="BF47" s="172" t="str">
        <f t="shared" si="21"/>
        <v/>
      </c>
      <c r="BG47" s="7"/>
      <c r="BH47" s="15"/>
      <c r="BI47" s="1"/>
      <c r="BJ47" s="1"/>
      <c r="BK47" s="1"/>
      <c r="BL47" s="80" t="str">
        <f t="shared" si="12"/>
        <v/>
      </c>
      <c r="BM47" s="173" t="str">
        <f t="shared" si="22"/>
        <v/>
      </c>
      <c r="BN47" s="81"/>
      <c r="BO47" s="82"/>
      <c r="BP47" s="79"/>
      <c r="BQ47" s="79"/>
      <c r="BR47" s="79"/>
      <c r="BS47" s="83" t="str">
        <f t="shared" si="26"/>
        <v/>
      </c>
      <c r="BT47" s="172" t="str">
        <f t="shared" si="23"/>
        <v/>
      </c>
      <c r="BU47" s="7"/>
      <c r="BV47" s="15"/>
      <c r="BW47" s="1"/>
      <c r="BX47" s="1"/>
      <c r="BY47" s="1"/>
      <c r="BZ47" s="80" t="str">
        <f t="shared" si="13"/>
        <v/>
      </c>
      <c r="CA47" s="173" t="str">
        <f t="shared" si="24"/>
        <v/>
      </c>
    </row>
    <row r="48" spans="1:79" customFormat="1" x14ac:dyDescent="0.3">
      <c r="A48" s="44">
        <v>45310</v>
      </c>
      <c r="B48" s="44" t="str">
        <f t="shared" si="31"/>
        <v>2024</v>
      </c>
      <c r="C48" s="44" t="str">
        <f t="shared" si="32"/>
        <v>janvier</v>
      </c>
      <c r="D48" s="46" t="str">
        <f t="shared" si="33"/>
        <v>vendredi</v>
      </c>
      <c r="E48" s="87" t="str">
        <f t="shared" si="27"/>
        <v/>
      </c>
      <c r="F48" s="89" t="str">
        <f t="shared" si="34"/>
        <v/>
      </c>
      <c r="G48" s="111" t="str">
        <f t="shared" si="29"/>
        <v/>
      </c>
      <c r="H48" s="113" t="str">
        <f t="shared" si="30"/>
        <v/>
      </c>
      <c r="I48" s="183" t="str">
        <f t="shared" si="14"/>
        <v/>
      </c>
      <c r="J48" s="81"/>
      <c r="K48" s="82"/>
      <c r="L48" s="79"/>
      <c r="M48" s="83"/>
      <c r="N48" s="83"/>
      <c r="O48" s="83" t="str">
        <f t="shared" si="6"/>
        <v/>
      </c>
      <c r="P48" s="172" t="str">
        <f t="shared" si="15"/>
        <v/>
      </c>
      <c r="Q48" s="7"/>
      <c r="R48" s="15"/>
      <c r="S48" s="1"/>
      <c r="T48" s="1"/>
      <c r="U48" s="1"/>
      <c r="V48" s="80" t="str">
        <f t="shared" si="7"/>
        <v/>
      </c>
      <c r="W48" s="173" t="str">
        <f t="shared" si="16"/>
        <v/>
      </c>
      <c r="X48" s="81"/>
      <c r="Y48" s="82"/>
      <c r="Z48" s="79"/>
      <c r="AA48" s="79"/>
      <c r="AB48" s="79"/>
      <c r="AC48" s="83" t="str">
        <f t="shared" si="8"/>
        <v/>
      </c>
      <c r="AD48" s="172" t="str">
        <f t="shared" si="17"/>
        <v/>
      </c>
      <c r="AE48" s="7"/>
      <c r="AF48" s="15"/>
      <c r="AG48" s="1"/>
      <c r="AH48" s="1"/>
      <c r="AI48" s="1"/>
      <c r="AJ48" s="80" t="str">
        <f t="shared" si="9"/>
        <v/>
      </c>
      <c r="AK48" s="173" t="str">
        <f t="shared" si="18"/>
        <v/>
      </c>
      <c r="AL48" s="81"/>
      <c r="AM48" s="82"/>
      <c r="AN48" s="79"/>
      <c r="AO48" s="79"/>
      <c r="AP48" s="79"/>
      <c r="AQ48" s="83" t="str">
        <f t="shared" si="10"/>
        <v/>
      </c>
      <c r="AR48" s="172" t="str">
        <f t="shared" si="19"/>
        <v/>
      </c>
      <c r="AS48" s="7"/>
      <c r="AT48" s="15"/>
      <c r="AU48" s="1"/>
      <c r="AV48" s="1"/>
      <c r="AW48" s="1"/>
      <c r="AX48" s="80" t="str">
        <f t="shared" si="11"/>
        <v/>
      </c>
      <c r="AY48" s="173" t="str">
        <f t="shared" si="20"/>
        <v/>
      </c>
      <c r="AZ48" s="81"/>
      <c r="BA48" s="82"/>
      <c r="BB48" s="79"/>
      <c r="BC48" s="79"/>
      <c r="BD48" s="79"/>
      <c r="BE48" s="83" t="str">
        <f t="shared" si="25"/>
        <v/>
      </c>
      <c r="BF48" s="172" t="str">
        <f t="shared" si="21"/>
        <v/>
      </c>
      <c r="BG48" s="7"/>
      <c r="BH48" s="15"/>
      <c r="BI48" s="1"/>
      <c r="BJ48" s="1"/>
      <c r="BK48" s="1"/>
      <c r="BL48" s="80" t="str">
        <f t="shared" si="12"/>
        <v/>
      </c>
      <c r="BM48" s="173" t="str">
        <f t="shared" si="22"/>
        <v/>
      </c>
      <c r="BN48" s="81"/>
      <c r="BO48" s="82"/>
      <c r="BP48" s="79"/>
      <c r="BQ48" s="79"/>
      <c r="BR48" s="79"/>
      <c r="BS48" s="83" t="str">
        <f t="shared" si="26"/>
        <v/>
      </c>
      <c r="BT48" s="172" t="str">
        <f t="shared" si="23"/>
        <v/>
      </c>
      <c r="BU48" s="7"/>
      <c r="BV48" s="15"/>
      <c r="BW48" s="1"/>
      <c r="BX48" s="1"/>
      <c r="BY48" s="1"/>
      <c r="BZ48" s="80" t="str">
        <f t="shared" si="13"/>
        <v/>
      </c>
      <c r="CA48" s="173" t="str">
        <f t="shared" si="24"/>
        <v/>
      </c>
    </row>
    <row r="49" spans="1:79" customFormat="1" x14ac:dyDescent="0.3">
      <c r="A49" s="44">
        <v>45311</v>
      </c>
      <c r="B49" s="44" t="str">
        <f t="shared" si="31"/>
        <v>2024</v>
      </c>
      <c r="C49" s="44" t="str">
        <f t="shared" si="32"/>
        <v>janvier</v>
      </c>
      <c r="D49" s="46" t="str">
        <f t="shared" si="33"/>
        <v>samedi</v>
      </c>
      <c r="E49" s="87" t="str">
        <f t="shared" si="27"/>
        <v/>
      </c>
      <c r="F49" s="89" t="str">
        <f t="shared" si="34"/>
        <v/>
      </c>
      <c r="G49" s="111" t="str">
        <f t="shared" si="29"/>
        <v/>
      </c>
      <c r="H49" s="113" t="str">
        <f t="shared" si="30"/>
        <v/>
      </c>
      <c r="I49" s="183" t="str">
        <f t="shared" si="14"/>
        <v/>
      </c>
      <c r="J49" s="81"/>
      <c r="K49" s="82"/>
      <c r="L49" s="79"/>
      <c r="M49" s="83"/>
      <c r="N49" s="83"/>
      <c r="O49" s="83" t="str">
        <f t="shared" si="6"/>
        <v/>
      </c>
      <c r="P49" s="172" t="str">
        <f t="shared" si="15"/>
        <v/>
      </c>
      <c r="Q49" s="7"/>
      <c r="R49" s="15"/>
      <c r="S49" s="1"/>
      <c r="T49" s="1"/>
      <c r="U49" s="1"/>
      <c r="V49" s="80" t="str">
        <f t="shared" si="7"/>
        <v/>
      </c>
      <c r="W49" s="173" t="str">
        <f t="shared" si="16"/>
        <v/>
      </c>
      <c r="X49" s="81"/>
      <c r="Y49" s="82"/>
      <c r="Z49" s="79"/>
      <c r="AA49" s="79"/>
      <c r="AB49" s="79"/>
      <c r="AC49" s="83" t="str">
        <f t="shared" si="8"/>
        <v/>
      </c>
      <c r="AD49" s="172" t="str">
        <f t="shared" si="17"/>
        <v/>
      </c>
      <c r="AE49" s="7"/>
      <c r="AF49" s="15"/>
      <c r="AG49" s="1"/>
      <c r="AH49" s="1"/>
      <c r="AI49" s="1"/>
      <c r="AJ49" s="80" t="str">
        <f t="shared" si="9"/>
        <v/>
      </c>
      <c r="AK49" s="173" t="str">
        <f t="shared" si="18"/>
        <v/>
      </c>
      <c r="AL49" s="81"/>
      <c r="AM49" s="82"/>
      <c r="AN49" s="79"/>
      <c r="AO49" s="79"/>
      <c r="AP49" s="79"/>
      <c r="AQ49" s="83" t="str">
        <f t="shared" si="10"/>
        <v/>
      </c>
      <c r="AR49" s="172" t="str">
        <f t="shared" si="19"/>
        <v/>
      </c>
      <c r="AS49" s="7"/>
      <c r="AT49" s="15"/>
      <c r="AU49" s="1"/>
      <c r="AV49" s="1"/>
      <c r="AW49" s="1"/>
      <c r="AX49" s="80" t="str">
        <f t="shared" si="11"/>
        <v/>
      </c>
      <c r="AY49" s="173" t="str">
        <f t="shared" si="20"/>
        <v/>
      </c>
      <c r="AZ49" s="81"/>
      <c r="BA49" s="82"/>
      <c r="BB49" s="79"/>
      <c r="BC49" s="79"/>
      <c r="BD49" s="79"/>
      <c r="BE49" s="83" t="str">
        <f t="shared" si="25"/>
        <v/>
      </c>
      <c r="BF49" s="172" t="str">
        <f t="shared" si="21"/>
        <v/>
      </c>
      <c r="BG49" s="7"/>
      <c r="BH49" s="15"/>
      <c r="BI49" s="1"/>
      <c r="BJ49" s="1"/>
      <c r="BK49" s="1"/>
      <c r="BL49" s="80" t="str">
        <f t="shared" si="12"/>
        <v/>
      </c>
      <c r="BM49" s="173" t="str">
        <f t="shared" si="22"/>
        <v/>
      </c>
      <c r="BN49" s="81"/>
      <c r="BO49" s="82"/>
      <c r="BP49" s="79"/>
      <c r="BQ49" s="79"/>
      <c r="BR49" s="79"/>
      <c r="BS49" s="83" t="str">
        <f t="shared" si="26"/>
        <v/>
      </c>
      <c r="BT49" s="172" t="str">
        <f t="shared" si="23"/>
        <v/>
      </c>
      <c r="BU49" s="7"/>
      <c r="BV49" s="15"/>
      <c r="BW49" s="1"/>
      <c r="BX49" s="1"/>
      <c r="BY49" s="1"/>
      <c r="BZ49" s="80" t="str">
        <f t="shared" si="13"/>
        <v/>
      </c>
      <c r="CA49" s="173" t="str">
        <f t="shared" si="24"/>
        <v/>
      </c>
    </row>
    <row r="50" spans="1:79" customFormat="1" x14ac:dyDescent="0.3">
      <c r="A50" s="44">
        <v>45312</v>
      </c>
      <c r="B50" s="44" t="str">
        <f t="shared" si="31"/>
        <v>2024</v>
      </c>
      <c r="C50" s="44" t="str">
        <f t="shared" si="32"/>
        <v>janvier</v>
      </c>
      <c r="D50" s="46" t="str">
        <f t="shared" si="33"/>
        <v>dimanche</v>
      </c>
      <c r="E50" s="87" t="str">
        <f t="shared" si="27"/>
        <v/>
      </c>
      <c r="F50" s="89" t="str">
        <f t="shared" si="34"/>
        <v/>
      </c>
      <c r="G50" s="111" t="str">
        <f t="shared" si="29"/>
        <v/>
      </c>
      <c r="H50" s="113" t="str">
        <f t="shared" si="30"/>
        <v/>
      </c>
      <c r="I50" s="183" t="str">
        <f t="shared" si="14"/>
        <v/>
      </c>
      <c r="J50" s="81"/>
      <c r="K50" s="82"/>
      <c r="L50" s="79"/>
      <c r="M50" s="83"/>
      <c r="N50" s="83"/>
      <c r="O50" s="83" t="str">
        <f t="shared" si="6"/>
        <v/>
      </c>
      <c r="P50" s="172" t="str">
        <f t="shared" si="15"/>
        <v/>
      </c>
      <c r="Q50" s="7"/>
      <c r="R50" s="15"/>
      <c r="S50" s="1"/>
      <c r="T50" s="1"/>
      <c r="U50" s="1"/>
      <c r="V50" s="80" t="str">
        <f t="shared" si="7"/>
        <v/>
      </c>
      <c r="W50" s="173" t="str">
        <f t="shared" si="16"/>
        <v/>
      </c>
      <c r="X50" s="81"/>
      <c r="Y50" s="82"/>
      <c r="Z50" s="79"/>
      <c r="AA50" s="79"/>
      <c r="AB50" s="79"/>
      <c r="AC50" s="83" t="str">
        <f t="shared" si="8"/>
        <v/>
      </c>
      <c r="AD50" s="172" t="str">
        <f t="shared" si="17"/>
        <v/>
      </c>
      <c r="AE50" s="7"/>
      <c r="AF50" s="15"/>
      <c r="AG50" s="1"/>
      <c r="AH50" s="1"/>
      <c r="AI50" s="1"/>
      <c r="AJ50" s="80" t="str">
        <f t="shared" si="9"/>
        <v/>
      </c>
      <c r="AK50" s="173" t="str">
        <f t="shared" si="18"/>
        <v/>
      </c>
      <c r="AL50" s="81"/>
      <c r="AM50" s="82"/>
      <c r="AN50" s="79"/>
      <c r="AO50" s="79"/>
      <c r="AP50" s="79"/>
      <c r="AQ50" s="83" t="str">
        <f t="shared" si="10"/>
        <v/>
      </c>
      <c r="AR50" s="172" t="str">
        <f t="shared" si="19"/>
        <v/>
      </c>
      <c r="AS50" s="7"/>
      <c r="AT50" s="15"/>
      <c r="AU50" s="1"/>
      <c r="AV50" s="1"/>
      <c r="AW50" s="1"/>
      <c r="AX50" s="80" t="str">
        <f t="shared" si="11"/>
        <v/>
      </c>
      <c r="AY50" s="173" t="str">
        <f t="shared" si="20"/>
        <v/>
      </c>
      <c r="AZ50" s="81"/>
      <c r="BA50" s="82"/>
      <c r="BB50" s="79"/>
      <c r="BC50" s="79"/>
      <c r="BD50" s="79"/>
      <c r="BE50" s="83" t="str">
        <f t="shared" si="25"/>
        <v/>
      </c>
      <c r="BF50" s="172" t="str">
        <f t="shared" si="21"/>
        <v/>
      </c>
      <c r="BG50" s="7"/>
      <c r="BH50" s="15"/>
      <c r="BI50" s="1"/>
      <c r="BJ50" s="1"/>
      <c r="BK50" s="1"/>
      <c r="BL50" s="80" t="str">
        <f t="shared" si="12"/>
        <v/>
      </c>
      <c r="BM50" s="173" t="str">
        <f t="shared" si="22"/>
        <v/>
      </c>
      <c r="BN50" s="81"/>
      <c r="BO50" s="82"/>
      <c r="BP50" s="79"/>
      <c r="BQ50" s="79"/>
      <c r="BR50" s="79"/>
      <c r="BS50" s="83" t="str">
        <f t="shared" si="26"/>
        <v/>
      </c>
      <c r="BT50" s="172" t="str">
        <f t="shared" si="23"/>
        <v/>
      </c>
      <c r="BU50" s="7"/>
      <c r="BV50" s="15"/>
      <c r="BW50" s="1"/>
      <c r="BX50" s="1"/>
      <c r="BY50" s="1"/>
      <c r="BZ50" s="80" t="str">
        <f t="shared" si="13"/>
        <v/>
      </c>
      <c r="CA50" s="173" t="str">
        <f t="shared" si="24"/>
        <v/>
      </c>
    </row>
    <row r="51" spans="1:79" customFormat="1" x14ac:dyDescent="0.3">
      <c r="A51" s="44">
        <v>45313</v>
      </c>
      <c r="B51" s="44" t="str">
        <f t="shared" si="31"/>
        <v>2024</v>
      </c>
      <c r="C51" s="44" t="str">
        <f t="shared" si="32"/>
        <v>janvier</v>
      </c>
      <c r="D51" s="46" t="str">
        <f t="shared" si="33"/>
        <v>lundi</v>
      </c>
      <c r="E51" s="87" t="str">
        <f t="shared" si="27"/>
        <v/>
      </c>
      <c r="F51" s="89" t="str">
        <f t="shared" si="34"/>
        <v/>
      </c>
      <c r="G51" s="111" t="str">
        <f t="shared" si="29"/>
        <v/>
      </c>
      <c r="H51" s="113" t="str">
        <f t="shared" si="30"/>
        <v/>
      </c>
      <c r="I51" s="183" t="str">
        <f t="shared" si="14"/>
        <v/>
      </c>
      <c r="J51" s="81"/>
      <c r="K51" s="82"/>
      <c r="L51" s="79"/>
      <c r="M51" s="83"/>
      <c r="N51" s="83"/>
      <c r="O51" s="83" t="str">
        <f t="shared" si="6"/>
        <v/>
      </c>
      <c r="P51" s="172" t="str">
        <f t="shared" si="15"/>
        <v/>
      </c>
      <c r="Q51" s="7"/>
      <c r="R51" s="15"/>
      <c r="S51" s="1"/>
      <c r="T51" s="1"/>
      <c r="U51" s="1"/>
      <c r="V51" s="80" t="str">
        <f t="shared" si="7"/>
        <v/>
      </c>
      <c r="W51" s="173" t="str">
        <f t="shared" si="16"/>
        <v/>
      </c>
      <c r="X51" s="81"/>
      <c r="Y51" s="82"/>
      <c r="Z51" s="79"/>
      <c r="AA51" s="79"/>
      <c r="AB51" s="79"/>
      <c r="AC51" s="83" t="str">
        <f t="shared" si="8"/>
        <v/>
      </c>
      <c r="AD51" s="172" t="str">
        <f t="shared" si="17"/>
        <v/>
      </c>
      <c r="AE51" s="7"/>
      <c r="AF51" s="15"/>
      <c r="AG51" s="1"/>
      <c r="AH51" s="1"/>
      <c r="AI51" s="1"/>
      <c r="AJ51" s="80" t="str">
        <f t="shared" si="9"/>
        <v/>
      </c>
      <c r="AK51" s="173" t="str">
        <f t="shared" si="18"/>
        <v/>
      </c>
      <c r="AL51" s="81"/>
      <c r="AM51" s="82"/>
      <c r="AN51" s="79"/>
      <c r="AO51" s="79"/>
      <c r="AP51" s="79"/>
      <c r="AQ51" s="83" t="str">
        <f t="shared" si="10"/>
        <v/>
      </c>
      <c r="AR51" s="172" t="str">
        <f t="shared" si="19"/>
        <v/>
      </c>
      <c r="AS51" s="7"/>
      <c r="AT51" s="15"/>
      <c r="AU51" s="1"/>
      <c r="AV51" s="1"/>
      <c r="AW51" s="1"/>
      <c r="AX51" s="80" t="str">
        <f t="shared" si="11"/>
        <v/>
      </c>
      <c r="AY51" s="173" t="str">
        <f t="shared" si="20"/>
        <v/>
      </c>
      <c r="AZ51" s="81"/>
      <c r="BA51" s="82"/>
      <c r="BB51" s="79"/>
      <c r="BC51" s="79"/>
      <c r="BD51" s="79"/>
      <c r="BE51" s="83" t="str">
        <f t="shared" si="25"/>
        <v/>
      </c>
      <c r="BF51" s="172" t="str">
        <f t="shared" si="21"/>
        <v/>
      </c>
      <c r="BG51" s="7"/>
      <c r="BH51" s="15"/>
      <c r="BI51" s="1"/>
      <c r="BJ51" s="1"/>
      <c r="BK51" s="1"/>
      <c r="BL51" s="80" t="str">
        <f t="shared" si="12"/>
        <v/>
      </c>
      <c r="BM51" s="173" t="str">
        <f t="shared" si="22"/>
        <v/>
      </c>
      <c r="BN51" s="81"/>
      <c r="BO51" s="82"/>
      <c r="BP51" s="79"/>
      <c r="BQ51" s="79"/>
      <c r="BR51" s="79"/>
      <c r="BS51" s="83" t="str">
        <f t="shared" si="26"/>
        <v/>
      </c>
      <c r="BT51" s="172" t="str">
        <f t="shared" si="23"/>
        <v/>
      </c>
      <c r="BU51" s="7"/>
      <c r="BV51" s="15"/>
      <c r="BW51" s="1"/>
      <c r="BX51" s="1"/>
      <c r="BY51" s="1"/>
      <c r="BZ51" s="80" t="str">
        <f t="shared" si="13"/>
        <v/>
      </c>
      <c r="CA51" s="173" t="str">
        <f t="shared" si="24"/>
        <v/>
      </c>
    </row>
    <row r="52" spans="1:79" customFormat="1" x14ac:dyDescent="0.3">
      <c r="A52" s="44">
        <v>45314</v>
      </c>
      <c r="B52" s="44" t="str">
        <f t="shared" si="31"/>
        <v>2024</v>
      </c>
      <c r="C52" s="44" t="str">
        <f t="shared" si="32"/>
        <v>janvier</v>
      </c>
      <c r="D52" s="46" t="str">
        <f t="shared" si="33"/>
        <v>mardi</v>
      </c>
      <c r="E52" s="87" t="str">
        <f t="shared" si="27"/>
        <v/>
      </c>
      <c r="F52" s="89" t="str">
        <f t="shared" si="34"/>
        <v/>
      </c>
      <c r="G52" s="111" t="str">
        <f t="shared" si="29"/>
        <v/>
      </c>
      <c r="H52" s="113" t="str">
        <f t="shared" si="30"/>
        <v/>
      </c>
      <c r="I52" s="183" t="str">
        <f t="shared" si="14"/>
        <v/>
      </c>
      <c r="J52" s="81"/>
      <c r="K52" s="82"/>
      <c r="L52" s="79"/>
      <c r="M52" s="83"/>
      <c r="N52" s="83"/>
      <c r="O52" s="83" t="str">
        <f t="shared" si="6"/>
        <v/>
      </c>
      <c r="P52" s="172" t="str">
        <f t="shared" si="15"/>
        <v/>
      </c>
      <c r="Q52" s="7"/>
      <c r="R52" s="15"/>
      <c r="S52" s="1"/>
      <c r="T52" s="1"/>
      <c r="U52" s="1"/>
      <c r="V52" s="80" t="str">
        <f t="shared" si="7"/>
        <v/>
      </c>
      <c r="W52" s="173" t="str">
        <f t="shared" si="16"/>
        <v/>
      </c>
      <c r="X52" s="81"/>
      <c r="Y52" s="82"/>
      <c r="Z52" s="79"/>
      <c r="AA52" s="79"/>
      <c r="AB52" s="79"/>
      <c r="AC52" s="83" t="str">
        <f t="shared" si="8"/>
        <v/>
      </c>
      <c r="AD52" s="172" t="str">
        <f t="shared" si="17"/>
        <v/>
      </c>
      <c r="AE52" s="7"/>
      <c r="AF52" s="15"/>
      <c r="AG52" s="1"/>
      <c r="AH52" s="1"/>
      <c r="AI52" s="1"/>
      <c r="AJ52" s="80" t="str">
        <f t="shared" si="9"/>
        <v/>
      </c>
      <c r="AK52" s="173" t="str">
        <f t="shared" si="18"/>
        <v/>
      </c>
      <c r="AL52" s="81"/>
      <c r="AM52" s="82"/>
      <c r="AN52" s="79"/>
      <c r="AO52" s="79"/>
      <c r="AP52" s="79"/>
      <c r="AQ52" s="83" t="str">
        <f t="shared" si="10"/>
        <v/>
      </c>
      <c r="AR52" s="172" t="str">
        <f t="shared" si="19"/>
        <v/>
      </c>
      <c r="AS52" s="7"/>
      <c r="AT52" s="15"/>
      <c r="AU52" s="1"/>
      <c r="AV52" s="1"/>
      <c r="AW52" s="1"/>
      <c r="AX52" s="80" t="str">
        <f t="shared" si="11"/>
        <v/>
      </c>
      <c r="AY52" s="173" t="str">
        <f t="shared" si="20"/>
        <v/>
      </c>
      <c r="AZ52" s="81"/>
      <c r="BA52" s="82"/>
      <c r="BB52" s="79"/>
      <c r="BC52" s="79"/>
      <c r="BD52" s="79"/>
      <c r="BE52" s="83" t="str">
        <f t="shared" si="25"/>
        <v/>
      </c>
      <c r="BF52" s="172" t="str">
        <f t="shared" si="21"/>
        <v/>
      </c>
      <c r="BG52" s="7"/>
      <c r="BH52" s="15"/>
      <c r="BI52" s="1"/>
      <c r="BJ52" s="1"/>
      <c r="BK52" s="1"/>
      <c r="BL52" s="80" t="str">
        <f t="shared" si="12"/>
        <v/>
      </c>
      <c r="BM52" s="173" t="str">
        <f t="shared" si="22"/>
        <v/>
      </c>
      <c r="BN52" s="81"/>
      <c r="BO52" s="82"/>
      <c r="BP52" s="79"/>
      <c r="BQ52" s="79"/>
      <c r="BR52" s="79"/>
      <c r="BS52" s="83" t="str">
        <f t="shared" si="26"/>
        <v/>
      </c>
      <c r="BT52" s="172" t="str">
        <f t="shared" si="23"/>
        <v/>
      </c>
      <c r="BU52" s="7"/>
      <c r="BV52" s="15"/>
      <c r="BW52" s="1"/>
      <c r="BX52" s="1"/>
      <c r="BY52" s="1"/>
      <c r="BZ52" s="80" t="str">
        <f t="shared" si="13"/>
        <v/>
      </c>
      <c r="CA52" s="173" t="str">
        <f t="shared" si="24"/>
        <v/>
      </c>
    </row>
    <row r="53" spans="1:79" customFormat="1" x14ac:dyDescent="0.3">
      <c r="A53" s="44">
        <v>45315</v>
      </c>
      <c r="B53" s="44" t="str">
        <f t="shared" si="31"/>
        <v>2024</v>
      </c>
      <c r="C53" s="44" t="str">
        <f t="shared" si="32"/>
        <v>janvier</v>
      </c>
      <c r="D53" s="46" t="str">
        <f t="shared" si="33"/>
        <v>mercredi</v>
      </c>
      <c r="E53" s="87" t="str">
        <f t="shared" si="27"/>
        <v/>
      </c>
      <c r="F53" s="89" t="str">
        <f t="shared" si="34"/>
        <v/>
      </c>
      <c r="G53" s="111" t="str">
        <f t="shared" si="29"/>
        <v/>
      </c>
      <c r="H53" s="113" t="str">
        <f t="shared" si="30"/>
        <v/>
      </c>
      <c r="I53" s="183" t="str">
        <f t="shared" si="14"/>
        <v/>
      </c>
      <c r="J53" s="81"/>
      <c r="K53" s="82"/>
      <c r="L53" s="79"/>
      <c r="M53" s="83"/>
      <c r="N53" s="83"/>
      <c r="O53" s="83" t="str">
        <f t="shared" si="6"/>
        <v/>
      </c>
      <c r="P53" s="172" t="str">
        <f t="shared" si="15"/>
        <v/>
      </c>
      <c r="Q53" s="7"/>
      <c r="R53" s="15"/>
      <c r="S53" s="1"/>
      <c r="T53" s="1"/>
      <c r="U53" s="1"/>
      <c r="V53" s="80" t="str">
        <f t="shared" si="7"/>
        <v/>
      </c>
      <c r="W53" s="173" t="str">
        <f t="shared" si="16"/>
        <v/>
      </c>
      <c r="X53" s="81"/>
      <c r="Y53" s="82"/>
      <c r="Z53" s="79"/>
      <c r="AA53" s="79"/>
      <c r="AB53" s="79"/>
      <c r="AC53" s="83" t="str">
        <f t="shared" si="8"/>
        <v/>
      </c>
      <c r="AD53" s="172" t="str">
        <f t="shared" si="17"/>
        <v/>
      </c>
      <c r="AE53" s="7"/>
      <c r="AF53" s="15"/>
      <c r="AG53" s="1"/>
      <c r="AH53" s="1"/>
      <c r="AI53" s="1"/>
      <c r="AJ53" s="80" t="str">
        <f t="shared" si="9"/>
        <v/>
      </c>
      <c r="AK53" s="173" t="str">
        <f t="shared" si="18"/>
        <v/>
      </c>
      <c r="AL53" s="81"/>
      <c r="AM53" s="82"/>
      <c r="AN53" s="79"/>
      <c r="AO53" s="79"/>
      <c r="AP53" s="79"/>
      <c r="AQ53" s="83" t="str">
        <f t="shared" si="10"/>
        <v/>
      </c>
      <c r="AR53" s="172" t="str">
        <f t="shared" si="19"/>
        <v/>
      </c>
      <c r="AS53" s="7"/>
      <c r="AT53" s="15"/>
      <c r="AU53" s="1"/>
      <c r="AV53" s="1"/>
      <c r="AW53" s="1"/>
      <c r="AX53" s="80" t="str">
        <f t="shared" si="11"/>
        <v/>
      </c>
      <c r="AY53" s="173" t="str">
        <f t="shared" si="20"/>
        <v/>
      </c>
      <c r="AZ53" s="81"/>
      <c r="BA53" s="82"/>
      <c r="BB53" s="79"/>
      <c r="BC53" s="79"/>
      <c r="BD53" s="79"/>
      <c r="BE53" s="83" t="str">
        <f t="shared" si="25"/>
        <v/>
      </c>
      <c r="BF53" s="172" t="str">
        <f t="shared" si="21"/>
        <v/>
      </c>
      <c r="BG53" s="7"/>
      <c r="BH53" s="15"/>
      <c r="BI53" s="1"/>
      <c r="BJ53" s="1"/>
      <c r="BK53" s="1"/>
      <c r="BL53" s="80" t="str">
        <f t="shared" si="12"/>
        <v/>
      </c>
      <c r="BM53" s="173" t="str">
        <f t="shared" si="22"/>
        <v/>
      </c>
      <c r="BN53" s="81"/>
      <c r="BO53" s="82"/>
      <c r="BP53" s="79"/>
      <c r="BQ53" s="79"/>
      <c r="BR53" s="79"/>
      <c r="BS53" s="83" t="str">
        <f t="shared" si="26"/>
        <v/>
      </c>
      <c r="BT53" s="172" t="str">
        <f t="shared" si="23"/>
        <v/>
      </c>
      <c r="BU53" s="7"/>
      <c r="BV53" s="15"/>
      <c r="BW53" s="1"/>
      <c r="BX53" s="1"/>
      <c r="BY53" s="1"/>
      <c r="BZ53" s="80" t="str">
        <f t="shared" si="13"/>
        <v/>
      </c>
      <c r="CA53" s="173" t="str">
        <f t="shared" si="24"/>
        <v/>
      </c>
    </row>
    <row r="54" spans="1:79" customFormat="1" x14ac:dyDescent="0.3">
      <c r="A54" s="44">
        <v>45316</v>
      </c>
      <c r="B54" s="44" t="str">
        <f t="shared" si="31"/>
        <v>2024</v>
      </c>
      <c r="C54" s="44" t="str">
        <f t="shared" si="32"/>
        <v>janvier</v>
      </c>
      <c r="D54" s="46" t="str">
        <f t="shared" si="33"/>
        <v>jeudi</v>
      </c>
      <c r="E54" s="87" t="str">
        <f t="shared" si="27"/>
        <v/>
      </c>
      <c r="F54" s="89" t="str">
        <f t="shared" si="34"/>
        <v/>
      </c>
      <c r="G54" s="111" t="str">
        <f t="shared" si="29"/>
        <v/>
      </c>
      <c r="H54" s="113" t="str">
        <f t="shared" si="30"/>
        <v/>
      </c>
      <c r="I54" s="183" t="str">
        <f t="shared" si="14"/>
        <v/>
      </c>
      <c r="J54" s="81"/>
      <c r="K54" s="82"/>
      <c r="L54" s="79"/>
      <c r="M54" s="83"/>
      <c r="N54" s="83"/>
      <c r="O54" s="83" t="str">
        <f t="shared" si="6"/>
        <v/>
      </c>
      <c r="P54" s="172" t="str">
        <f t="shared" si="15"/>
        <v/>
      </c>
      <c r="Q54" s="7"/>
      <c r="R54" s="15"/>
      <c r="S54" s="1"/>
      <c r="T54" s="1"/>
      <c r="U54" s="1"/>
      <c r="V54" s="80" t="str">
        <f t="shared" si="7"/>
        <v/>
      </c>
      <c r="W54" s="173" t="str">
        <f t="shared" si="16"/>
        <v/>
      </c>
      <c r="X54" s="81"/>
      <c r="Y54" s="82"/>
      <c r="Z54" s="79"/>
      <c r="AA54" s="79"/>
      <c r="AB54" s="79"/>
      <c r="AC54" s="83" t="str">
        <f t="shared" si="8"/>
        <v/>
      </c>
      <c r="AD54" s="172" t="str">
        <f t="shared" si="17"/>
        <v/>
      </c>
      <c r="AE54" s="7"/>
      <c r="AF54" s="15"/>
      <c r="AG54" s="1"/>
      <c r="AH54" s="1"/>
      <c r="AI54" s="1"/>
      <c r="AJ54" s="80" t="str">
        <f t="shared" si="9"/>
        <v/>
      </c>
      <c r="AK54" s="173" t="str">
        <f t="shared" si="18"/>
        <v/>
      </c>
      <c r="AL54" s="81"/>
      <c r="AM54" s="82"/>
      <c r="AN54" s="79"/>
      <c r="AO54" s="79"/>
      <c r="AP54" s="79"/>
      <c r="AQ54" s="83" t="str">
        <f t="shared" si="10"/>
        <v/>
      </c>
      <c r="AR54" s="172" t="str">
        <f t="shared" si="19"/>
        <v/>
      </c>
      <c r="AS54" s="7"/>
      <c r="AT54" s="15"/>
      <c r="AU54" s="1"/>
      <c r="AV54" s="1"/>
      <c r="AW54" s="1"/>
      <c r="AX54" s="80" t="str">
        <f t="shared" si="11"/>
        <v/>
      </c>
      <c r="AY54" s="173" t="str">
        <f t="shared" si="20"/>
        <v/>
      </c>
      <c r="AZ54" s="81"/>
      <c r="BA54" s="82"/>
      <c r="BB54" s="79"/>
      <c r="BC54" s="79"/>
      <c r="BD54" s="79"/>
      <c r="BE54" s="83" t="str">
        <f t="shared" si="25"/>
        <v/>
      </c>
      <c r="BF54" s="172" t="str">
        <f t="shared" si="21"/>
        <v/>
      </c>
      <c r="BG54" s="7"/>
      <c r="BH54" s="15"/>
      <c r="BI54" s="1"/>
      <c r="BJ54" s="1"/>
      <c r="BK54" s="1"/>
      <c r="BL54" s="80" t="str">
        <f t="shared" si="12"/>
        <v/>
      </c>
      <c r="BM54" s="173" t="str">
        <f t="shared" si="22"/>
        <v/>
      </c>
      <c r="BN54" s="81"/>
      <c r="BO54" s="82"/>
      <c r="BP54" s="79"/>
      <c r="BQ54" s="79"/>
      <c r="BR54" s="79"/>
      <c r="BS54" s="83" t="str">
        <f t="shared" si="26"/>
        <v/>
      </c>
      <c r="BT54" s="172" t="str">
        <f t="shared" si="23"/>
        <v/>
      </c>
      <c r="BU54" s="7"/>
      <c r="BV54" s="15"/>
      <c r="BW54" s="1"/>
      <c r="BX54" s="1"/>
      <c r="BY54" s="1"/>
      <c r="BZ54" s="80" t="str">
        <f t="shared" si="13"/>
        <v/>
      </c>
      <c r="CA54" s="173" t="str">
        <f t="shared" si="24"/>
        <v/>
      </c>
    </row>
    <row r="55" spans="1:79" customFormat="1" x14ac:dyDescent="0.3">
      <c r="A55" s="44">
        <v>45317</v>
      </c>
      <c r="B55" s="44" t="str">
        <f t="shared" si="31"/>
        <v>2024</v>
      </c>
      <c r="C55" s="44" t="str">
        <f t="shared" si="32"/>
        <v>janvier</v>
      </c>
      <c r="D55" s="46" t="str">
        <f t="shared" si="33"/>
        <v>vendredi</v>
      </c>
      <c r="E55" s="87" t="str">
        <f t="shared" si="27"/>
        <v/>
      </c>
      <c r="F55" s="89" t="str">
        <f t="shared" si="34"/>
        <v/>
      </c>
      <c r="G55" s="111" t="str">
        <f t="shared" si="29"/>
        <v/>
      </c>
      <c r="H55" s="113" t="str">
        <f t="shared" si="30"/>
        <v/>
      </c>
      <c r="I55" s="183" t="str">
        <f t="shared" si="14"/>
        <v/>
      </c>
      <c r="J55" s="81"/>
      <c r="K55" s="82"/>
      <c r="L55" s="79"/>
      <c r="M55" s="83"/>
      <c r="N55" s="83"/>
      <c r="O55" s="83" t="str">
        <f t="shared" si="6"/>
        <v/>
      </c>
      <c r="P55" s="172" t="str">
        <f t="shared" si="15"/>
        <v/>
      </c>
      <c r="Q55" s="7"/>
      <c r="R55" s="15"/>
      <c r="S55" s="1"/>
      <c r="T55" s="1"/>
      <c r="U55" s="1"/>
      <c r="V55" s="80" t="str">
        <f t="shared" si="7"/>
        <v/>
      </c>
      <c r="W55" s="173" t="str">
        <f t="shared" si="16"/>
        <v/>
      </c>
      <c r="X55" s="81"/>
      <c r="Y55" s="82"/>
      <c r="Z55" s="79"/>
      <c r="AA55" s="79"/>
      <c r="AB55" s="79"/>
      <c r="AC55" s="83" t="str">
        <f t="shared" si="8"/>
        <v/>
      </c>
      <c r="AD55" s="172" t="str">
        <f t="shared" si="17"/>
        <v/>
      </c>
      <c r="AE55" s="7"/>
      <c r="AF55" s="15"/>
      <c r="AG55" s="1"/>
      <c r="AH55" s="1"/>
      <c r="AI55" s="1"/>
      <c r="AJ55" s="80" t="str">
        <f t="shared" si="9"/>
        <v/>
      </c>
      <c r="AK55" s="173" t="str">
        <f t="shared" si="18"/>
        <v/>
      </c>
      <c r="AL55" s="81"/>
      <c r="AM55" s="82"/>
      <c r="AN55" s="79"/>
      <c r="AO55" s="79"/>
      <c r="AP55" s="79"/>
      <c r="AQ55" s="83" t="str">
        <f t="shared" si="10"/>
        <v/>
      </c>
      <c r="AR55" s="172" t="str">
        <f t="shared" si="19"/>
        <v/>
      </c>
      <c r="AS55" s="7"/>
      <c r="AT55" s="15"/>
      <c r="AU55" s="1"/>
      <c r="AV55" s="1"/>
      <c r="AW55" s="1"/>
      <c r="AX55" s="80" t="str">
        <f t="shared" si="11"/>
        <v/>
      </c>
      <c r="AY55" s="173" t="str">
        <f t="shared" si="20"/>
        <v/>
      </c>
      <c r="AZ55" s="81"/>
      <c r="BA55" s="82"/>
      <c r="BB55" s="79"/>
      <c r="BC55" s="79"/>
      <c r="BD55" s="79"/>
      <c r="BE55" s="83" t="str">
        <f t="shared" si="25"/>
        <v/>
      </c>
      <c r="BF55" s="172" t="str">
        <f t="shared" si="21"/>
        <v/>
      </c>
      <c r="BG55" s="7"/>
      <c r="BH55" s="15"/>
      <c r="BI55" s="1"/>
      <c r="BJ55" s="1"/>
      <c r="BK55" s="1"/>
      <c r="BL55" s="80" t="str">
        <f t="shared" si="12"/>
        <v/>
      </c>
      <c r="BM55" s="173" t="str">
        <f t="shared" si="22"/>
        <v/>
      </c>
      <c r="BN55" s="81"/>
      <c r="BO55" s="82"/>
      <c r="BP55" s="79"/>
      <c r="BQ55" s="79"/>
      <c r="BR55" s="79"/>
      <c r="BS55" s="83" t="str">
        <f t="shared" si="26"/>
        <v/>
      </c>
      <c r="BT55" s="172" t="str">
        <f t="shared" si="23"/>
        <v/>
      </c>
      <c r="BU55" s="7"/>
      <c r="BV55" s="15"/>
      <c r="BW55" s="1"/>
      <c r="BX55" s="1"/>
      <c r="BY55" s="1"/>
      <c r="BZ55" s="80" t="str">
        <f t="shared" si="13"/>
        <v/>
      </c>
      <c r="CA55" s="173" t="str">
        <f t="shared" si="24"/>
        <v/>
      </c>
    </row>
    <row r="56" spans="1:79" customFormat="1" x14ac:dyDescent="0.3">
      <c r="A56" s="44">
        <v>45318</v>
      </c>
      <c r="B56" s="44" t="str">
        <f t="shared" si="31"/>
        <v>2024</v>
      </c>
      <c r="C56" s="44" t="str">
        <f t="shared" si="32"/>
        <v>janvier</v>
      </c>
      <c r="D56" s="46" t="str">
        <f t="shared" si="33"/>
        <v>samedi</v>
      </c>
      <c r="E56" s="87" t="str">
        <f t="shared" si="27"/>
        <v/>
      </c>
      <c r="F56" s="89" t="str">
        <f t="shared" si="34"/>
        <v/>
      </c>
      <c r="G56" s="111" t="str">
        <f t="shared" si="29"/>
        <v/>
      </c>
      <c r="H56" s="113" t="str">
        <f t="shared" si="30"/>
        <v/>
      </c>
      <c r="I56" s="183" t="str">
        <f t="shared" si="14"/>
        <v/>
      </c>
      <c r="J56" s="81"/>
      <c r="K56" s="82"/>
      <c r="L56" s="79"/>
      <c r="M56" s="83"/>
      <c r="N56" s="83"/>
      <c r="O56" s="83" t="str">
        <f t="shared" si="6"/>
        <v/>
      </c>
      <c r="P56" s="172" t="str">
        <f t="shared" si="15"/>
        <v/>
      </c>
      <c r="Q56" s="7"/>
      <c r="R56" s="15"/>
      <c r="S56" s="1"/>
      <c r="T56" s="1"/>
      <c r="U56" s="1"/>
      <c r="V56" s="80" t="str">
        <f t="shared" si="7"/>
        <v/>
      </c>
      <c r="W56" s="173" t="str">
        <f t="shared" si="16"/>
        <v/>
      </c>
      <c r="X56" s="81"/>
      <c r="Y56" s="82"/>
      <c r="Z56" s="79"/>
      <c r="AA56" s="79"/>
      <c r="AB56" s="79"/>
      <c r="AC56" s="83" t="str">
        <f t="shared" si="8"/>
        <v/>
      </c>
      <c r="AD56" s="172" t="str">
        <f t="shared" si="17"/>
        <v/>
      </c>
      <c r="AE56" s="7"/>
      <c r="AF56" s="15"/>
      <c r="AG56" s="1"/>
      <c r="AH56" s="1"/>
      <c r="AI56" s="1"/>
      <c r="AJ56" s="80" t="str">
        <f t="shared" si="9"/>
        <v/>
      </c>
      <c r="AK56" s="173" t="str">
        <f t="shared" si="18"/>
        <v/>
      </c>
      <c r="AL56" s="81"/>
      <c r="AM56" s="82"/>
      <c r="AN56" s="79"/>
      <c r="AO56" s="79"/>
      <c r="AP56" s="79"/>
      <c r="AQ56" s="83" t="str">
        <f t="shared" si="10"/>
        <v/>
      </c>
      <c r="AR56" s="172" t="str">
        <f t="shared" si="19"/>
        <v/>
      </c>
      <c r="AS56" s="7"/>
      <c r="AT56" s="15"/>
      <c r="AU56" s="1"/>
      <c r="AV56" s="1"/>
      <c r="AW56" s="1"/>
      <c r="AX56" s="80" t="str">
        <f t="shared" si="11"/>
        <v/>
      </c>
      <c r="AY56" s="173" t="str">
        <f t="shared" si="20"/>
        <v/>
      </c>
      <c r="AZ56" s="81"/>
      <c r="BA56" s="82"/>
      <c r="BB56" s="79"/>
      <c r="BC56" s="79"/>
      <c r="BD56" s="79"/>
      <c r="BE56" s="83" t="str">
        <f t="shared" si="25"/>
        <v/>
      </c>
      <c r="BF56" s="172" t="str">
        <f t="shared" si="21"/>
        <v/>
      </c>
      <c r="BG56" s="7"/>
      <c r="BH56" s="15"/>
      <c r="BI56" s="1"/>
      <c r="BJ56" s="1"/>
      <c r="BK56" s="1"/>
      <c r="BL56" s="80" t="str">
        <f t="shared" si="12"/>
        <v/>
      </c>
      <c r="BM56" s="173" t="str">
        <f t="shared" si="22"/>
        <v/>
      </c>
      <c r="BN56" s="81"/>
      <c r="BO56" s="82"/>
      <c r="BP56" s="79"/>
      <c r="BQ56" s="79"/>
      <c r="BR56" s="79"/>
      <c r="BS56" s="83" t="str">
        <f t="shared" si="26"/>
        <v/>
      </c>
      <c r="BT56" s="172" t="str">
        <f t="shared" si="23"/>
        <v/>
      </c>
      <c r="BU56" s="7"/>
      <c r="BV56" s="15"/>
      <c r="BW56" s="1"/>
      <c r="BX56" s="1"/>
      <c r="BY56" s="1"/>
      <c r="BZ56" s="80" t="str">
        <f t="shared" si="13"/>
        <v/>
      </c>
      <c r="CA56" s="173" t="str">
        <f t="shared" si="24"/>
        <v/>
      </c>
    </row>
    <row r="57" spans="1:79" customFormat="1" x14ac:dyDescent="0.3">
      <c r="A57" s="44">
        <v>45319</v>
      </c>
      <c r="B57" s="44" t="str">
        <f t="shared" si="31"/>
        <v>2024</v>
      </c>
      <c r="C57" s="44" t="str">
        <f t="shared" si="32"/>
        <v>janvier</v>
      </c>
      <c r="D57" s="46" t="str">
        <f t="shared" si="33"/>
        <v>dimanche</v>
      </c>
      <c r="E57" s="87" t="str">
        <f t="shared" si="27"/>
        <v/>
      </c>
      <c r="F57" s="89" t="str">
        <f t="shared" si="34"/>
        <v/>
      </c>
      <c r="G57" s="111" t="str">
        <f t="shared" si="29"/>
        <v/>
      </c>
      <c r="H57" s="113" t="str">
        <f t="shared" si="30"/>
        <v/>
      </c>
      <c r="I57" s="183" t="str">
        <f t="shared" si="14"/>
        <v/>
      </c>
      <c r="J57" s="81"/>
      <c r="K57" s="82"/>
      <c r="L57" s="79"/>
      <c r="M57" s="83"/>
      <c r="N57" s="83"/>
      <c r="O57" s="83" t="str">
        <f t="shared" si="6"/>
        <v/>
      </c>
      <c r="P57" s="172" t="str">
        <f t="shared" si="15"/>
        <v/>
      </c>
      <c r="Q57" s="7"/>
      <c r="R57" s="15"/>
      <c r="S57" s="1"/>
      <c r="T57" s="1"/>
      <c r="U57" s="1"/>
      <c r="V57" s="80" t="str">
        <f t="shared" si="7"/>
        <v/>
      </c>
      <c r="W57" s="173" t="str">
        <f t="shared" si="16"/>
        <v/>
      </c>
      <c r="X57" s="81"/>
      <c r="Y57" s="82"/>
      <c r="Z57" s="79"/>
      <c r="AA57" s="79"/>
      <c r="AB57" s="79"/>
      <c r="AC57" s="83" t="str">
        <f t="shared" si="8"/>
        <v/>
      </c>
      <c r="AD57" s="172" t="str">
        <f t="shared" si="17"/>
        <v/>
      </c>
      <c r="AE57" s="7"/>
      <c r="AF57" s="15"/>
      <c r="AG57" s="1"/>
      <c r="AH57" s="1"/>
      <c r="AI57" s="1"/>
      <c r="AJ57" s="80" t="str">
        <f t="shared" si="9"/>
        <v/>
      </c>
      <c r="AK57" s="173" t="str">
        <f t="shared" si="18"/>
        <v/>
      </c>
      <c r="AL57" s="81"/>
      <c r="AM57" s="82"/>
      <c r="AN57" s="79"/>
      <c r="AO57" s="79"/>
      <c r="AP57" s="79"/>
      <c r="AQ57" s="83" t="str">
        <f t="shared" si="10"/>
        <v/>
      </c>
      <c r="AR57" s="172" t="str">
        <f t="shared" si="19"/>
        <v/>
      </c>
      <c r="AS57" s="7"/>
      <c r="AT57" s="15"/>
      <c r="AU57" s="1"/>
      <c r="AV57" s="1"/>
      <c r="AW57" s="1"/>
      <c r="AX57" s="80" t="str">
        <f t="shared" si="11"/>
        <v/>
      </c>
      <c r="AY57" s="173" t="str">
        <f t="shared" si="20"/>
        <v/>
      </c>
      <c r="AZ57" s="81"/>
      <c r="BA57" s="82"/>
      <c r="BB57" s="79"/>
      <c r="BC57" s="79"/>
      <c r="BD57" s="79"/>
      <c r="BE57" s="83" t="str">
        <f t="shared" si="25"/>
        <v/>
      </c>
      <c r="BF57" s="172" t="str">
        <f t="shared" si="21"/>
        <v/>
      </c>
      <c r="BG57" s="7"/>
      <c r="BH57" s="15"/>
      <c r="BI57" s="1"/>
      <c r="BJ57" s="1"/>
      <c r="BK57" s="1"/>
      <c r="BL57" s="80" t="str">
        <f t="shared" si="12"/>
        <v/>
      </c>
      <c r="BM57" s="173" t="str">
        <f t="shared" si="22"/>
        <v/>
      </c>
      <c r="BN57" s="81"/>
      <c r="BO57" s="82"/>
      <c r="BP57" s="79"/>
      <c r="BQ57" s="79"/>
      <c r="BR57" s="79"/>
      <c r="BS57" s="83" t="str">
        <f t="shared" si="26"/>
        <v/>
      </c>
      <c r="BT57" s="172" t="str">
        <f t="shared" si="23"/>
        <v/>
      </c>
      <c r="BU57" s="7"/>
      <c r="BV57" s="15"/>
      <c r="BW57" s="1"/>
      <c r="BX57" s="1"/>
      <c r="BY57" s="1"/>
      <c r="BZ57" s="80" t="str">
        <f t="shared" si="13"/>
        <v/>
      </c>
      <c r="CA57" s="173" t="str">
        <f t="shared" si="24"/>
        <v/>
      </c>
    </row>
    <row r="58" spans="1:79" customFormat="1" x14ac:dyDescent="0.3">
      <c r="A58" s="44">
        <v>45320</v>
      </c>
      <c r="B58" s="44" t="str">
        <f t="shared" si="31"/>
        <v>2024</v>
      </c>
      <c r="C58" s="44" t="str">
        <f t="shared" si="32"/>
        <v>janvier</v>
      </c>
      <c r="D58" s="46" t="str">
        <f t="shared" si="33"/>
        <v>lundi</v>
      </c>
      <c r="E58" s="87" t="str">
        <f t="shared" si="27"/>
        <v/>
      </c>
      <c r="F58" s="89" t="str">
        <f t="shared" si="34"/>
        <v/>
      </c>
      <c r="G58" s="111" t="str">
        <f t="shared" si="29"/>
        <v/>
      </c>
      <c r="H58" s="113" t="str">
        <f t="shared" si="30"/>
        <v/>
      </c>
      <c r="I58" s="183" t="str">
        <f t="shared" si="14"/>
        <v/>
      </c>
      <c r="J58" s="81"/>
      <c r="K58" s="82"/>
      <c r="L58" s="79"/>
      <c r="M58" s="83"/>
      <c r="N58" s="83"/>
      <c r="O58" s="83" t="str">
        <f t="shared" si="6"/>
        <v/>
      </c>
      <c r="P58" s="172" t="str">
        <f t="shared" si="15"/>
        <v/>
      </c>
      <c r="Q58" s="7"/>
      <c r="R58" s="15"/>
      <c r="S58" s="1"/>
      <c r="T58" s="1"/>
      <c r="U58" s="1"/>
      <c r="V58" s="80" t="str">
        <f t="shared" si="7"/>
        <v/>
      </c>
      <c r="W58" s="173" t="str">
        <f t="shared" si="16"/>
        <v/>
      </c>
      <c r="X58" s="81"/>
      <c r="Y58" s="82"/>
      <c r="Z58" s="79"/>
      <c r="AA58" s="79"/>
      <c r="AB58" s="79"/>
      <c r="AC58" s="83" t="str">
        <f t="shared" si="8"/>
        <v/>
      </c>
      <c r="AD58" s="172" t="str">
        <f t="shared" si="17"/>
        <v/>
      </c>
      <c r="AE58" s="7"/>
      <c r="AF58" s="15"/>
      <c r="AG58" s="1"/>
      <c r="AH58" s="1"/>
      <c r="AI58" s="1"/>
      <c r="AJ58" s="80" t="str">
        <f t="shared" si="9"/>
        <v/>
      </c>
      <c r="AK58" s="173" t="str">
        <f t="shared" si="18"/>
        <v/>
      </c>
      <c r="AL58" s="81"/>
      <c r="AM58" s="82"/>
      <c r="AN58" s="79"/>
      <c r="AO58" s="79"/>
      <c r="AP58" s="79"/>
      <c r="AQ58" s="83" t="str">
        <f t="shared" si="10"/>
        <v/>
      </c>
      <c r="AR58" s="172" t="str">
        <f t="shared" si="19"/>
        <v/>
      </c>
      <c r="AS58" s="7"/>
      <c r="AT58" s="15"/>
      <c r="AU58" s="1"/>
      <c r="AV58" s="1"/>
      <c r="AW58" s="1"/>
      <c r="AX58" s="80" t="str">
        <f t="shared" si="11"/>
        <v/>
      </c>
      <c r="AY58" s="173" t="str">
        <f t="shared" si="20"/>
        <v/>
      </c>
      <c r="AZ58" s="81"/>
      <c r="BA58" s="82"/>
      <c r="BB58" s="79"/>
      <c r="BC58" s="79"/>
      <c r="BD58" s="79"/>
      <c r="BE58" s="83" t="str">
        <f t="shared" si="25"/>
        <v/>
      </c>
      <c r="BF58" s="172" t="str">
        <f t="shared" si="21"/>
        <v/>
      </c>
      <c r="BG58" s="7"/>
      <c r="BH58" s="15"/>
      <c r="BI58" s="1"/>
      <c r="BJ58" s="1"/>
      <c r="BK58" s="1"/>
      <c r="BL58" s="80" t="str">
        <f t="shared" si="12"/>
        <v/>
      </c>
      <c r="BM58" s="173" t="str">
        <f t="shared" si="22"/>
        <v/>
      </c>
      <c r="BN58" s="81"/>
      <c r="BO58" s="82"/>
      <c r="BP58" s="79"/>
      <c r="BQ58" s="79"/>
      <c r="BR58" s="79"/>
      <c r="BS58" s="83" t="str">
        <f t="shared" si="26"/>
        <v/>
      </c>
      <c r="BT58" s="172" t="str">
        <f t="shared" si="23"/>
        <v/>
      </c>
      <c r="BU58" s="7"/>
      <c r="BV58" s="15"/>
      <c r="BW58" s="1"/>
      <c r="BX58" s="1"/>
      <c r="BY58" s="1"/>
      <c r="BZ58" s="80" t="str">
        <f t="shared" si="13"/>
        <v/>
      </c>
      <c r="CA58" s="173" t="str">
        <f t="shared" si="24"/>
        <v/>
      </c>
    </row>
    <row r="59" spans="1:79" customFormat="1" x14ac:dyDescent="0.3">
      <c r="A59" s="44">
        <v>45321</v>
      </c>
      <c r="B59" s="44" t="str">
        <f t="shared" si="31"/>
        <v>2024</v>
      </c>
      <c r="C59" s="44" t="str">
        <f t="shared" si="32"/>
        <v>janvier</v>
      </c>
      <c r="D59" s="46" t="str">
        <f t="shared" si="33"/>
        <v>mardi</v>
      </c>
      <c r="E59" s="87" t="str">
        <f t="shared" si="27"/>
        <v/>
      </c>
      <c r="F59" s="89" t="str">
        <f t="shared" si="34"/>
        <v/>
      </c>
      <c r="G59" s="111" t="str">
        <f t="shared" si="29"/>
        <v/>
      </c>
      <c r="H59" s="113" t="str">
        <f t="shared" si="30"/>
        <v/>
      </c>
      <c r="I59" s="183" t="str">
        <f t="shared" si="14"/>
        <v/>
      </c>
      <c r="J59" s="81"/>
      <c r="K59" s="82"/>
      <c r="L59" s="79"/>
      <c r="M59" s="83"/>
      <c r="N59" s="83"/>
      <c r="O59" s="83" t="str">
        <f t="shared" si="6"/>
        <v/>
      </c>
      <c r="P59" s="172" t="str">
        <f t="shared" si="15"/>
        <v/>
      </c>
      <c r="Q59" s="7"/>
      <c r="R59" s="15"/>
      <c r="S59" s="1"/>
      <c r="T59" s="1"/>
      <c r="U59" s="1"/>
      <c r="V59" s="80" t="str">
        <f t="shared" si="7"/>
        <v/>
      </c>
      <c r="W59" s="173" t="str">
        <f t="shared" si="16"/>
        <v/>
      </c>
      <c r="X59" s="81"/>
      <c r="Y59" s="82"/>
      <c r="Z59" s="79"/>
      <c r="AA59" s="79"/>
      <c r="AB59" s="79"/>
      <c r="AC59" s="83" t="str">
        <f t="shared" si="8"/>
        <v/>
      </c>
      <c r="AD59" s="172" t="str">
        <f t="shared" si="17"/>
        <v/>
      </c>
      <c r="AE59" s="7"/>
      <c r="AF59" s="15"/>
      <c r="AG59" s="1"/>
      <c r="AH59" s="1"/>
      <c r="AI59" s="1"/>
      <c r="AJ59" s="80" t="str">
        <f t="shared" si="9"/>
        <v/>
      </c>
      <c r="AK59" s="173" t="str">
        <f t="shared" si="18"/>
        <v/>
      </c>
      <c r="AL59" s="81"/>
      <c r="AM59" s="82"/>
      <c r="AN59" s="79"/>
      <c r="AO59" s="79"/>
      <c r="AP59" s="79"/>
      <c r="AQ59" s="83" t="str">
        <f t="shared" si="10"/>
        <v/>
      </c>
      <c r="AR59" s="172" t="str">
        <f t="shared" si="19"/>
        <v/>
      </c>
      <c r="AS59" s="7"/>
      <c r="AT59" s="15"/>
      <c r="AU59" s="1"/>
      <c r="AV59" s="1"/>
      <c r="AW59" s="1"/>
      <c r="AX59" s="80" t="str">
        <f t="shared" si="11"/>
        <v/>
      </c>
      <c r="AY59" s="173" t="str">
        <f t="shared" si="20"/>
        <v/>
      </c>
      <c r="AZ59" s="81"/>
      <c r="BA59" s="82"/>
      <c r="BB59" s="79"/>
      <c r="BC59" s="79"/>
      <c r="BD59" s="79"/>
      <c r="BE59" s="83" t="str">
        <f t="shared" si="25"/>
        <v/>
      </c>
      <c r="BF59" s="172" t="str">
        <f t="shared" si="21"/>
        <v/>
      </c>
      <c r="BG59" s="7"/>
      <c r="BH59" s="15"/>
      <c r="BI59" s="1"/>
      <c r="BJ59" s="1"/>
      <c r="BK59" s="1"/>
      <c r="BL59" s="80" t="str">
        <f t="shared" si="12"/>
        <v/>
      </c>
      <c r="BM59" s="173" t="str">
        <f t="shared" si="22"/>
        <v/>
      </c>
      <c r="BN59" s="81"/>
      <c r="BO59" s="82"/>
      <c r="BP59" s="79"/>
      <c r="BQ59" s="79"/>
      <c r="BR59" s="79"/>
      <c r="BS59" s="83" t="str">
        <f t="shared" si="26"/>
        <v/>
      </c>
      <c r="BT59" s="172" t="str">
        <f t="shared" si="23"/>
        <v/>
      </c>
      <c r="BU59" s="7"/>
      <c r="BV59" s="15"/>
      <c r="BW59" s="1"/>
      <c r="BX59" s="1"/>
      <c r="BY59" s="1"/>
      <c r="BZ59" s="80" t="str">
        <f t="shared" si="13"/>
        <v/>
      </c>
      <c r="CA59" s="173" t="str">
        <f t="shared" si="24"/>
        <v/>
      </c>
    </row>
    <row r="60" spans="1:79" customFormat="1" x14ac:dyDescent="0.3">
      <c r="A60" s="44">
        <v>45322</v>
      </c>
      <c r="B60" s="44" t="str">
        <f t="shared" si="31"/>
        <v>2024</v>
      </c>
      <c r="C60" s="44" t="str">
        <f t="shared" si="32"/>
        <v>janvier</v>
      </c>
      <c r="D60" s="46" t="str">
        <f t="shared" si="33"/>
        <v>mercredi</v>
      </c>
      <c r="E60" s="87" t="str">
        <f t="shared" si="27"/>
        <v/>
      </c>
      <c r="F60" s="89" t="str">
        <f t="shared" si="34"/>
        <v/>
      </c>
      <c r="G60" s="111" t="str">
        <f t="shared" si="29"/>
        <v/>
      </c>
      <c r="H60" s="113" t="str">
        <f t="shared" si="30"/>
        <v/>
      </c>
      <c r="I60" s="183" t="str">
        <f t="shared" si="14"/>
        <v/>
      </c>
      <c r="J60" s="81"/>
      <c r="K60" s="82"/>
      <c r="L60" s="79"/>
      <c r="M60" s="83"/>
      <c r="N60" s="83"/>
      <c r="O60" s="83" t="str">
        <f t="shared" ref="O60:O123" si="35">IF(N60="","",N60-M60)</f>
        <v/>
      </c>
      <c r="P60" s="172" t="str">
        <f t="shared" si="15"/>
        <v/>
      </c>
      <c r="Q60" s="7"/>
      <c r="R60" s="15"/>
      <c r="S60" s="1"/>
      <c r="T60" s="1"/>
      <c r="U60" s="1"/>
      <c r="V60" s="80" t="str">
        <f t="shared" ref="V60:V123" si="36">IF(U60="","",U60-T60)</f>
        <v/>
      </c>
      <c r="W60" s="173" t="str">
        <f t="shared" si="16"/>
        <v/>
      </c>
      <c r="X60" s="81"/>
      <c r="Y60" s="82"/>
      <c r="Z60" s="79"/>
      <c r="AA60" s="79"/>
      <c r="AB60" s="79"/>
      <c r="AC60" s="83" t="str">
        <f t="shared" ref="AC60:AC123" si="37">IF(AB60="","",AB60-AA60)</f>
        <v/>
      </c>
      <c r="AD60" s="172" t="str">
        <f t="shared" si="17"/>
        <v/>
      </c>
      <c r="AE60" s="7"/>
      <c r="AF60" s="15"/>
      <c r="AG60" s="1"/>
      <c r="AH60" s="1"/>
      <c r="AI60" s="1"/>
      <c r="AJ60" s="80" t="str">
        <f t="shared" ref="AJ60:AJ123" si="38">IF(AI60="","",AI60-AH60)</f>
        <v/>
      </c>
      <c r="AK60" s="173" t="str">
        <f t="shared" si="18"/>
        <v/>
      </c>
      <c r="AL60" s="81"/>
      <c r="AM60" s="82"/>
      <c r="AN60" s="79"/>
      <c r="AO60" s="79"/>
      <c r="AP60" s="79"/>
      <c r="AQ60" s="83" t="str">
        <f t="shared" ref="AQ60:AQ123" si="39">IF(AP60="","",AP60-AO60)</f>
        <v/>
      </c>
      <c r="AR60" s="172" t="str">
        <f t="shared" si="19"/>
        <v/>
      </c>
      <c r="AS60" s="7"/>
      <c r="AT60" s="15"/>
      <c r="AU60" s="1"/>
      <c r="AV60" s="1"/>
      <c r="AW60" s="1"/>
      <c r="AX60" s="80" t="str">
        <f t="shared" si="11"/>
        <v/>
      </c>
      <c r="AY60" s="173" t="str">
        <f t="shared" si="20"/>
        <v/>
      </c>
      <c r="AZ60" s="81"/>
      <c r="BA60" s="82"/>
      <c r="BB60" s="79"/>
      <c r="BC60" s="79"/>
      <c r="BD60" s="79"/>
      <c r="BE60" s="83" t="str">
        <f t="shared" si="25"/>
        <v/>
      </c>
      <c r="BF60" s="172" t="str">
        <f t="shared" si="21"/>
        <v/>
      </c>
      <c r="BG60" s="7"/>
      <c r="BH60" s="15"/>
      <c r="BI60" s="1"/>
      <c r="BJ60" s="1"/>
      <c r="BK60" s="1"/>
      <c r="BL60" s="80" t="str">
        <f t="shared" si="12"/>
        <v/>
      </c>
      <c r="BM60" s="173" t="str">
        <f t="shared" si="22"/>
        <v/>
      </c>
      <c r="BN60" s="81"/>
      <c r="BO60" s="82"/>
      <c r="BP60" s="79"/>
      <c r="BQ60" s="79"/>
      <c r="BR60" s="79"/>
      <c r="BS60" s="83" t="str">
        <f t="shared" si="26"/>
        <v/>
      </c>
      <c r="BT60" s="172" t="str">
        <f t="shared" si="23"/>
        <v/>
      </c>
      <c r="BU60" s="7"/>
      <c r="BV60" s="15"/>
      <c r="BW60" s="1"/>
      <c r="BX60" s="1"/>
      <c r="BY60" s="1"/>
      <c r="BZ60" s="80" t="str">
        <f t="shared" si="13"/>
        <v/>
      </c>
      <c r="CA60" s="173" t="str">
        <f t="shared" si="24"/>
        <v/>
      </c>
    </row>
    <row r="61" spans="1:79" customFormat="1" x14ac:dyDescent="0.3">
      <c r="A61" s="44">
        <v>45323</v>
      </c>
      <c r="B61" s="44" t="str">
        <f t="shared" si="31"/>
        <v>2024</v>
      </c>
      <c r="C61" s="44" t="str">
        <f t="shared" si="32"/>
        <v>février</v>
      </c>
      <c r="D61" s="46" t="str">
        <f t="shared" si="33"/>
        <v>jeudi</v>
      </c>
      <c r="E61" s="87" t="str">
        <f t="shared" si="27"/>
        <v/>
      </c>
      <c r="F61" s="89" t="str">
        <f t="shared" si="34"/>
        <v/>
      </c>
      <c r="G61" s="111" t="str">
        <f t="shared" si="29"/>
        <v/>
      </c>
      <c r="H61" s="113" t="str">
        <f t="shared" si="30"/>
        <v/>
      </c>
      <c r="I61" s="183" t="str">
        <f t="shared" si="14"/>
        <v/>
      </c>
      <c r="J61" s="81"/>
      <c r="K61" s="82"/>
      <c r="L61" s="79"/>
      <c r="M61" s="83"/>
      <c r="N61" s="83"/>
      <c r="O61" s="83" t="str">
        <f t="shared" si="35"/>
        <v/>
      </c>
      <c r="P61" s="172" t="str">
        <f t="shared" si="15"/>
        <v/>
      </c>
      <c r="Q61" s="7"/>
      <c r="R61" s="15"/>
      <c r="S61" s="1"/>
      <c r="T61" s="1"/>
      <c r="U61" s="1"/>
      <c r="V61" s="80" t="str">
        <f t="shared" si="36"/>
        <v/>
      </c>
      <c r="W61" s="173" t="str">
        <f t="shared" si="16"/>
        <v/>
      </c>
      <c r="X61" s="81"/>
      <c r="Y61" s="82"/>
      <c r="Z61" s="79"/>
      <c r="AA61" s="79"/>
      <c r="AB61" s="79"/>
      <c r="AC61" s="83" t="str">
        <f t="shared" si="37"/>
        <v/>
      </c>
      <c r="AD61" s="172" t="str">
        <f t="shared" si="17"/>
        <v/>
      </c>
      <c r="AE61" s="7"/>
      <c r="AF61" s="15"/>
      <c r="AG61" s="1"/>
      <c r="AH61" s="1"/>
      <c r="AI61" s="1"/>
      <c r="AJ61" s="80" t="str">
        <f t="shared" si="38"/>
        <v/>
      </c>
      <c r="AK61" s="173" t="str">
        <f t="shared" si="18"/>
        <v/>
      </c>
      <c r="AL61" s="81"/>
      <c r="AM61" s="82"/>
      <c r="AN61" s="79"/>
      <c r="AO61" s="79"/>
      <c r="AP61" s="79"/>
      <c r="AQ61" s="83" t="str">
        <f t="shared" si="39"/>
        <v/>
      </c>
      <c r="AR61" s="172" t="str">
        <f t="shared" si="19"/>
        <v/>
      </c>
      <c r="AS61" s="7"/>
      <c r="AT61" s="15"/>
      <c r="AU61" s="1"/>
      <c r="AV61" s="1"/>
      <c r="AW61" s="1"/>
      <c r="AX61" s="80" t="str">
        <f t="shared" si="11"/>
        <v/>
      </c>
      <c r="AY61" s="173" t="str">
        <f t="shared" si="20"/>
        <v/>
      </c>
      <c r="AZ61" s="81"/>
      <c r="BA61" s="82"/>
      <c r="BB61" s="79"/>
      <c r="BC61" s="79"/>
      <c r="BD61" s="79"/>
      <c r="BE61" s="83" t="str">
        <f t="shared" si="25"/>
        <v/>
      </c>
      <c r="BF61" s="172" t="str">
        <f t="shared" si="21"/>
        <v/>
      </c>
      <c r="BG61" s="7"/>
      <c r="BH61" s="15"/>
      <c r="BI61" s="1"/>
      <c r="BJ61" s="1"/>
      <c r="BK61" s="1"/>
      <c r="BL61" s="80" t="str">
        <f t="shared" si="12"/>
        <v/>
      </c>
      <c r="BM61" s="173" t="str">
        <f t="shared" si="22"/>
        <v/>
      </c>
      <c r="BN61" s="81"/>
      <c r="BO61" s="82"/>
      <c r="BP61" s="79"/>
      <c r="BQ61" s="79"/>
      <c r="BR61" s="79"/>
      <c r="BS61" s="83" t="str">
        <f t="shared" si="26"/>
        <v/>
      </c>
      <c r="BT61" s="172" t="str">
        <f t="shared" si="23"/>
        <v/>
      </c>
      <c r="BU61" s="7"/>
      <c r="BV61" s="15"/>
      <c r="BW61" s="1"/>
      <c r="BX61" s="1"/>
      <c r="BY61" s="1"/>
      <c r="BZ61" s="80" t="str">
        <f t="shared" si="13"/>
        <v/>
      </c>
      <c r="CA61" s="173" t="str">
        <f t="shared" si="24"/>
        <v/>
      </c>
    </row>
    <row r="62" spans="1:79" customFormat="1" x14ac:dyDescent="0.3">
      <c r="A62" s="44">
        <v>45324</v>
      </c>
      <c r="B62" s="44" t="str">
        <f t="shared" si="31"/>
        <v>2024</v>
      </c>
      <c r="C62" s="44" t="str">
        <f t="shared" si="32"/>
        <v>février</v>
      </c>
      <c r="D62" s="46" t="str">
        <f t="shared" si="33"/>
        <v>vendredi</v>
      </c>
      <c r="E62" s="87" t="str">
        <f t="shared" si="27"/>
        <v/>
      </c>
      <c r="F62" s="89" t="str">
        <f t="shared" si="34"/>
        <v/>
      </c>
      <c r="G62" s="111" t="str">
        <f t="shared" si="29"/>
        <v/>
      </c>
      <c r="H62" s="113" t="str">
        <f t="shared" si="30"/>
        <v/>
      </c>
      <c r="I62" s="183" t="str">
        <f t="shared" si="14"/>
        <v/>
      </c>
      <c r="J62" s="81"/>
      <c r="K62" s="82"/>
      <c r="L62" s="79"/>
      <c r="M62" s="83"/>
      <c r="N62" s="83"/>
      <c r="O62" s="83" t="str">
        <f t="shared" si="35"/>
        <v/>
      </c>
      <c r="P62" s="172" t="str">
        <f t="shared" si="15"/>
        <v/>
      </c>
      <c r="Q62" s="7"/>
      <c r="R62" s="15"/>
      <c r="S62" s="1"/>
      <c r="T62" s="1"/>
      <c r="U62" s="1"/>
      <c r="V62" s="80" t="str">
        <f t="shared" si="36"/>
        <v/>
      </c>
      <c r="W62" s="173" t="str">
        <f t="shared" si="16"/>
        <v/>
      </c>
      <c r="X62" s="81"/>
      <c r="Y62" s="82"/>
      <c r="Z62" s="79"/>
      <c r="AA62" s="79"/>
      <c r="AB62" s="79"/>
      <c r="AC62" s="83" t="str">
        <f t="shared" si="37"/>
        <v/>
      </c>
      <c r="AD62" s="172" t="str">
        <f t="shared" si="17"/>
        <v/>
      </c>
      <c r="AE62" s="7"/>
      <c r="AF62" s="15"/>
      <c r="AG62" s="1"/>
      <c r="AH62" s="1"/>
      <c r="AI62" s="1"/>
      <c r="AJ62" s="80" t="str">
        <f t="shared" si="38"/>
        <v/>
      </c>
      <c r="AK62" s="173" t="str">
        <f t="shared" si="18"/>
        <v/>
      </c>
      <c r="AL62" s="81"/>
      <c r="AM62" s="82"/>
      <c r="AN62" s="79"/>
      <c r="AO62" s="79"/>
      <c r="AP62" s="79"/>
      <c r="AQ62" s="83" t="str">
        <f t="shared" si="39"/>
        <v/>
      </c>
      <c r="AR62" s="172" t="str">
        <f t="shared" si="19"/>
        <v/>
      </c>
      <c r="AS62" s="7"/>
      <c r="AT62" s="15"/>
      <c r="AU62" s="1"/>
      <c r="AV62" s="1"/>
      <c r="AW62" s="1"/>
      <c r="AX62" s="80" t="str">
        <f t="shared" si="11"/>
        <v/>
      </c>
      <c r="AY62" s="173" t="str">
        <f t="shared" si="20"/>
        <v/>
      </c>
      <c r="AZ62" s="81"/>
      <c r="BA62" s="82"/>
      <c r="BB62" s="79"/>
      <c r="BC62" s="79"/>
      <c r="BD62" s="79"/>
      <c r="BE62" s="83" t="str">
        <f t="shared" si="25"/>
        <v/>
      </c>
      <c r="BF62" s="172" t="str">
        <f t="shared" si="21"/>
        <v/>
      </c>
      <c r="BG62" s="7"/>
      <c r="BH62" s="15"/>
      <c r="BI62" s="1"/>
      <c r="BJ62" s="1"/>
      <c r="BK62" s="1"/>
      <c r="BL62" s="80" t="str">
        <f t="shared" si="12"/>
        <v/>
      </c>
      <c r="BM62" s="173" t="str">
        <f t="shared" si="22"/>
        <v/>
      </c>
      <c r="BN62" s="81"/>
      <c r="BO62" s="82"/>
      <c r="BP62" s="79"/>
      <c r="BQ62" s="79"/>
      <c r="BR62" s="79"/>
      <c r="BS62" s="83" t="str">
        <f t="shared" si="26"/>
        <v/>
      </c>
      <c r="BT62" s="172" t="str">
        <f t="shared" si="23"/>
        <v/>
      </c>
      <c r="BU62" s="7"/>
      <c r="BV62" s="15"/>
      <c r="BW62" s="1"/>
      <c r="BX62" s="1"/>
      <c r="BY62" s="1"/>
      <c r="BZ62" s="80" t="str">
        <f t="shared" si="13"/>
        <v/>
      </c>
      <c r="CA62" s="173" t="str">
        <f t="shared" si="24"/>
        <v/>
      </c>
    </row>
    <row r="63" spans="1:79" customFormat="1" x14ac:dyDescent="0.3">
      <c r="A63" s="44">
        <v>45325</v>
      </c>
      <c r="B63" s="44" t="str">
        <f t="shared" si="31"/>
        <v>2024</v>
      </c>
      <c r="C63" s="44" t="str">
        <f t="shared" si="32"/>
        <v>février</v>
      </c>
      <c r="D63" s="46" t="str">
        <f t="shared" si="33"/>
        <v>samedi</v>
      </c>
      <c r="E63" s="87" t="str">
        <f t="shared" si="27"/>
        <v/>
      </c>
      <c r="F63" s="89" t="str">
        <f t="shared" si="34"/>
        <v/>
      </c>
      <c r="G63" s="111" t="str">
        <f t="shared" si="29"/>
        <v/>
      </c>
      <c r="H63" s="113" t="str">
        <f t="shared" si="30"/>
        <v/>
      </c>
      <c r="I63" s="183" t="str">
        <f t="shared" si="14"/>
        <v/>
      </c>
      <c r="J63" s="81"/>
      <c r="K63" s="82"/>
      <c r="L63" s="79"/>
      <c r="M63" s="83"/>
      <c r="N63" s="83"/>
      <c r="O63" s="83" t="str">
        <f t="shared" si="35"/>
        <v/>
      </c>
      <c r="P63" s="172" t="str">
        <f t="shared" si="15"/>
        <v/>
      </c>
      <c r="Q63" s="7"/>
      <c r="R63" s="15"/>
      <c r="S63" s="1"/>
      <c r="T63" s="1"/>
      <c r="U63" s="1"/>
      <c r="V63" s="80" t="str">
        <f t="shared" si="36"/>
        <v/>
      </c>
      <c r="W63" s="173" t="str">
        <f t="shared" si="16"/>
        <v/>
      </c>
      <c r="X63" s="81"/>
      <c r="Y63" s="82"/>
      <c r="Z63" s="79"/>
      <c r="AA63" s="79"/>
      <c r="AB63" s="79"/>
      <c r="AC63" s="83" t="str">
        <f t="shared" si="37"/>
        <v/>
      </c>
      <c r="AD63" s="172" t="str">
        <f t="shared" si="17"/>
        <v/>
      </c>
      <c r="AE63" s="7"/>
      <c r="AF63" s="15"/>
      <c r="AG63" s="1"/>
      <c r="AH63" s="1"/>
      <c r="AI63" s="1"/>
      <c r="AJ63" s="80" t="str">
        <f t="shared" si="38"/>
        <v/>
      </c>
      <c r="AK63" s="173" t="str">
        <f t="shared" si="18"/>
        <v/>
      </c>
      <c r="AL63" s="81"/>
      <c r="AM63" s="82"/>
      <c r="AN63" s="79"/>
      <c r="AO63" s="79"/>
      <c r="AP63" s="79"/>
      <c r="AQ63" s="83" t="str">
        <f t="shared" si="39"/>
        <v/>
      </c>
      <c r="AR63" s="172" t="str">
        <f t="shared" si="19"/>
        <v/>
      </c>
      <c r="AS63" s="7"/>
      <c r="AT63" s="15"/>
      <c r="AU63" s="1"/>
      <c r="AV63" s="1"/>
      <c r="AW63" s="1"/>
      <c r="AX63" s="80" t="str">
        <f t="shared" si="11"/>
        <v/>
      </c>
      <c r="AY63" s="173" t="str">
        <f t="shared" si="20"/>
        <v/>
      </c>
      <c r="AZ63" s="81"/>
      <c r="BA63" s="82"/>
      <c r="BB63" s="79"/>
      <c r="BC63" s="79"/>
      <c r="BD63" s="79"/>
      <c r="BE63" s="83" t="str">
        <f t="shared" si="25"/>
        <v/>
      </c>
      <c r="BF63" s="172" t="str">
        <f t="shared" si="21"/>
        <v/>
      </c>
      <c r="BG63" s="7"/>
      <c r="BH63" s="15"/>
      <c r="BI63" s="1"/>
      <c r="BJ63" s="1"/>
      <c r="BK63" s="1"/>
      <c r="BL63" s="80" t="str">
        <f t="shared" si="12"/>
        <v/>
      </c>
      <c r="BM63" s="173" t="str">
        <f t="shared" si="22"/>
        <v/>
      </c>
      <c r="BN63" s="81"/>
      <c r="BO63" s="82"/>
      <c r="BP63" s="79"/>
      <c r="BQ63" s="79"/>
      <c r="BR63" s="79"/>
      <c r="BS63" s="83" t="str">
        <f t="shared" si="26"/>
        <v/>
      </c>
      <c r="BT63" s="172" t="str">
        <f t="shared" si="23"/>
        <v/>
      </c>
      <c r="BU63" s="7"/>
      <c r="BV63" s="15"/>
      <c r="BW63" s="1"/>
      <c r="BX63" s="1"/>
      <c r="BY63" s="1"/>
      <c r="BZ63" s="80" t="str">
        <f t="shared" si="13"/>
        <v/>
      </c>
      <c r="CA63" s="173" t="str">
        <f t="shared" si="24"/>
        <v/>
      </c>
    </row>
    <row r="64" spans="1:79" customFormat="1" x14ac:dyDescent="0.3">
      <c r="A64" s="44">
        <v>45326</v>
      </c>
      <c r="B64" s="44" t="str">
        <f t="shared" si="31"/>
        <v>2024</v>
      </c>
      <c r="C64" s="44" t="str">
        <f t="shared" si="32"/>
        <v>février</v>
      </c>
      <c r="D64" s="46" t="str">
        <f t="shared" si="33"/>
        <v>dimanche</v>
      </c>
      <c r="E64" s="87" t="str">
        <f t="shared" si="27"/>
        <v/>
      </c>
      <c r="F64" s="89" t="str">
        <f t="shared" si="34"/>
        <v/>
      </c>
      <c r="G64" s="111" t="str">
        <f t="shared" si="29"/>
        <v/>
      </c>
      <c r="H64" s="113" t="str">
        <f t="shared" si="30"/>
        <v/>
      </c>
      <c r="I64" s="183" t="str">
        <f t="shared" si="14"/>
        <v/>
      </c>
      <c r="J64" s="81"/>
      <c r="K64" s="82"/>
      <c r="L64" s="79"/>
      <c r="M64" s="83"/>
      <c r="N64" s="83"/>
      <c r="O64" s="83" t="str">
        <f t="shared" si="35"/>
        <v/>
      </c>
      <c r="P64" s="172" t="str">
        <f t="shared" si="15"/>
        <v/>
      </c>
      <c r="Q64" s="7"/>
      <c r="R64" s="15"/>
      <c r="S64" s="1"/>
      <c r="T64" s="1"/>
      <c r="U64" s="1"/>
      <c r="V64" s="80" t="str">
        <f t="shared" si="36"/>
        <v/>
      </c>
      <c r="W64" s="173" t="str">
        <f t="shared" si="16"/>
        <v/>
      </c>
      <c r="X64" s="81"/>
      <c r="Y64" s="82"/>
      <c r="Z64" s="79"/>
      <c r="AA64" s="79"/>
      <c r="AB64" s="79"/>
      <c r="AC64" s="83" t="str">
        <f t="shared" si="37"/>
        <v/>
      </c>
      <c r="AD64" s="172" t="str">
        <f t="shared" si="17"/>
        <v/>
      </c>
      <c r="AE64" s="7"/>
      <c r="AF64" s="15"/>
      <c r="AG64" s="1"/>
      <c r="AH64" s="1"/>
      <c r="AI64" s="1"/>
      <c r="AJ64" s="80" t="str">
        <f t="shared" si="38"/>
        <v/>
      </c>
      <c r="AK64" s="173" t="str">
        <f t="shared" si="18"/>
        <v/>
      </c>
      <c r="AL64" s="81"/>
      <c r="AM64" s="82"/>
      <c r="AN64" s="79"/>
      <c r="AO64" s="79"/>
      <c r="AP64" s="79"/>
      <c r="AQ64" s="83" t="str">
        <f t="shared" si="39"/>
        <v/>
      </c>
      <c r="AR64" s="172" t="str">
        <f t="shared" si="19"/>
        <v/>
      </c>
      <c r="AS64" s="7"/>
      <c r="AT64" s="15"/>
      <c r="AU64" s="1"/>
      <c r="AV64" s="1"/>
      <c r="AW64" s="1"/>
      <c r="AX64" s="80" t="str">
        <f t="shared" si="11"/>
        <v/>
      </c>
      <c r="AY64" s="173" t="str">
        <f t="shared" si="20"/>
        <v/>
      </c>
      <c r="AZ64" s="81"/>
      <c r="BA64" s="82"/>
      <c r="BB64" s="79"/>
      <c r="BC64" s="79"/>
      <c r="BD64" s="79"/>
      <c r="BE64" s="83" t="str">
        <f t="shared" si="25"/>
        <v/>
      </c>
      <c r="BF64" s="172" t="str">
        <f t="shared" si="21"/>
        <v/>
      </c>
      <c r="BG64" s="7"/>
      <c r="BH64" s="15"/>
      <c r="BI64" s="1"/>
      <c r="BJ64" s="1"/>
      <c r="BK64" s="1"/>
      <c r="BL64" s="80" t="str">
        <f t="shared" si="12"/>
        <v/>
      </c>
      <c r="BM64" s="173" t="str">
        <f t="shared" si="22"/>
        <v/>
      </c>
      <c r="BN64" s="81"/>
      <c r="BO64" s="82"/>
      <c r="BP64" s="79"/>
      <c r="BQ64" s="79"/>
      <c r="BR64" s="79"/>
      <c r="BS64" s="83" t="str">
        <f t="shared" si="26"/>
        <v/>
      </c>
      <c r="BT64" s="172" t="str">
        <f t="shared" si="23"/>
        <v/>
      </c>
      <c r="BU64" s="7"/>
      <c r="BV64" s="15"/>
      <c r="BW64" s="1"/>
      <c r="BX64" s="1"/>
      <c r="BY64" s="1"/>
      <c r="BZ64" s="80" t="str">
        <f t="shared" si="13"/>
        <v/>
      </c>
      <c r="CA64" s="173" t="str">
        <f t="shared" si="24"/>
        <v/>
      </c>
    </row>
    <row r="65" spans="1:79" customFormat="1" x14ac:dyDescent="0.3">
      <c r="A65" s="44">
        <v>45327</v>
      </c>
      <c r="B65" s="44" t="str">
        <f t="shared" si="31"/>
        <v>2024</v>
      </c>
      <c r="C65" s="44" t="str">
        <f t="shared" si="32"/>
        <v>février</v>
      </c>
      <c r="D65" s="46" t="str">
        <f t="shared" si="33"/>
        <v>lundi</v>
      </c>
      <c r="E65" s="87" t="str">
        <f t="shared" si="27"/>
        <v/>
      </c>
      <c r="F65" s="89" t="str">
        <f t="shared" si="34"/>
        <v/>
      </c>
      <c r="G65" s="111" t="str">
        <f t="shared" si="29"/>
        <v/>
      </c>
      <c r="H65" s="113" t="str">
        <f t="shared" si="30"/>
        <v/>
      </c>
      <c r="I65" s="183" t="str">
        <f t="shared" si="14"/>
        <v/>
      </c>
      <c r="J65" s="81"/>
      <c r="K65" s="82"/>
      <c r="L65" s="79"/>
      <c r="M65" s="83"/>
      <c r="N65" s="83"/>
      <c r="O65" s="83" t="str">
        <f t="shared" si="35"/>
        <v/>
      </c>
      <c r="P65" s="172" t="str">
        <f t="shared" si="15"/>
        <v/>
      </c>
      <c r="Q65" s="7"/>
      <c r="R65" s="15"/>
      <c r="S65" s="1"/>
      <c r="T65" s="1"/>
      <c r="U65" s="1"/>
      <c r="V65" s="80" t="str">
        <f t="shared" si="36"/>
        <v/>
      </c>
      <c r="W65" s="173" t="str">
        <f t="shared" si="16"/>
        <v/>
      </c>
      <c r="X65" s="81"/>
      <c r="Y65" s="82"/>
      <c r="Z65" s="79"/>
      <c r="AA65" s="79"/>
      <c r="AB65" s="79"/>
      <c r="AC65" s="83" t="str">
        <f t="shared" si="37"/>
        <v/>
      </c>
      <c r="AD65" s="172" t="str">
        <f t="shared" si="17"/>
        <v/>
      </c>
      <c r="AE65" s="7"/>
      <c r="AF65" s="15"/>
      <c r="AG65" s="1"/>
      <c r="AH65" s="1"/>
      <c r="AI65" s="1"/>
      <c r="AJ65" s="80" t="str">
        <f t="shared" si="38"/>
        <v/>
      </c>
      <c r="AK65" s="173" t="str">
        <f t="shared" si="18"/>
        <v/>
      </c>
      <c r="AL65" s="81"/>
      <c r="AM65" s="82"/>
      <c r="AN65" s="79"/>
      <c r="AO65" s="79"/>
      <c r="AP65" s="79"/>
      <c r="AQ65" s="83" t="str">
        <f t="shared" si="39"/>
        <v/>
      </c>
      <c r="AR65" s="172" t="str">
        <f t="shared" si="19"/>
        <v/>
      </c>
      <c r="AS65" s="7"/>
      <c r="AT65" s="15"/>
      <c r="AU65" s="1"/>
      <c r="AV65" s="1"/>
      <c r="AW65" s="1"/>
      <c r="AX65" s="80" t="str">
        <f t="shared" si="11"/>
        <v/>
      </c>
      <c r="AY65" s="173" t="str">
        <f t="shared" si="20"/>
        <v/>
      </c>
      <c r="AZ65" s="81"/>
      <c r="BA65" s="82"/>
      <c r="BB65" s="79"/>
      <c r="BC65" s="79"/>
      <c r="BD65" s="79"/>
      <c r="BE65" s="83" t="str">
        <f t="shared" si="25"/>
        <v/>
      </c>
      <c r="BF65" s="172" t="str">
        <f t="shared" si="21"/>
        <v/>
      </c>
      <c r="BG65" s="7"/>
      <c r="BH65" s="15"/>
      <c r="BI65" s="1"/>
      <c r="BJ65" s="1"/>
      <c r="BK65" s="1"/>
      <c r="BL65" s="80" t="str">
        <f t="shared" si="12"/>
        <v/>
      </c>
      <c r="BM65" s="173" t="str">
        <f t="shared" si="22"/>
        <v/>
      </c>
      <c r="BN65" s="81"/>
      <c r="BO65" s="82"/>
      <c r="BP65" s="79"/>
      <c r="BQ65" s="79"/>
      <c r="BR65" s="79"/>
      <c r="BS65" s="83" t="str">
        <f t="shared" si="26"/>
        <v/>
      </c>
      <c r="BT65" s="172" t="str">
        <f t="shared" si="23"/>
        <v/>
      </c>
      <c r="BU65" s="7"/>
      <c r="BV65" s="15"/>
      <c r="BW65" s="1"/>
      <c r="BX65" s="1"/>
      <c r="BY65" s="1"/>
      <c r="BZ65" s="80" t="str">
        <f t="shared" si="13"/>
        <v/>
      </c>
      <c r="CA65" s="173" t="str">
        <f t="shared" si="24"/>
        <v/>
      </c>
    </row>
    <row r="66" spans="1:79" customFormat="1" x14ac:dyDescent="0.3">
      <c r="A66" s="44">
        <v>45328</v>
      </c>
      <c r="B66" s="44" t="str">
        <f t="shared" si="31"/>
        <v>2024</v>
      </c>
      <c r="C66" s="44" t="str">
        <f t="shared" si="32"/>
        <v>février</v>
      </c>
      <c r="D66" s="46" t="str">
        <f t="shared" si="33"/>
        <v>mardi</v>
      </c>
      <c r="E66" s="87" t="str">
        <f t="shared" si="27"/>
        <v/>
      </c>
      <c r="F66" s="89" t="str">
        <f t="shared" si="34"/>
        <v/>
      </c>
      <c r="G66" s="111" t="str">
        <f t="shared" si="29"/>
        <v/>
      </c>
      <c r="H66" s="113" t="str">
        <f t="shared" si="30"/>
        <v/>
      </c>
      <c r="I66" s="183" t="str">
        <f t="shared" si="14"/>
        <v/>
      </c>
      <c r="J66" s="81"/>
      <c r="K66" s="82"/>
      <c r="L66" s="79"/>
      <c r="M66" s="83"/>
      <c r="N66" s="83"/>
      <c r="O66" s="83" t="str">
        <f t="shared" si="35"/>
        <v/>
      </c>
      <c r="P66" s="172" t="str">
        <f t="shared" si="15"/>
        <v/>
      </c>
      <c r="Q66" s="7"/>
      <c r="R66" s="15"/>
      <c r="S66" s="1"/>
      <c r="T66" s="1"/>
      <c r="U66" s="1"/>
      <c r="V66" s="80" t="str">
        <f t="shared" si="36"/>
        <v/>
      </c>
      <c r="W66" s="173" t="str">
        <f t="shared" si="16"/>
        <v/>
      </c>
      <c r="X66" s="81"/>
      <c r="Y66" s="82"/>
      <c r="Z66" s="79"/>
      <c r="AA66" s="79"/>
      <c r="AB66" s="79"/>
      <c r="AC66" s="83" t="str">
        <f t="shared" si="37"/>
        <v/>
      </c>
      <c r="AD66" s="172" t="str">
        <f t="shared" si="17"/>
        <v/>
      </c>
      <c r="AE66" s="7"/>
      <c r="AF66" s="15"/>
      <c r="AG66" s="1"/>
      <c r="AH66" s="1"/>
      <c r="AI66" s="1"/>
      <c r="AJ66" s="80" t="str">
        <f t="shared" si="38"/>
        <v/>
      </c>
      <c r="AK66" s="173" t="str">
        <f t="shared" si="18"/>
        <v/>
      </c>
      <c r="AL66" s="81"/>
      <c r="AM66" s="82"/>
      <c r="AN66" s="79"/>
      <c r="AO66" s="79"/>
      <c r="AP66" s="79"/>
      <c r="AQ66" s="83" t="str">
        <f t="shared" si="39"/>
        <v/>
      </c>
      <c r="AR66" s="172" t="str">
        <f t="shared" si="19"/>
        <v/>
      </c>
      <c r="AS66" s="7"/>
      <c r="AT66" s="15"/>
      <c r="AU66" s="1"/>
      <c r="AV66" s="1"/>
      <c r="AW66" s="1"/>
      <c r="AX66" s="80" t="str">
        <f t="shared" ref="AX66:AX129" si="40">IF(AW66="","",AW66-AV66)</f>
        <v/>
      </c>
      <c r="AY66" s="173" t="str">
        <f t="shared" si="20"/>
        <v/>
      </c>
      <c r="AZ66" s="81"/>
      <c r="BA66" s="82"/>
      <c r="BB66" s="79"/>
      <c r="BC66" s="79"/>
      <c r="BD66" s="79"/>
      <c r="BE66" s="83" t="str">
        <f t="shared" si="25"/>
        <v/>
      </c>
      <c r="BF66" s="172" t="str">
        <f t="shared" si="21"/>
        <v/>
      </c>
      <c r="BG66" s="7"/>
      <c r="BH66" s="15"/>
      <c r="BI66" s="1"/>
      <c r="BJ66" s="1"/>
      <c r="BK66" s="1"/>
      <c r="BL66" s="80" t="str">
        <f t="shared" ref="BL66:BL129" si="41">IF(BK66="","",BK66-BJ66)</f>
        <v/>
      </c>
      <c r="BM66" s="173" t="str">
        <f t="shared" si="22"/>
        <v/>
      </c>
      <c r="BN66" s="81"/>
      <c r="BO66" s="82"/>
      <c r="BP66" s="79"/>
      <c r="BQ66" s="79"/>
      <c r="BR66" s="79"/>
      <c r="BS66" s="83" t="str">
        <f t="shared" si="26"/>
        <v/>
      </c>
      <c r="BT66" s="172" t="str">
        <f t="shared" si="23"/>
        <v/>
      </c>
      <c r="BU66" s="7"/>
      <c r="BV66" s="15"/>
      <c r="BW66" s="1"/>
      <c r="BX66" s="1"/>
      <c r="BY66" s="1"/>
      <c r="BZ66" s="80" t="str">
        <f t="shared" ref="BZ66:BZ129" si="42">IF(BY66="","",BY66-BX66)</f>
        <v/>
      </c>
      <c r="CA66" s="173" t="str">
        <f t="shared" si="24"/>
        <v/>
      </c>
    </row>
    <row r="67" spans="1:79" customFormat="1" x14ac:dyDescent="0.3">
      <c r="A67" s="44">
        <v>45329</v>
      </c>
      <c r="B67" s="44" t="str">
        <f t="shared" si="31"/>
        <v>2024</v>
      </c>
      <c r="C67" s="44" t="str">
        <f t="shared" si="32"/>
        <v>février</v>
      </c>
      <c r="D67" s="46" t="str">
        <f t="shared" si="33"/>
        <v>mercredi</v>
      </c>
      <c r="E67" s="87" t="str">
        <f t="shared" si="27"/>
        <v/>
      </c>
      <c r="F67" s="89" t="str">
        <f t="shared" ref="F67:F130" si="43">IF(K67="","",SUM(K67,R67,Y67,AF67,AM67,AT67,BA67))</f>
        <v/>
      </c>
      <c r="G67" s="111" t="str">
        <f t="shared" si="29"/>
        <v/>
      </c>
      <c r="H67" s="113" t="str">
        <f t="shared" si="30"/>
        <v/>
      </c>
      <c r="I67" s="183" t="str">
        <f t="shared" ref="I67:I130" si="44">IF(J67="","",AVERAGE(P67,W67,AD67,AK67,AR67,AY67,BF67,BM67,BT67,CA67))</f>
        <v/>
      </c>
      <c r="J67" s="81"/>
      <c r="K67" s="82"/>
      <c r="L67" s="79"/>
      <c r="M67" s="83"/>
      <c r="N67" s="83"/>
      <c r="O67" s="83" t="str">
        <f t="shared" si="35"/>
        <v/>
      </c>
      <c r="P67" s="172" t="str">
        <f t="shared" ref="P67:P130" si="45">IF(J67="","",(O67/J67)/L67)</f>
        <v/>
      </c>
      <c r="Q67" s="7"/>
      <c r="R67" s="15"/>
      <c r="S67" s="1"/>
      <c r="T67" s="1"/>
      <c r="U67" s="1"/>
      <c r="V67" s="80" t="str">
        <f t="shared" si="36"/>
        <v/>
      </c>
      <c r="W67" s="173" t="str">
        <f t="shared" ref="W67:W130" si="46">IF(Q67="","",(V67/Q67)/S67)</f>
        <v/>
      </c>
      <c r="X67" s="81"/>
      <c r="Y67" s="82"/>
      <c r="Z67" s="79"/>
      <c r="AA67" s="79"/>
      <c r="AB67" s="79"/>
      <c r="AC67" s="83" t="str">
        <f t="shared" si="37"/>
        <v/>
      </c>
      <c r="AD67" s="172" t="str">
        <f t="shared" ref="AD67:AD130" si="47">IF(X67="","",(AC67/X67)/Z67)</f>
        <v/>
      </c>
      <c r="AE67" s="7"/>
      <c r="AF67" s="15"/>
      <c r="AG67" s="1"/>
      <c r="AH67" s="1"/>
      <c r="AI67" s="1"/>
      <c r="AJ67" s="80" t="str">
        <f t="shared" si="38"/>
        <v/>
      </c>
      <c r="AK67" s="173" t="str">
        <f t="shared" ref="AK67:AK130" si="48">IF(AE67="","",(AJ67/AE67)/AG67)</f>
        <v/>
      </c>
      <c r="AL67" s="81"/>
      <c r="AM67" s="82"/>
      <c r="AN67" s="79"/>
      <c r="AO67" s="79"/>
      <c r="AP67" s="79"/>
      <c r="AQ67" s="83" t="str">
        <f t="shared" si="39"/>
        <v/>
      </c>
      <c r="AR67" s="172" t="str">
        <f t="shared" ref="AR67:AR130" si="49">IF(AL67="","",(AQ67/AL67)/AN67)</f>
        <v/>
      </c>
      <c r="AS67" s="7"/>
      <c r="AT67" s="15"/>
      <c r="AU67" s="1"/>
      <c r="AV67" s="1"/>
      <c r="AW67" s="1"/>
      <c r="AX67" s="80" t="str">
        <f t="shared" si="40"/>
        <v/>
      </c>
      <c r="AY67" s="173" t="str">
        <f t="shared" ref="AY67:AY130" si="50">IF(AS67="","",(AX67/AS67)/AU67)</f>
        <v/>
      </c>
      <c r="AZ67" s="81"/>
      <c r="BA67" s="82"/>
      <c r="BB67" s="79"/>
      <c r="BC67" s="79"/>
      <c r="BD67" s="79"/>
      <c r="BE67" s="83" t="str">
        <f t="shared" si="25"/>
        <v/>
      </c>
      <c r="BF67" s="172" t="str">
        <f t="shared" ref="BF67:BF130" si="51">IF(AZ67="","",(BE67/AZ67)/BB67)</f>
        <v/>
      </c>
      <c r="BG67" s="7"/>
      <c r="BH67" s="15"/>
      <c r="BI67" s="1"/>
      <c r="BJ67" s="1"/>
      <c r="BK67" s="1"/>
      <c r="BL67" s="80" t="str">
        <f t="shared" si="41"/>
        <v/>
      </c>
      <c r="BM67" s="173" t="str">
        <f t="shared" ref="BM67:BM130" si="52">IF(BG67="","",(BL67/BG67)/BI67)</f>
        <v/>
      </c>
      <c r="BN67" s="81"/>
      <c r="BO67" s="82"/>
      <c r="BP67" s="79"/>
      <c r="BQ67" s="79"/>
      <c r="BR67" s="79"/>
      <c r="BS67" s="83" t="str">
        <f t="shared" si="26"/>
        <v/>
      </c>
      <c r="BT67" s="172" t="str">
        <f t="shared" ref="BT67:BT130" si="53">IF(BN67="","",(BS67/BN67)/BP67)</f>
        <v/>
      </c>
      <c r="BU67" s="7"/>
      <c r="BV67" s="15"/>
      <c r="BW67" s="1"/>
      <c r="BX67" s="1"/>
      <c r="BY67" s="1"/>
      <c r="BZ67" s="80" t="str">
        <f t="shared" si="42"/>
        <v/>
      </c>
      <c r="CA67" s="173" t="str">
        <f t="shared" ref="CA67:CA130" si="54">IF(BU67="","",(BZ67/BU67)/BW67)</f>
        <v/>
      </c>
    </row>
    <row r="68" spans="1:79" customFormat="1" x14ac:dyDescent="0.3">
      <c r="A68" s="44">
        <v>45330</v>
      </c>
      <c r="B68" s="44" t="str">
        <f t="shared" si="31"/>
        <v>2024</v>
      </c>
      <c r="C68" s="44" t="str">
        <f t="shared" si="32"/>
        <v>février</v>
      </c>
      <c r="D68" s="46" t="str">
        <f t="shared" si="33"/>
        <v>jeudi</v>
      </c>
      <c r="E68" s="87" t="str">
        <f t="shared" si="27"/>
        <v/>
      </c>
      <c r="F68" s="89" t="str">
        <f t="shared" si="43"/>
        <v/>
      </c>
      <c r="G68" s="111" t="str">
        <f t="shared" si="29"/>
        <v/>
      </c>
      <c r="H68" s="113" t="str">
        <f t="shared" si="30"/>
        <v/>
      </c>
      <c r="I68" s="183" t="str">
        <f t="shared" si="44"/>
        <v/>
      </c>
      <c r="J68" s="81"/>
      <c r="K68" s="82"/>
      <c r="L68" s="79"/>
      <c r="M68" s="83"/>
      <c r="N68" s="83"/>
      <c r="O68" s="83" t="str">
        <f t="shared" si="35"/>
        <v/>
      </c>
      <c r="P68" s="172" t="str">
        <f t="shared" si="45"/>
        <v/>
      </c>
      <c r="Q68" s="7"/>
      <c r="R68" s="15"/>
      <c r="S68" s="1"/>
      <c r="T68" s="1"/>
      <c r="U68" s="1"/>
      <c r="V68" s="80" t="str">
        <f t="shared" si="36"/>
        <v/>
      </c>
      <c r="W68" s="173" t="str">
        <f t="shared" si="46"/>
        <v/>
      </c>
      <c r="X68" s="81"/>
      <c r="Y68" s="82"/>
      <c r="Z68" s="79"/>
      <c r="AA68" s="79"/>
      <c r="AB68" s="79"/>
      <c r="AC68" s="83" t="str">
        <f t="shared" si="37"/>
        <v/>
      </c>
      <c r="AD68" s="172" t="str">
        <f t="shared" si="47"/>
        <v/>
      </c>
      <c r="AE68" s="7"/>
      <c r="AF68" s="15"/>
      <c r="AG68" s="1"/>
      <c r="AH68" s="1"/>
      <c r="AI68" s="1"/>
      <c r="AJ68" s="80" t="str">
        <f t="shared" si="38"/>
        <v/>
      </c>
      <c r="AK68" s="173" t="str">
        <f t="shared" si="48"/>
        <v/>
      </c>
      <c r="AL68" s="81"/>
      <c r="AM68" s="82"/>
      <c r="AN68" s="79"/>
      <c r="AO68" s="79"/>
      <c r="AP68" s="79"/>
      <c r="AQ68" s="83" t="str">
        <f t="shared" si="39"/>
        <v/>
      </c>
      <c r="AR68" s="172" t="str">
        <f t="shared" si="49"/>
        <v/>
      </c>
      <c r="AS68" s="7"/>
      <c r="AT68" s="15"/>
      <c r="AU68" s="1"/>
      <c r="AV68" s="1"/>
      <c r="AW68" s="1"/>
      <c r="AX68" s="80" t="str">
        <f t="shared" si="40"/>
        <v/>
      </c>
      <c r="AY68" s="173" t="str">
        <f t="shared" si="50"/>
        <v/>
      </c>
      <c r="AZ68" s="81"/>
      <c r="BA68" s="82"/>
      <c r="BB68" s="79"/>
      <c r="BC68" s="79"/>
      <c r="BD68" s="79"/>
      <c r="BE68" s="83" t="str">
        <f t="shared" si="25"/>
        <v/>
      </c>
      <c r="BF68" s="172" t="str">
        <f t="shared" si="51"/>
        <v/>
      </c>
      <c r="BG68" s="7"/>
      <c r="BH68" s="15"/>
      <c r="BI68" s="1"/>
      <c r="BJ68" s="1"/>
      <c r="BK68" s="1"/>
      <c r="BL68" s="80" t="str">
        <f t="shared" si="41"/>
        <v/>
      </c>
      <c r="BM68" s="173" t="str">
        <f t="shared" si="52"/>
        <v/>
      </c>
      <c r="BN68" s="81"/>
      <c r="BO68" s="82"/>
      <c r="BP68" s="79"/>
      <c r="BQ68" s="79"/>
      <c r="BR68" s="79"/>
      <c r="BS68" s="83" t="str">
        <f t="shared" si="26"/>
        <v/>
      </c>
      <c r="BT68" s="172" t="str">
        <f t="shared" si="53"/>
        <v/>
      </c>
      <c r="BU68" s="7"/>
      <c r="BV68" s="15"/>
      <c r="BW68" s="1"/>
      <c r="BX68" s="1"/>
      <c r="BY68" s="1"/>
      <c r="BZ68" s="80" t="str">
        <f t="shared" si="42"/>
        <v/>
      </c>
      <c r="CA68" s="173" t="str">
        <f t="shared" si="54"/>
        <v/>
      </c>
    </row>
    <row r="69" spans="1:79" customFormat="1" x14ac:dyDescent="0.3">
      <c r="A69" s="44">
        <v>45331</v>
      </c>
      <c r="B69" s="44" t="str">
        <f t="shared" si="31"/>
        <v>2024</v>
      </c>
      <c r="C69" s="44" t="str">
        <f t="shared" si="32"/>
        <v>février</v>
      </c>
      <c r="D69" s="46" t="str">
        <f t="shared" si="33"/>
        <v>vendredi</v>
      </c>
      <c r="E69" s="87" t="str">
        <f t="shared" si="27"/>
        <v/>
      </c>
      <c r="F69" s="89" t="str">
        <f t="shared" si="43"/>
        <v/>
      </c>
      <c r="G69" s="111" t="str">
        <f t="shared" si="29"/>
        <v/>
      </c>
      <c r="H69" s="113" t="str">
        <f t="shared" si="30"/>
        <v/>
      </c>
      <c r="I69" s="183" t="str">
        <f t="shared" si="44"/>
        <v/>
      </c>
      <c r="J69" s="81"/>
      <c r="K69" s="82"/>
      <c r="L69" s="79"/>
      <c r="M69" s="83"/>
      <c r="N69" s="83"/>
      <c r="O69" s="83" t="str">
        <f t="shared" si="35"/>
        <v/>
      </c>
      <c r="P69" s="172" t="str">
        <f t="shared" si="45"/>
        <v/>
      </c>
      <c r="Q69" s="7"/>
      <c r="R69" s="15"/>
      <c r="S69" s="1"/>
      <c r="T69" s="1"/>
      <c r="U69" s="1"/>
      <c r="V69" s="80" t="str">
        <f t="shared" si="36"/>
        <v/>
      </c>
      <c r="W69" s="173" t="str">
        <f t="shared" si="46"/>
        <v/>
      </c>
      <c r="X69" s="81"/>
      <c r="Y69" s="82"/>
      <c r="Z69" s="79"/>
      <c r="AA69" s="79"/>
      <c r="AB69" s="79"/>
      <c r="AC69" s="83" t="str">
        <f t="shared" si="37"/>
        <v/>
      </c>
      <c r="AD69" s="172" t="str">
        <f t="shared" si="47"/>
        <v/>
      </c>
      <c r="AE69" s="7"/>
      <c r="AF69" s="15"/>
      <c r="AG69" s="1"/>
      <c r="AH69" s="1"/>
      <c r="AI69" s="1"/>
      <c r="AJ69" s="80" t="str">
        <f t="shared" si="38"/>
        <v/>
      </c>
      <c r="AK69" s="173" t="str">
        <f t="shared" si="48"/>
        <v/>
      </c>
      <c r="AL69" s="81"/>
      <c r="AM69" s="82"/>
      <c r="AN69" s="79"/>
      <c r="AO69" s="79"/>
      <c r="AP69" s="79"/>
      <c r="AQ69" s="83" t="str">
        <f t="shared" si="39"/>
        <v/>
      </c>
      <c r="AR69" s="172" t="str">
        <f t="shared" si="49"/>
        <v/>
      </c>
      <c r="AS69" s="7"/>
      <c r="AT69" s="15"/>
      <c r="AU69" s="1"/>
      <c r="AV69" s="1"/>
      <c r="AW69" s="1"/>
      <c r="AX69" s="80" t="str">
        <f t="shared" si="40"/>
        <v/>
      </c>
      <c r="AY69" s="173" t="str">
        <f t="shared" si="50"/>
        <v/>
      </c>
      <c r="AZ69" s="81"/>
      <c r="BA69" s="82"/>
      <c r="BB69" s="79"/>
      <c r="BC69" s="79"/>
      <c r="BD69" s="79"/>
      <c r="BE69" s="83" t="str">
        <f t="shared" si="25"/>
        <v/>
      </c>
      <c r="BF69" s="172" t="str">
        <f t="shared" si="51"/>
        <v/>
      </c>
      <c r="BG69" s="7"/>
      <c r="BH69" s="15"/>
      <c r="BI69" s="1"/>
      <c r="BJ69" s="1"/>
      <c r="BK69" s="1"/>
      <c r="BL69" s="80" t="str">
        <f t="shared" si="41"/>
        <v/>
      </c>
      <c r="BM69" s="173" t="str">
        <f t="shared" si="52"/>
        <v/>
      </c>
      <c r="BN69" s="81"/>
      <c r="BO69" s="82"/>
      <c r="BP69" s="79"/>
      <c r="BQ69" s="79"/>
      <c r="BR69" s="79"/>
      <c r="BS69" s="83" t="str">
        <f t="shared" si="26"/>
        <v/>
      </c>
      <c r="BT69" s="172" t="str">
        <f t="shared" si="53"/>
        <v/>
      </c>
      <c r="BU69" s="7"/>
      <c r="BV69" s="15"/>
      <c r="BW69" s="1"/>
      <c r="BX69" s="1"/>
      <c r="BY69" s="1"/>
      <c r="BZ69" s="80" t="str">
        <f t="shared" si="42"/>
        <v/>
      </c>
      <c r="CA69" s="173" t="str">
        <f t="shared" si="54"/>
        <v/>
      </c>
    </row>
    <row r="70" spans="1:79" customFormat="1" x14ac:dyDescent="0.3">
      <c r="A70" s="44">
        <v>45332</v>
      </c>
      <c r="B70" s="44" t="str">
        <f t="shared" si="31"/>
        <v>2024</v>
      </c>
      <c r="C70" s="44" t="str">
        <f t="shared" si="32"/>
        <v>février</v>
      </c>
      <c r="D70" s="46" t="str">
        <f t="shared" si="33"/>
        <v>samedi</v>
      </c>
      <c r="E70" s="87" t="str">
        <f t="shared" si="27"/>
        <v/>
      </c>
      <c r="F70" s="89" t="str">
        <f t="shared" si="43"/>
        <v/>
      </c>
      <c r="G70" s="111" t="str">
        <f t="shared" si="29"/>
        <v/>
      </c>
      <c r="H70" s="113" t="str">
        <f t="shared" si="30"/>
        <v/>
      </c>
      <c r="I70" s="183" t="str">
        <f t="shared" si="44"/>
        <v/>
      </c>
      <c r="J70" s="81"/>
      <c r="K70" s="82"/>
      <c r="L70" s="79"/>
      <c r="M70" s="83"/>
      <c r="N70" s="83"/>
      <c r="O70" s="83" t="str">
        <f t="shared" si="35"/>
        <v/>
      </c>
      <c r="P70" s="172" t="str">
        <f t="shared" si="45"/>
        <v/>
      </c>
      <c r="Q70" s="7"/>
      <c r="R70" s="15"/>
      <c r="S70" s="1"/>
      <c r="T70" s="1"/>
      <c r="U70" s="1"/>
      <c r="V70" s="80" t="str">
        <f t="shared" si="36"/>
        <v/>
      </c>
      <c r="W70" s="173" t="str">
        <f t="shared" si="46"/>
        <v/>
      </c>
      <c r="X70" s="81"/>
      <c r="Y70" s="82"/>
      <c r="Z70" s="79"/>
      <c r="AA70" s="79"/>
      <c r="AB70" s="79"/>
      <c r="AC70" s="83" t="str">
        <f t="shared" si="37"/>
        <v/>
      </c>
      <c r="AD70" s="172" t="str">
        <f t="shared" si="47"/>
        <v/>
      </c>
      <c r="AE70" s="7"/>
      <c r="AF70" s="15"/>
      <c r="AG70" s="1"/>
      <c r="AH70" s="1"/>
      <c r="AI70" s="1"/>
      <c r="AJ70" s="80" t="str">
        <f t="shared" si="38"/>
        <v/>
      </c>
      <c r="AK70" s="173" t="str">
        <f t="shared" si="48"/>
        <v/>
      </c>
      <c r="AL70" s="81"/>
      <c r="AM70" s="82"/>
      <c r="AN70" s="79"/>
      <c r="AO70" s="79"/>
      <c r="AP70" s="79"/>
      <c r="AQ70" s="83" t="str">
        <f t="shared" si="39"/>
        <v/>
      </c>
      <c r="AR70" s="172" t="str">
        <f t="shared" si="49"/>
        <v/>
      </c>
      <c r="AS70" s="7"/>
      <c r="AT70" s="15"/>
      <c r="AU70" s="1"/>
      <c r="AV70" s="1"/>
      <c r="AW70" s="1"/>
      <c r="AX70" s="80" t="str">
        <f t="shared" si="40"/>
        <v/>
      </c>
      <c r="AY70" s="173" t="str">
        <f t="shared" si="50"/>
        <v/>
      </c>
      <c r="AZ70" s="81"/>
      <c r="BA70" s="82"/>
      <c r="BB70" s="79"/>
      <c r="BC70" s="79"/>
      <c r="BD70" s="79"/>
      <c r="BE70" s="83" t="str">
        <f t="shared" si="25"/>
        <v/>
      </c>
      <c r="BF70" s="172" t="str">
        <f t="shared" si="51"/>
        <v/>
      </c>
      <c r="BG70" s="7"/>
      <c r="BH70" s="15"/>
      <c r="BI70" s="1"/>
      <c r="BJ70" s="1"/>
      <c r="BK70" s="1"/>
      <c r="BL70" s="80" t="str">
        <f t="shared" si="41"/>
        <v/>
      </c>
      <c r="BM70" s="173" t="str">
        <f t="shared" si="52"/>
        <v/>
      </c>
      <c r="BN70" s="81"/>
      <c r="BO70" s="82"/>
      <c r="BP70" s="79"/>
      <c r="BQ70" s="79"/>
      <c r="BR70" s="79"/>
      <c r="BS70" s="83" t="str">
        <f t="shared" si="26"/>
        <v/>
      </c>
      <c r="BT70" s="172" t="str">
        <f t="shared" si="53"/>
        <v/>
      </c>
      <c r="BU70" s="7"/>
      <c r="BV70" s="15"/>
      <c r="BW70" s="1"/>
      <c r="BX70" s="1"/>
      <c r="BY70" s="1"/>
      <c r="BZ70" s="80" t="str">
        <f t="shared" si="42"/>
        <v/>
      </c>
      <c r="CA70" s="173" t="str">
        <f t="shared" si="54"/>
        <v/>
      </c>
    </row>
    <row r="71" spans="1:79" customFormat="1" x14ac:dyDescent="0.3">
      <c r="A71" s="44">
        <v>45333</v>
      </c>
      <c r="B71" s="44" t="str">
        <f t="shared" si="31"/>
        <v>2024</v>
      </c>
      <c r="C71" s="44" t="str">
        <f t="shared" si="32"/>
        <v>février</v>
      </c>
      <c r="D71" s="46" t="str">
        <f t="shared" si="33"/>
        <v>dimanche</v>
      </c>
      <c r="E71" s="87" t="str">
        <f t="shared" si="27"/>
        <v/>
      </c>
      <c r="F71" s="89" t="str">
        <f t="shared" si="43"/>
        <v/>
      </c>
      <c r="G71" s="111" t="str">
        <f t="shared" si="29"/>
        <v/>
      </c>
      <c r="H71" s="113" t="str">
        <f t="shared" si="30"/>
        <v/>
      </c>
      <c r="I71" s="183" t="str">
        <f t="shared" si="44"/>
        <v/>
      </c>
      <c r="J71" s="81"/>
      <c r="K71" s="82"/>
      <c r="L71" s="79"/>
      <c r="M71" s="83"/>
      <c r="N71" s="83"/>
      <c r="O71" s="83" t="str">
        <f t="shared" si="35"/>
        <v/>
      </c>
      <c r="P71" s="172" t="str">
        <f t="shared" si="45"/>
        <v/>
      </c>
      <c r="Q71" s="7"/>
      <c r="R71" s="15"/>
      <c r="S71" s="1"/>
      <c r="T71" s="1"/>
      <c r="U71" s="1"/>
      <c r="V71" s="80" t="str">
        <f t="shared" si="36"/>
        <v/>
      </c>
      <c r="W71" s="173" t="str">
        <f t="shared" si="46"/>
        <v/>
      </c>
      <c r="X71" s="81"/>
      <c r="Y71" s="82"/>
      <c r="Z71" s="79"/>
      <c r="AA71" s="79"/>
      <c r="AB71" s="79"/>
      <c r="AC71" s="83" t="str">
        <f t="shared" si="37"/>
        <v/>
      </c>
      <c r="AD71" s="172" t="str">
        <f t="shared" si="47"/>
        <v/>
      </c>
      <c r="AE71" s="7"/>
      <c r="AF71" s="15"/>
      <c r="AG71" s="1"/>
      <c r="AH71" s="1"/>
      <c r="AI71" s="1"/>
      <c r="AJ71" s="80" t="str">
        <f t="shared" si="38"/>
        <v/>
      </c>
      <c r="AK71" s="173" t="str">
        <f t="shared" si="48"/>
        <v/>
      </c>
      <c r="AL71" s="81"/>
      <c r="AM71" s="82"/>
      <c r="AN71" s="79"/>
      <c r="AO71" s="79"/>
      <c r="AP71" s="79"/>
      <c r="AQ71" s="83" t="str">
        <f t="shared" si="39"/>
        <v/>
      </c>
      <c r="AR71" s="172" t="str">
        <f t="shared" si="49"/>
        <v/>
      </c>
      <c r="AS71" s="7"/>
      <c r="AT71" s="15"/>
      <c r="AU71" s="1"/>
      <c r="AV71" s="1"/>
      <c r="AW71" s="1"/>
      <c r="AX71" s="80" t="str">
        <f t="shared" si="40"/>
        <v/>
      </c>
      <c r="AY71" s="173" t="str">
        <f t="shared" si="50"/>
        <v/>
      </c>
      <c r="AZ71" s="81"/>
      <c r="BA71" s="82"/>
      <c r="BB71" s="79"/>
      <c r="BC71" s="79"/>
      <c r="BD71" s="79"/>
      <c r="BE71" s="83" t="str">
        <f t="shared" si="25"/>
        <v/>
      </c>
      <c r="BF71" s="172" t="str">
        <f t="shared" si="51"/>
        <v/>
      </c>
      <c r="BG71" s="7"/>
      <c r="BH71" s="15"/>
      <c r="BI71" s="1"/>
      <c r="BJ71" s="1"/>
      <c r="BK71" s="1"/>
      <c r="BL71" s="80" t="str">
        <f t="shared" si="41"/>
        <v/>
      </c>
      <c r="BM71" s="173" t="str">
        <f t="shared" si="52"/>
        <v/>
      </c>
      <c r="BN71" s="81"/>
      <c r="BO71" s="82"/>
      <c r="BP71" s="79"/>
      <c r="BQ71" s="79"/>
      <c r="BR71" s="79"/>
      <c r="BS71" s="83" t="str">
        <f t="shared" si="26"/>
        <v/>
      </c>
      <c r="BT71" s="172" t="str">
        <f t="shared" si="53"/>
        <v/>
      </c>
      <c r="BU71" s="7"/>
      <c r="BV71" s="15"/>
      <c r="BW71" s="1"/>
      <c r="BX71" s="1"/>
      <c r="BY71" s="1"/>
      <c r="BZ71" s="80" t="str">
        <f t="shared" si="42"/>
        <v/>
      </c>
      <c r="CA71" s="173" t="str">
        <f t="shared" si="54"/>
        <v/>
      </c>
    </row>
    <row r="72" spans="1:79" customFormat="1" x14ac:dyDescent="0.3">
      <c r="A72" s="44">
        <v>45334</v>
      </c>
      <c r="B72" s="44" t="str">
        <f t="shared" si="31"/>
        <v>2024</v>
      </c>
      <c r="C72" s="44" t="str">
        <f t="shared" si="32"/>
        <v>février</v>
      </c>
      <c r="D72" s="46" t="str">
        <f t="shared" si="33"/>
        <v>lundi</v>
      </c>
      <c r="E72" s="87" t="str">
        <f t="shared" si="27"/>
        <v/>
      </c>
      <c r="F72" s="89" t="str">
        <f t="shared" si="43"/>
        <v/>
      </c>
      <c r="G72" s="111" t="str">
        <f t="shared" si="29"/>
        <v/>
      </c>
      <c r="H72" s="113" t="str">
        <f t="shared" si="30"/>
        <v/>
      </c>
      <c r="I72" s="183" t="str">
        <f t="shared" si="44"/>
        <v/>
      </c>
      <c r="J72" s="81"/>
      <c r="K72" s="82"/>
      <c r="L72" s="79"/>
      <c r="M72" s="83"/>
      <c r="N72" s="83"/>
      <c r="O72" s="83" t="str">
        <f t="shared" si="35"/>
        <v/>
      </c>
      <c r="P72" s="172" t="str">
        <f t="shared" si="45"/>
        <v/>
      </c>
      <c r="Q72" s="7"/>
      <c r="R72" s="15"/>
      <c r="S72" s="1"/>
      <c r="T72" s="1"/>
      <c r="U72" s="1"/>
      <c r="V72" s="80" t="str">
        <f t="shared" si="36"/>
        <v/>
      </c>
      <c r="W72" s="173" t="str">
        <f t="shared" si="46"/>
        <v/>
      </c>
      <c r="X72" s="81"/>
      <c r="Y72" s="82"/>
      <c r="Z72" s="79"/>
      <c r="AA72" s="79"/>
      <c r="AB72" s="79"/>
      <c r="AC72" s="83" t="str">
        <f t="shared" si="37"/>
        <v/>
      </c>
      <c r="AD72" s="172" t="str">
        <f t="shared" si="47"/>
        <v/>
      </c>
      <c r="AE72" s="7"/>
      <c r="AF72" s="15"/>
      <c r="AG72" s="1"/>
      <c r="AH72" s="1"/>
      <c r="AI72" s="1"/>
      <c r="AJ72" s="80" t="str">
        <f t="shared" si="38"/>
        <v/>
      </c>
      <c r="AK72" s="173" t="str">
        <f t="shared" si="48"/>
        <v/>
      </c>
      <c r="AL72" s="81"/>
      <c r="AM72" s="82"/>
      <c r="AN72" s="79"/>
      <c r="AO72" s="79"/>
      <c r="AP72" s="79"/>
      <c r="AQ72" s="83" t="str">
        <f t="shared" si="39"/>
        <v/>
      </c>
      <c r="AR72" s="172" t="str">
        <f t="shared" si="49"/>
        <v/>
      </c>
      <c r="AS72" s="7"/>
      <c r="AT72" s="15"/>
      <c r="AU72" s="1"/>
      <c r="AV72" s="1"/>
      <c r="AW72" s="1"/>
      <c r="AX72" s="80" t="str">
        <f t="shared" si="40"/>
        <v/>
      </c>
      <c r="AY72" s="173" t="str">
        <f t="shared" si="50"/>
        <v/>
      </c>
      <c r="AZ72" s="81"/>
      <c r="BA72" s="82"/>
      <c r="BB72" s="79"/>
      <c r="BC72" s="79"/>
      <c r="BD72" s="79"/>
      <c r="BE72" s="83" t="str">
        <f t="shared" si="25"/>
        <v/>
      </c>
      <c r="BF72" s="172" t="str">
        <f t="shared" si="51"/>
        <v/>
      </c>
      <c r="BG72" s="7"/>
      <c r="BH72" s="15"/>
      <c r="BI72" s="1"/>
      <c r="BJ72" s="1"/>
      <c r="BK72" s="1"/>
      <c r="BL72" s="80" t="str">
        <f t="shared" si="41"/>
        <v/>
      </c>
      <c r="BM72" s="173" t="str">
        <f t="shared" si="52"/>
        <v/>
      </c>
      <c r="BN72" s="81"/>
      <c r="BO72" s="82"/>
      <c r="BP72" s="79"/>
      <c r="BQ72" s="79"/>
      <c r="BR72" s="79"/>
      <c r="BS72" s="83" t="str">
        <f t="shared" si="26"/>
        <v/>
      </c>
      <c r="BT72" s="172" t="str">
        <f t="shared" si="53"/>
        <v/>
      </c>
      <c r="BU72" s="7"/>
      <c r="BV72" s="15"/>
      <c r="BW72" s="1"/>
      <c r="BX72" s="1"/>
      <c r="BY72" s="1"/>
      <c r="BZ72" s="80" t="str">
        <f t="shared" si="42"/>
        <v/>
      </c>
      <c r="CA72" s="173" t="str">
        <f t="shared" si="54"/>
        <v/>
      </c>
    </row>
    <row r="73" spans="1:79" customFormat="1" x14ac:dyDescent="0.3">
      <c r="A73" s="44">
        <v>45335</v>
      </c>
      <c r="B73" s="44" t="str">
        <f t="shared" si="31"/>
        <v>2024</v>
      </c>
      <c r="C73" s="44" t="str">
        <f t="shared" si="32"/>
        <v>février</v>
      </c>
      <c r="D73" s="46" t="str">
        <f t="shared" si="33"/>
        <v>mardi</v>
      </c>
      <c r="E73" s="87" t="str">
        <f t="shared" si="27"/>
        <v/>
      </c>
      <c r="F73" s="89" t="str">
        <f t="shared" si="43"/>
        <v/>
      </c>
      <c r="G73" s="111" t="str">
        <f t="shared" si="29"/>
        <v/>
      </c>
      <c r="H73" s="113" t="str">
        <f t="shared" si="30"/>
        <v/>
      </c>
      <c r="I73" s="183" t="str">
        <f t="shared" si="44"/>
        <v/>
      </c>
      <c r="J73" s="81"/>
      <c r="K73" s="82"/>
      <c r="L73" s="79"/>
      <c r="M73" s="83"/>
      <c r="N73" s="83"/>
      <c r="O73" s="83" t="str">
        <f t="shared" si="35"/>
        <v/>
      </c>
      <c r="P73" s="172" t="str">
        <f t="shared" si="45"/>
        <v/>
      </c>
      <c r="Q73" s="7"/>
      <c r="R73" s="15"/>
      <c r="S73" s="1"/>
      <c r="T73" s="1"/>
      <c r="U73" s="1"/>
      <c r="V73" s="80" t="str">
        <f t="shared" si="36"/>
        <v/>
      </c>
      <c r="W73" s="173" t="str">
        <f t="shared" si="46"/>
        <v/>
      </c>
      <c r="X73" s="81"/>
      <c r="Y73" s="82"/>
      <c r="Z73" s="79"/>
      <c r="AA73" s="79"/>
      <c r="AB73" s="79"/>
      <c r="AC73" s="83" t="str">
        <f t="shared" si="37"/>
        <v/>
      </c>
      <c r="AD73" s="172" t="str">
        <f t="shared" si="47"/>
        <v/>
      </c>
      <c r="AE73" s="7"/>
      <c r="AF73" s="15"/>
      <c r="AG73" s="1"/>
      <c r="AH73" s="1"/>
      <c r="AI73" s="1"/>
      <c r="AJ73" s="80" t="str">
        <f t="shared" si="38"/>
        <v/>
      </c>
      <c r="AK73" s="173" t="str">
        <f t="shared" si="48"/>
        <v/>
      </c>
      <c r="AL73" s="81"/>
      <c r="AM73" s="82"/>
      <c r="AN73" s="79"/>
      <c r="AO73" s="79"/>
      <c r="AP73" s="79"/>
      <c r="AQ73" s="83" t="str">
        <f t="shared" si="39"/>
        <v/>
      </c>
      <c r="AR73" s="172" t="str">
        <f t="shared" si="49"/>
        <v/>
      </c>
      <c r="AS73" s="7"/>
      <c r="AT73" s="15"/>
      <c r="AU73" s="1"/>
      <c r="AV73" s="1"/>
      <c r="AW73" s="1"/>
      <c r="AX73" s="80" t="str">
        <f t="shared" si="40"/>
        <v/>
      </c>
      <c r="AY73" s="173" t="str">
        <f t="shared" si="50"/>
        <v/>
      </c>
      <c r="AZ73" s="81"/>
      <c r="BA73" s="82"/>
      <c r="BB73" s="79"/>
      <c r="BC73" s="79"/>
      <c r="BD73" s="79"/>
      <c r="BE73" s="83" t="str">
        <f t="shared" ref="BE73:BE136" si="55">IF(BD73="","",BD73-BC73)</f>
        <v/>
      </c>
      <c r="BF73" s="172" t="str">
        <f t="shared" si="51"/>
        <v/>
      </c>
      <c r="BG73" s="7"/>
      <c r="BH73" s="15"/>
      <c r="BI73" s="1"/>
      <c r="BJ73" s="1"/>
      <c r="BK73" s="1"/>
      <c r="BL73" s="80" t="str">
        <f t="shared" si="41"/>
        <v/>
      </c>
      <c r="BM73" s="173" t="str">
        <f t="shared" si="52"/>
        <v/>
      </c>
      <c r="BN73" s="81"/>
      <c r="BO73" s="82"/>
      <c r="BP73" s="79"/>
      <c r="BQ73" s="79"/>
      <c r="BR73" s="79"/>
      <c r="BS73" s="83" t="str">
        <f t="shared" ref="BS73:BS136" si="56">IF(BR73="","",BR73-BQ73)</f>
        <v/>
      </c>
      <c r="BT73" s="172" t="str">
        <f t="shared" si="53"/>
        <v/>
      </c>
      <c r="BU73" s="7"/>
      <c r="BV73" s="15"/>
      <c r="BW73" s="1"/>
      <c r="BX73" s="1"/>
      <c r="BY73" s="1"/>
      <c r="BZ73" s="80" t="str">
        <f t="shared" si="42"/>
        <v/>
      </c>
      <c r="CA73" s="173" t="str">
        <f t="shared" si="54"/>
        <v/>
      </c>
    </row>
    <row r="74" spans="1:79" customFormat="1" x14ac:dyDescent="0.3">
      <c r="A74" s="44">
        <v>45336</v>
      </c>
      <c r="B74" s="44" t="str">
        <f t="shared" si="31"/>
        <v>2024</v>
      </c>
      <c r="C74" s="44" t="str">
        <f t="shared" si="32"/>
        <v>février</v>
      </c>
      <c r="D74" s="46" t="str">
        <f t="shared" si="33"/>
        <v>mercredi</v>
      </c>
      <c r="E74" s="87" t="str">
        <f t="shared" ref="E74:E137" si="57">IF(J74="","",SUM(J74,Q74,X74,AE74,AL74,AS74,AZ74,BG74,BN74,BU74))</f>
        <v/>
      </c>
      <c r="F74" s="89" t="str">
        <f t="shared" si="43"/>
        <v/>
      </c>
      <c r="G74" s="111" t="str">
        <f t="shared" ref="G74:G137" si="58">IF(O74="","",SUM(O74,V74,AC74,AJ74,AQ74,AX74,BE74,BL74,BS74,BZ74))</f>
        <v/>
      </c>
      <c r="H74" s="113" t="str">
        <f t="shared" ref="H74:H137" si="59">IF(L74="","",AVERAGE(L74,S74,Z74,AG74,AN74,AU74,BB74,BI74,BP74,BW74))</f>
        <v/>
      </c>
      <c r="I74" s="183" t="str">
        <f t="shared" si="44"/>
        <v/>
      </c>
      <c r="J74" s="81"/>
      <c r="K74" s="82"/>
      <c r="L74" s="79"/>
      <c r="M74" s="83"/>
      <c r="N74" s="83"/>
      <c r="O74" s="83" t="str">
        <f t="shared" si="35"/>
        <v/>
      </c>
      <c r="P74" s="172" t="str">
        <f t="shared" si="45"/>
        <v/>
      </c>
      <c r="Q74" s="7"/>
      <c r="R74" s="15"/>
      <c r="S74" s="1"/>
      <c r="T74" s="1"/>
      <c r="U74" s="1"/>
      <c r="V74" s="80" t="str">
        <f t="shared" si="36"/>
        <v/>
      </c>
      <c r="W74" s="173" t="str">
        <f t="shared" si="46"/>
        <v/>
      </c>
      <c r="X74" s="81"/>
      <c r="Y74" s="82"/>
      <c r="Z74" s="79"/>
      <c r="AA74" s="79"/>
      <c r="AB74" s="79"/>
      <c r="AC74" s="83" t="str">
        <f t="shared" si="37"/>
        <v/>
      </c>
      <c r="AD74" s="172" t="str">
        <f t="shared" si="47"/>
        <v/>
      </c>
      <c r="AE74" s="7"/>
      <c r="AF74" s="15"/>
      <c r="AG74" s="1"/>
      <c r="AH74" s="1"/>
      <c r="AI74" s="1"/>
      <c r="AJ74" s="80" t="str">
        <f t="shared" si="38"/>
        <v/>
      </c>
      <c r="AK74" s="173" t="str">
        <f t="shared" si="48"/>
        <v/>
      </c>
      <c r="AL74" s="81"/>
      <c r="AM74" s="82"/>
      <c r="AN74" s="79"/>
      <c r="AO74" s="79"/>
      <c r="AP74" s="79"/>
      <c r="AQ74" s="83" t="str">
        <f t="shared" si="39"/>
        <v/>
      </c>
      <c r="AR74" s="172" t="str">
        <f t="shared" si="49"/>
        <v/>
      </c>
      <c r="AS74" s="7"/>
      <c r="AT74" s="15"/>
      <c r="AU74" s="1"/>
      <c r="AV74" s="1"/>
      <c r="AW74" s="1"/>
      <c r="AX74" s="80" t="str">
        <f t="shared" si="40"/>
        <v/>
      </c>
      <c r="AY74" s="173" t="str">
        <f t="shared" si="50"/>
        <v/>
      </c>
      <c r="AZ74" s="81"/>
      <c r="BA74" s="82"/>
      <c r="BB74" s="79"/>
      <c r="BC74" s="79"/>
      <c r="BD74" s="79"/>
      <c r="BE74" s="83" t="str">
        <f t="shared" si="55"/>
        <v/>
      </c>
      <c r="BF74" s="172" t="str">
        <f t="shared" si="51"/>
        <v/>
      </c>
      <c r="BG74" s="7"/>
      <c r="BH74" s="15"/>
      <c r="BI74" s="1"/>
      <c r="BJ74" s="1"/>
      <c r="BK74" s="1"/>
      <c r="BL74" s="80" t="str">
        <f t="shared" si="41"/>
        <v/>
      </c>
      <c r="BM74" s="173" t="str">
        <f t="shared" si="52"/>
        <v/>
      </c>
      <c r="BN74" s="81"/>
      <c r="BO74" s="82"/>
      <c r="BP74" s="79"/>
      <c r="BQ74" s="79"/>
      <c r="BR74" s="79"/>
      <c r="BS74" s="83" t="str">
        <f t="shared" si="56"/>
        <v/>
      </c>
      <c r="BT74" s="172" t="str">
        <f t="shared" si="53"/>
        <v/>
      </c>
      <c r="BU74" s="7"/>
      <c r="BV74" s="15"/>
      <c r="BW74" s="1"/>
      <c r="BX74" s="1"/>
      <c r="BY74" s="1"/>
      <c r="BZ74" s="80" t="str">
        <f t="shared" si="42"/>
        <v/>
      </c>
      <c r="CA74" s="173" t="str">
        <f t="shared" si="54"/>
        <v/>
      </c>
    </row>
    <row r="75" spans="1:79" customFormat="1" x14ac:dyDescent="0.3">
      <c r="A75" s="44">
        <v>45337</v>
      </c>
      <c r="B75" s="44" t="str">
        <f t="shared" ref="B75:B138" si="60">TEXT(A75,"aaaaa")</f>
        <v>2024</v>
      </c>
      <c r="C75" s="44" t="str">
        <f t="shared" ref="C75:C138" si="61">TEXT(A75,"mmmm")</f>
        <v>février</v>
      </c>
      <c r="D75" s="46" t="str">
        <f t="shared" ref="D75:D138" si="62">TEXT(A75,"jjjj")</f>
        <v>jeudi</v>
      </c>
      <c r="E75" s="87" t="str">
        <f t="shared" si="57"/>
        <v/>
      </c>
      <c r="F75" s="89" t="str">
        <f t="shared" si="43"/>
        <v/>
      </c>
      <c r="G75" s="111" t="str">
        <f t="shared" si="58"/>
        <v/>
      </c>
      <c r="H75" s="113" t="str">
        <f t="shared" si="59"/>
        <v/>
      </c>
      <c r="I75" s="183" t="str">
        <f t="shared" si="44"/>
        <v/>
      </c>
      <c r="J75" s="81"/>
      <c r="K75" s="82"/>
      <c r="L75" s="79"/>
      <c r="M75" s="83"/>
      <c r="N75" s="83"/>
      <c r="O75" s="83" t="str">
        <f t="shared" si="35"/>
        <v/>
      </c>
      <c r="P75" s="172" t="str">
        <f t="shared" si="45"/>
        <v/>
      </c>
      <c r="Q75" s="7"/>
      <c r="R75" s="15"/>
      <c r="S75" s="1"/>
      <c r="T75" s="1"/>
      <c r="U75" s="1"/>
      <c r="V75" s="80" t="str">
        <f t="shared" si="36"/>
        <v/>
      </c>
      <c r="W75" s="173" t="str">
        <f t="shared" si="46"/>
        <v/>
      </c>
      <c r="X75" s="81"/>
      <c r="Y75" s="82"/>
      <c r="Z75" s="79"/>
      <c r="AA75" s="79"/>
      <c r="AB75" s="79"/>
      <c r="AC75" s="83" t="str">
        <f t="shared" si="37"/>
        <v/>
      </c>
      <c r="AD75" s="172" t="str">
        <f t="shared" si="47"/>
        <v/>
      </c>
      <c r="AE75" s="7"/>
      <c r="AF75" s="15"/>
      <c r="AG75" s="1"/>
      <c r="AH75" s="1"/>
      <c r="AI75" s="1"/>
      <c r="AJ75" s="80" t="str">
        <f t="shared" si="38"/>
        <v/>
      </c>
      <c r="AK75" s="173" t="str">
        <f t="shared" si="48"/>
        <v/>
      </c>
      <c r="AL75" s="81"/>
      <c r="AM75" s="82"/>
      <c r="AN75" s="79"/>
      <c r="AO75" s="79"/>
      <c r="AP75" s="79"/>
      <c r="AQ75" s="83" t="str">
        <f t="shared" si="39"/>
        <v/>
      </c>
      <c r="AR75" s="172" t="str">
        <f t="shared" si="49"/>
        <v/>
      </c>
      <c r="AS75" s="7"/>
      <c r="AT75" s="15"/>
      <c r="AU75" s="1"/>
      <c r="AV75" s="1"/>
      <c r="AW75" s="1"/>
      <c r="AX75" s="80" t="str">
        <f t="shared" si="40"/>
        <v/>
      </c>
      <c r="AY75" s="173" t="str">
        <f t="shared" si="50"/>
        <v/>
      </c>
      <c r="AZ75" s="81"/>
      <c r="BA75" s="82"/>
      <c r="BB75" s="79"/>
      <c r="BC75" s="79"/>
      <c r="BD75" s="79"/>
      <c r="BE75" s="83" t="str">
        <f t="shared" si="55"/>
        <v/>
      </c>
      <c r="BF75" s="172" t="str">
        <f t="shared" si="51"/>
        <v/>
      </c>
      <c r="BG75" s="7"/>
      <c r="BH75" s="15"/>
      <c r="BI75" s="1"/>
      <c r="BJ75" s="1"/>
      <c r="BK75" s="1"/>
      <c r="BL75" s="80" t="str">
        <f t="shared" si="41"/>
        <v/>
      </c>
      <c r="BM75" s="173" t="str">
        <f t="shared" si="52"/>
        <v/>
      </c>
      <c r="BN75" s="81"/>
      <c r="BO75" s="82"/>
      <c r="BP75" s="79"/>
      <c r="BQ75" s="79"/>
      <c r="BR75" s="79"/>
      <c r="BS75" s="83" t="str">
        <f t="shared" si="56"/>
        <v/>
      </c>
      <c r="BT75" s="172" t="str">
        <f t="shared" si="53"/>
        <v/>
      </c>
      <c r="BU75" s="7"/>
      <c r="BV75" s="15"/>
      <c r="BW75" s="1"/>
      <c r="BX75" s="1"/>
      <c r="BY75" s="1"/>
      <c r="BZ75" s="80" t="str">
        <f t="shared" si="42"/>
        <v/>
      </c>
      <c r="CA75" s="173" t="str">
        <f t="shared" si="54"/>
        <v/>
      </c>
    </row>
    <row r="76" spans="1:79" customFormat="1" x14ac:dyDescent="0.3">
      <c r="A76" s="44">
        <v>45338</v>
      </c>
      <c r="B76" s="44" t="str">
        <f t="shared" si="60"/>
        <v>2024</v>
      </c>
      <c r="C76" s="44" t="str">
        <f t="shared" si="61"/>
        <v>février</v>
      </c>
      <c r="D76" s="46" t="str">
        <f t="shared" si="62"/>
        <v>vendredi</v>
      </c>
      <c r="E76" s="87" t="str">
        <f t="shared" si="57"/>
        <v/>
      </c>
      <c r="F76" s="89" t="str">
        <f t="shared" si="43"/>
        <v/>
      </c>
      <c r="G76" s="111" t="str">
        <f t="shared" si="58"/>
        <v/>
      </c>
      <c r="H76" s="113" t="str">
        <f t="shared" si="59"/>
        <v/>
      </c>
      <c r="I76" s="183" t="str">
        <f t="shared" si="44"/>
        <v/>
      </c>
      <c r="J76" s="81"/>
      <c r="K76" s="82"/>
      <c r="L76" s="79"/>
      <c r="M76" s="83"/>
      <c r="N76" s="83"/>
      <c r="O76" s="83" t="str">
        <f t="shared" si="35"/>
        <v/>
      </c>
      <c r="P76" s="172" t="str">
        <f t="shared" si="45"/>
        <v/>
      </c>
      <c r="Q76" s="7"/>
      <c r="R76" s="15"/>
      <c r="S76" s="1"/>
      <c r="T76" s="1"/>
      <c r="U76" s="1"/>
      <c r="V76" s="80" t="str">
        <f t="shared" si="36"/>
        <v/>
      </c>
      <c r="W76" s="173" t="str">
        <f t="shared" si="46"/>
        <v/>
      </c>
      <c r="X76" s="81"/>
      <c r="Y76" s="82"/>
      <c r="Z76" s="79"/>
      <c r="AA76" s="79"/>
      <c r="AB76" s="79"/>
      <c r="AC76" s="83" t="str">
        <f t="shared" si="37"/>
        <v/>
      </c>
      <c r="AD76" s="172" t="str">
        <f t="shared" si="47"/>
        <v/>
      </c>
      <c r="AE76" s="7"/>
      <c r="AF76" s="15"/>
      <c r="AG76" s="1"/>
      <c r="AH76" s="1"/>
      <c r="AI76" s="1"/>
      <c r="AJ76" s="80" t="str">
        <f t="shared" si="38"/>
        <v/>
      </c>
      <c r="AK76" s="173" t="str">
        <f t="shared" si="48"/>
        <v/>
      </c>
      <c r="AL76" s="81"/>
      <c r="AM76" s="82"/>
      <c r="AN76" s="79"/>
      <c r="AO76" s="79"/>
      <c r="AP76" s="79"/>
      <c r="AQ76" s="83" t="str">
        <f t="shared" si="39"/>
        <v/>
      </c>
      <c r="AR76" s="172" t="str">
        <f t="shared" si="49"/>
        <v/>
      </c>
      <c r="AS76" s="7"/>
      <c r="AT76" s="15"/>
      <c r="AU76" s="1"/>
      <c r="AV76" s="1"/>
      <c r="AW76" s="1"/>
      <c r="AX76" s="80" t="str">
        <f t="shared" si="40"/>
        <v/>
      </c>
      <c r="AY76" s="173" t="str">
        <f t="shared" si="50"/>
        <v/>
      </c>
      <c r="AZ76" s="81"/>
      <c r="BA76" s="82"/>
      <c r="BB76" s="79"/>
      <c r="BC76" s="79"/>
      <c r="BD76" s="79"/>
      <c r="BE76" s="83" t="str">
        <f t="shared" si="55"/>
        <v/>
      </c>
      <c r="BF76" s="172" t="str">
        <f t="shared" si="51"/>
        <v/>
      </c>
      <c r="BG76" s="7"/>
      <c r="BH76" s="15"/>
      <c r="BI76" s="1"/>
      <c r="BJ76" s="1"/>
      <c r="BK76" s="1"/>
      <c r="BL76" s="80" t="str">
        <f t="shared" si="41"/>
        <v/>
      </c>
      <c r="BM76" s="173" t="str">
        <f t="shared" si="52"/>
        <v/>
      </c>
      <c r="BN76" s="81"/>
      <c r="BO76" s="82"/>
      <c r="BP76" s="79"/>
      <c r="BQ76" s="79"/>
      <c r="BR76" s="79"/>
      <c r="BS76" s="83" t="str">
        <f t="shared" si="56"/>
        <v/>
      </c>
      <c r="BT76" s="172" t="str">
        <f t="shared" si="53"/>
        <v/>
      </c>
      <c r="BU76" s="7"/>
      <c r="BV76" s="15"/>
      <c r="BW76" s="1"/>
      <c r="BX76" s="1"/>
      <c r="BY76" s="1"/>
      <c r="BZ76" s="80" t="str">
        <f t="shared" si="42"/>
        <v/>
      </c>
      <c r="CA76" s="173" t="str">
        <f t="shared" si="54"/>
        <v/>
      </c>
    </row>
    <row r="77" spans="1:79" customFormat="1" x14ac:dyDescent="0.3">
      <c r="A77" s="44">
        <v>45339</v>
      </c>
      <c r="B77" s="44" t="str">
        <f t="shared" si="60"/>
        <v>2024</v>
      </c>
      <c r="C77" s="44" t="str">
        <f t="shared" si="61"/>
        <v>février</v>
      </c>
      <c r="D77" s="46" t="str">
        <f t="shared" si="62"/>
        <v>samedi</v>
      </c>
      <c r="E77" s="87" t="str">
        <f t="shared" si="57"/>
        <v/>
      </c>
      <c r="F77" s="89" t="str">
        <f t="shared" si="43"/>
        <v/>
      </c>
      <c r="G77" s="111" t="str">
        <f t="shared" si="58"/>
        <v/>
      </c>
      <c r="H77" s="113" t="str">
        <f t="shared" si="59"/>
        <v/>
      </c>
      <c r="I77" s="183" t="str">
        <f t="shared" si="44"/>
        <v/>
      </c>
      <c r="J77" s="81"/>
      <c r="K77" s="82"/>
      <c r="L77" s="79"/>
      <c r="M77" s="83"/>
      <c r="N77" s="83"/>
      <c r="O77" s="83" t="str">
        <f t="shared" si="35"/>
        <v/>
      </c>
      <c r="P77" s="172" t="str">
        <f t="shared" si="45"/>
        <v/>
      </c>
      <c r="Q77" s="7"/>
      <c r="R77" s="15"/>
      <c r="S77" s="1"/>
      <c r="T77" s="1"/>
      <c r="U77" s="1"/>
      <c r="V77" s="80" t="str">
        <f t="shared" si="36"/>
        <v/>
      </c>
      <c r="W77" s="173" t="str">
        <f t="shared" si="46"/>
        <v/>
      </c>
      <c r="X77" s="81"/>
      <c r="Y77" s="82"/>
      <c r="Z77" s="79"/>
      <c r="AA77" s="79"/>
      <c r="AB77" s="79"/>
      <c r="AC77" s="83" t="str">
        <f t="shared" si="37"/>
        <v/>
      </c>
      <c r="AD77" s="172" t="str">
        <f t="shared" si="47"/>
        <v/>
      </c>
      <c r="AE77" s="7"/>
      <c r="AF77" s="15"/>
      <c r="AG77" s="1"/>
      <c r="AH77" s="1"/>
      <c r="AI77" s="1"/>
      <c r="AJ77" s="80" t="str">
        <f t="shared" si="38"/>
        <v/>
      </c>
      <c r="AK77" s="173" t="str">
        <f t="shared" si="48"/>
        <v/>
      </c>
      <c r="AL77" s="81"/>
      <c r="AM77" s="82"/>
      <c r="AN77" s="79"/>
      <c r="AO77" s="79"/>
      <c r="AP77" s="79"/>
      <c r="AQ77" s="83" t="str">
        <f t="shared" si="39"/>
        <v/>
      </c>
      <c r="AR77" s="172" t="str">
        <f t="shared" si="49"/>
        <v/>
      </c>
      <c r="AS77" s="7"/>
      <c r="AT77" s="15"/>
      <c r="AU77" s="1"/>
      <c r="AV77" s="1"/>
      <c r="AW77" s="1"/>
      <c r="AX77" s="80" t="str">
        <f t="shared" si="40"/>
        <v/>
      </c>
      <c r="AY77" s="173" t="str">
        <f t="shared" si="50"/>
        <v/>
      </c>
      <c r="AZ77" s="81"/>
      <c r="BA77" s="82"/>
      <c r="BB77" s="79"/>
      <c r="BC77" s="79"/>
      <c r="BD77" s="79"/>
      <c r="BE77" s="83" t="str">
        <f t="shared" si="55"/>
        <v/>
      </c>
      <c r="BF77" s="172" t="str">
        <f t="shared" si="51"/>
        <v/>
      </c>
      <c r="BG77" s="7"/>
      <c r="BH77" s="15"/>
      <c r="BI77" s="1"/>
      <c r="BJ77" s="1"/>
      <c r="BK77" s="1"/>
      <c r="BL77" s="80" t="str">
        <f t="shared" si="41"/>
        <v/>
      </c>
      <c r="BM77" s="173" t="str">
        <f t="shared" si="52"/>
        <v/>
      </c>
      <c r="BN77" s="81"/>
      <c r="BO77" s="82"/>
      <c r="BP77" s="79"/>
      <c r="BQ77" s="79"/>
      <c r="BR77" s="79"/>
      <c r="BS77" s="83" t="str">
        <f t="shared" si="56"/>
        <v/>
      </c>
      <c r="BT77" s="172" t="str">
        <f t="shared" si="53"/>
        <v/>
      </c>
      <c r="BU77" s="7"/>
      <c r="BV77" s="15"/>
      <c r="BW77" s="1"/>
      <c r="BX77" s="1"/>
      <c r="BY77" s="1"/>
      <c r="BZ77" s="80" t="str">
        <f t="shared" si="42"/>
        <v/>
      </c>
      <c r="CA77" s="173" t="str">
        <f t="shared" si="54"/>
        <v/>
      </c>
    </row>
    <row r="78" spans="1:79" customFormat="1" x14ac:dyDescent="0.3">
      <c r="A78" s="44">
        <v>45340</v>
      </c>
      <c r="B78" s="44" t="str">
        <f t="shared" si="60"/>
        <v>2024</v>
      </c>
      <c r="C78" s="44" t="str">
        <f t="shared" si="61"/>
        <v>février</v>
      </c>
      <c r="D78" s="46" t="str">
        <f t="shared" si="62"/>
        <v>dimanche</v>
      </c>
      <c r="E78" s="87" t="str">
        <f t="shared" si="57"/>
        <v/>
      </c>
      <c r="F78" s="89" t="str">
        <f t="shared" si="43"/>
        <v/>
      </c>
      <c r="G78" s="111" t="str">
        <f t="shared" si="58"/>
        <v/>
      </c>
      <c r="H78" s="113" t="str">
        <f t="shared" si="59"/>
        <v/>
      </c>
      <c r="I78" s="183" t="str">
        <f t="shared" si="44"/>
        <v/>
      </c>
      <c r="J78" s="81"/>
      <c r="K78" s="82"/>
      <c r="L78" s="79"/>
      <c r="M78" s="83"/>
      <c r="N78" s="83"/>
      <c r="O78" s="83" t="str">
        <f t="shared" si="35"/>
        <v/>
      </c>
      <c r="P78" s="172" t="str">
        <f t="shared" si="45"/>
        <v/>
      </c>
      <c r="Q78" s="7"/>
      <c r="R78" s="15"/>
      <c r="S78" s="1"/>
      <c r="T78" s="1"/>
      <c r="U78" s="1"/>
      <c r="V78" s="80" t="str">
        <f t="shared" si="36"/>
        <v/>
      </c>
      <c r="W78" s="173" t="str">
        <f t="shared" si="46"/>
        <v/>
      </c>
      <c r="X78" s="81"/>
      <c r="Y78" s="82"/>
      <c r="Z78" s="79"/>
      <c r="AA78" s="79"/>
      <c r="AB78" s="79"/>
      <c r="AC78" s="83" t="str">
        <f t="shared" si="37"/>
        <v/>
      </c>
      <c r="AD78" s="172" t="str">
        <f t="shared" si="47"/>
        <v/>
      </c>
      <c r="AE78" s="7"/>
      <c r="AF78" s="15"/>
      <c r="AG78" s="1"/>
      <c r="AH78" s="1"/>
      <c r="AI78" s="1"/>
      <c r="AJ78" s="80" t="str">
        <f t="shared" si="38"/>
        <v/>
      </c>
      <c r="AK78" s="173" t="str">
        <f t="shared" si="48"/>
        <v/>
      </c>
      <c r="AL78" s="81"/>
      <c r="AM78" s="82"/>
      <c r="AN78" s="79"/>
      <c r="AO78" s="79"/>
      <c r="AP78" s="79"/>
      <c r="AQ78" s="83" t="str">
        <f t="shared" si="39"/>
        <v/>
      </c>
      <c r="AR78" s="172" t="str">
        <f t="shared" si="49"/>
        <v/>
      </c>
      <c r="AS78" s="7"/>
      <c r="AT78" s="15"/>
      <c r="AU78" s="1"/>
      <c r="AV78" s="1"/>
      <c r="AW78" s="1"/>
      <c r="AX78" s="80" t="str">
        <f t="shared" si="40"/>
        <v/>
      </c>
      <c r="AY78" s="173" t="str">
        <f t="shared" si="50"/>
        <v/>
      </c>
      <c r="AZ78" s="81"/>
      <c r="BA78" s="82"/>
      <c r="BB78" s="79"/>
      <c r="BC78" s="79"/>
      <c r="BD78" s="79"/>
      <c r="BE78" s="83" t="str">
        <f t="shared" si="55"/>
        <v/>
      </c>
      <c r="BF78" s="172" t="str">
        <f t="shared" si="51"/>
        <v/>
      </c>
      <c r="BG78" s="7"/>
      <c r="BH78" s="15"/>
      <c r="BI78" s="1"/>
      <c r="BJ78" s="1"/>
      <c r="BK78" s="1"/>
      <c r="BL78" s="80" t="str">
        <f t="shared" si="41"/>
        <v/>
      </c>
      <c r="BM78" s="173" t="str">
        <f t="shared" si="52"/>
        <v/>
      </c>
      <c r="BN78" s="81"/>
      <c r="BO78" s="82"/>
      <c r="BP78" s="79"/>
      <c r="BQ78" s="79"/>
      <c r="BR78" s="79"/>
      <c r="BS78" s="83" t="str">
        <f t="shared" si="56"/>
        <v/>
      </c>
      <c r="BT78" s="172" t="str">
        <f t="shared" si="53"/>
        <v/>
      </c>
      <c r="BU78" s="7"/>
      <c r="BV78" s="15"/>
      <c r="BW78" s="1"/>
      <c r="BX78" s="1"/>
      <c r="BY78" s="1"/>
      <c r="BZ78" s="80" t="str">
        <f t="shared" si="42"/>
        <v/>
      </c>
      <c r="CA78" s="173" t="str">
        <f t="shared" si="54"/>
        <v/>
      </c>
    </row>
    <row r="79" spans="1:79" customFormat="1" x14ac:dyDescent="0.3">
      <c r="A79" s="44">
        <v>45341</v>
      </c>
      <c r="B79" s="44" t="str">
        <f t="shared" si="60"/>
        <v>2024</v>
      </c>
      <c r="C79" s="44" t="str">
        <f t="shared" si="61"/>
        <v>février</v>
      </c>
      <c r="D79" s="46" t="str">
        <f t="shared" si="62"/>
        <v>lundi</v>
      </c>
      <c r="E79" s="87" t="str">
        <f t="shared" si="57"/>
        <v/>
      </c>
      <c r="F79" s="89" t="str">
        <f t="shared" si="43"/>
        <v/>
      </c>
      <c r="G79" s="111" t="str">
        <f t="shared" si="58"/>
        <v/>
      </c>
      <c r="H79" s="113" t="str">
        <f t="shared" si="59"/>
        <v/>
      </c>
      <c r="I79" s="183" t="str">
        <f t="shared" si="44"/>
        <v/>
      </c>
      <c r="J79" s="81"/>
      <c r="K79" s="82"/>
      <c r="L79" s="79"/>
      <c r="M79" s="83"/>
      <c r="N79" s="83"/>
      <c r="O79" s="83" t="str">
        <f t="shared" si="35"/>
        <v/>
      </c>
      <c r="P79" s="172" t="str">
        <f t="shared" si="45"/>
        <v/>
      </c>
      <c r="Q79" s="7"/>
      <c r="R79" s="15"/>
      <c r="S79" s="1"/>
      <c r="T79" s="1"/>
      <c r="U79" s="1"/>
      <c r="V79" s="80" t="str">
        <f t="shared" si="36"/>
        <v/>
      </c>
      <c r="W79" s="173" t="str">
        <f t="shared" si="46"/>
        <v/>
      </c>
      <c r="X79" s="81"/>
      <c r="Y79" s="82"/>
      <c r="Z79" s="79"/>
      <c r="AA79" s="79"/>
      <c r="AB79" s="79"/>
      <c r="AC79" s="83" t="str">
        <f t="shared" si="37"/>
        <v/>
      </c>
      <c r="AD79" s="172" t="str">
        <f t="shared" si="47"/>
        <v/>
      </c>
      <c r="AE79" s="7"/>
      <c r="AF79" s="15"/>
      <c r="AG79" s="1"/>
      <c r="AH79" s="1"/>
      <c r="AI79" s="1"/>
      <c r="AJ79" s="80" t="str">
        <f t="shared" si="38"/>
        <v/>
      </c>
      <c r="AK79" s="173" t="str">
        <f t="shared" si="48"/>
        <v/>
      </c>
      <c r="AL79" s="81"/>
      <c r="AM79" s="82"/>
      <c r="AN79" s="79"/>
      <c r="AO79" s="79"/>
      <c r="AP79" s="79"/>
      <c r="AQ79" s="83" t="str">
        <f t="shared" si="39"/>
        <v/>
      </c>
      <c r="AR79" s="172" t="str">
        <f t="shared" si="49"/>
        <v/>
      </c>
      <c r="AS79" s="7"/>
      <c r="AT79" s="15"/>
      <c r="AU79" s="1"/>
      <c r="AV79" s="1"/>
      <c r="AW79" s="1"/>
      <c r="AX79" s="80" t="str">
        <f t="shared" si="40"/>
        <v/>
      </c>
      <c r="AY79" s="173" t="str">
        <f t="shared" si="50"/>
        <v/>
      </c>
      <c r="AZ79" s="81"/>
      <c r="BA79" s="82"/>
      <c r="BB79" s="79"/>
      <c r="BC79" s="79"/>
      <c r="BD79" s="79"/>
      <c r="BE79" s="83" t="str">
        <f t="shared" si="55"/>
        <v/>
      </c>
      <c r="BF79" s="172" t="str">
        <f t="shared" si="51"/>
        <v/>
      </c>
      <c r="BG79" s="7"/>
      <c r="BH79" s="15"/>
      <c r="BI79" s="1"/>
      <c r="BJ79" s="1"/>
      <c r="BK79" s="1"/>
      <c r="BL79" s="80" t="str">
        <f t="shared" si="41"/>
        <v/>
      </c>
      <c r="BM79" s="173" t="str">
        <f t="shared" si="52"/>
        <v/>
      </c>
      <c r="BN79" s="81"/>
      <c r="BO79" s="82"/>
      <c r="BP79" s="79"/>
      <c r="BQ79" s="79"/>
      <c r="BR79" s="79"/>
      <c r="BS79" s="83" t="str">
        <f t="shared" si="56"/>
        <v/>
      </c>
      <c r="BT79" s="172" t="str">
        <f t="shared" si="53"/>
        <v/>
      </c>
      <c r="BU79" s="7"/>
      <c r="BV79" s="15"/>
      <c r="BW79" s="1"/>
      <c r="BX79" s="1"/>
      <c r="BY79" s="1"/>
      <c r="BZ79" s="80" t="str">
        <f t="shared" si="42"/>
        <v/>
      </c>
      <c r="CA79" s="173" t="str">
        <f t="shared" si="54"/>
        <v/>
      </c>
    </row>
    <row r="80" spans="1:79" customFormat="1" x14ac:dyDescent="0.3">
      <c r="A80" s="44">
        <v>45342</v>
      </c>
      <c r="B80" s="44" t="str">
        <f t="shared" si="60"/>
        <v>2024</v>
      </c>
      <c r="C80" s="44" t="str">
        <f t="shared" si="61"/>
        <v>février</v>
      </c>
      <c r="D80" s="46" t="str">
        <f t="shared" si="62"/>
        <v>mardi</v>
      </c>
      <c r="E80" s="87" t="str">
        <f t="shared" si="57"/>
        <v/>
      </c>
      <c r="F80" s="89" t="str">
        <f t="shared" si="43"/>
        <v/>
      </c>
      <c r="G80" s="111" t="str">
        <f t="shared" si="58"/>
        <v/>
      </c>
      <c r="H80" s="113" t="str">
        <f t="shared" si="59"/>
        <v/>
      </c>
      <c r="I80" s="183" t="str">
        <f t="shared" si="44"/>
        <v/>
      </c>
      <c r="J80" s="81"/>
      <c r="K80" s="82"/>
      <c r="L80" s="79"/>
      <c r="M80" s="83"/>
      <c r="N80" s="83"/>
      <c r="O80" s="83" t="str">
        <f t="shared" si="35"/>
        <v/>
      </c>
      <c r="P80" s="172" t="str">
        <f t="shared" si="45"/>
        <v/>
      </c>
      <c r="Q80" s="7"/>
      <c r="R80" s="15"/>
      <c r="S80" s="1"/>
      <c r="T80" s="1"/>
      <c r="U80" s="1"/>
      <c r="V80" s="80" t="str">
        <f t="shared" si="36"/>
        <v/>
      </c>
      <c r="W80" s="173" t="str">
        <f t="shared" si="46"/>
        <v/>
      </c>
      <c r="X80" s="81"/>
      <c r="Y80" s="82"/>
      <c r="Z80" s="79"/>
      <c r="AA80" s="79"/>
      <c r="AB80" s="79"/>
      <c r="AC80" s="83" t="str">
        <f t="shared" si="37"/>
        <v/>
      </c>
      <c r="AD80" s="172" t="str">
        <f t="shared" si="47"/>
        <v/>
      </c>
      <c r="AE80" s="7"/>
      <c r="AF80" s="15"/>
      <c r="AG80" s="1"/>
      <c r="AH80" s="1"/>
      <c r="AI80" s="1"/>
      <c r="AJ80" s="80" t="str">
        <f t="shared" si="38"/>
        <v/>
      </c>
      <c r="AK80" s="173" t="str">
        <f t="shared" si="48"/>
        <v/>
      </c>
      <c r="AL80" s="81"/>
      <c r="AM80" s="82"/>
      <c r="AN80" s="79"/>
      <c r="AO80" s="79"/>
      <c r="AP80" s="79"/>
      <c r="AQ80" s="83" t="str">
        <f t="shared" si="39"/>
        <v/>
      </c>
      <c r="AR80" s="172" t="str">
        <f t="shared" si="49"/>
        <v/>
      </c>
      <c r="AS80" s="7"/>
      <c r="AT80" s="15"/>
      <c r="AU80" s="1"/>
      <c r="AV80" s="1"/>
      <c r="AW80" s="1"/>
      <c r="AX80" s="80" t="str">
        <f t="shared" si="40"/>
        <v/>
      </c>
      <c r="AY80" s="173" t="str">
        <f t="shared" si="50"/>
        <v/>
      </c>
      <c r="AZ80" s="81"/>
      <c r="BA80" s="82"/>
      <c r="BB80" s="79"/>
      <c r="BC80" s="79"/>
      <c r="BD80" s="79"/>
      <c r="BE80" s="83" t="str">
        <f t="shared" si="55"/>
        <v/>
      </c>
      <c r="BF80" s="172" t="str">
        <f t="shared" si="51"/>
        <v/>
      </c>
      <c r="BG80" s="7"/>
      <c r="BH80" s="15"/>
      <c r="BI80" s="1"/>
      <c r="BJ80" s="1"/>
      <c r="BK80" s="1"/>
      <c r="BL80" s="80" t="str">
        <f t="shared" si="41"/>
        <v/>
      </c>
      <c r="BM80" s="173" t="str">
        <f t="shared" si="52"/>
        <v/>
      </c>
      <c r="BN80" s="81"/>
      <c r="BO80" s="82"/>
      <c r="BP80" s="79"/>
      <c r="BQ80" s="79"/>
      <c r="BR80" s="79"/>
      <c r="BS80" s="83" t="str">
        <f t="shared" si="56"/>
        <v/>
      </c>
      <c r="BT80" s="172" t="str">
        <f t="shared" si="53"/>
        <v/>
      </c>
      <c r="BU80" s="7"/>
      <c r="BV80" s="15"/>
      <c r="BW80" s="1"/>
      <c r="BX80" s="1"/>
      <c r="BY80" s="1"/>
      <c r="BZ80" s="80" t="str">
        <f t="shared" si="42"/>
        <v/>
      </c>
      <c r="CA80" s="173" t="str">
        <f t="shared" si="54"/>
        <v/>
      </c>
    </row>
    <row r="81" spans="1:79" customFormat="1" x14ac:dyDescent="0.3">
      <c r="A81" s="44">
        <v>45343</v>
      </c>
      <c r="B81" s="44" t="str">
        <f t="shared" si="60"/>
        <v>2024</v>
      </c>
      <c r="C81" s="44" t="str">
        <f t="shared" si="61"/>
        <v>février</v>
      </c>
      <c r="D81" s="46" t="str">
        <f t="shared" si="62"/>
        <v>mercredi</v>
      </c>
      <c r="E81" s="87" t="str">
        <f t="shared" si="57"/>
        <v/>
      </c>
      <c r="F81" s="89" t="str">
        <f t="shared" si="43"/>
        <v/>
      </c>
      <c r="G81" s="111" t="str">
        <f t="shared" si="58"/>
        <v/>
      </c>
      <c r="H81" s="113" t="str">
        <f t="shared" si="59"/>
        <v/>
      </c>
      <c r="I81" s="183" t="str">
        <f t="shared" si="44"/>
        <v/>
      </c>
      <c r="J81" s="81"/>
      <c r="K81" s="82"/>
      <c r="L81" s="79"/>
      <c r="M81" s="83"/>
      <c r="N81" s="83"/>
      <c r="O81" s="83" t="str">
        <f t="shared" si="35"/>
        <v/>
      </c>
      <c r="P81" s="172" t="str">
        <f t="shared" si="45"/>
        <v/>
      </c>
      <c r="Q81" s="7"/>
      <c r="R81" s="15"/>
      <c r="S81" s="1"/>
      <c r="T81" s="1"/>
      <c r="U81" s="1"/>
      <c r="V81" s="80" t="str">
        <f t="shared" si="36"/>
        <v/>
      </c>
      <c r="W81" s="173" t="str">
        <f t="shared" si="46"/>
        <v/>
      </c>
      <c r="X81" s="81"/>
      <c r="Y81" s="82"/>
      <c r="Z81" s="79"/>
      <c r="AA81" s="79"/>
      <c r="AB81" s="79"/>
      <c r="AC81" s="83" t="str">
        <f t="shared" si="37"/>
        <v/>
      </c>
      <c r="AD81" s="172" t="str">
        <f t="shared" si="47"/>
        <v/>
      </c>
      <c r="AE81" s="7"/>
      <c r="AF81" s="15"/>
      <c r="AG81" s="1"/>
      <c r="AH81" s="1"/>
      <c r="AI81" s="1"/>
      <c r="AJ81" s="80" t="str">
        <f t="shared" si="38"/>
        <v/>
      </c>
      <c r="AK81" s="173" t="str">
        <f t="shared" si="48"/>
        <v/>
      </c>
      <c r="AL81" s="81"/>
      <c r="AM81" s="82"/>
      <c r="AN81" s="79"/>
      <c r="AO81" s="79"/>
      <c r="AP81" s="79"/>
      <c r="AQ81" s="83" t="str">
        <f t="shared" si="39"/>
        <v/>
      </c>
      <c r="AR81" s="172" t="str">
        <f t="shared" si="49"/>
        <v/>
      </c>
      <c r="AS81" s="7"/>
      <c r="AT81" s="15"/>
      <c r="AU81" s="1"/>
      <c r="AV81" s="1"/>
      <c r="AW81" s="1"/>
      <c r="AX81" s="80" t="str">
        <f t="shared" si="40"/>
        <v/>
      </c>
      <c r="AY81" s="173" t="str">
        <f t="shared" si="50"/>
        <v/>
      </c>
      <c r="AZ81" s="81"/>
      <c r="BA81" s="82"/>
      <c r="BB81" s="79"/>
      <c r="BC81" s="79"/>
      <c r="BD81" s="79"/>
      <c r="BE81" s="83" t="str">
        <f t="shared" si="55"/>
        <v/>
      </c>
      <c r="BF81" s="172" t="str">
        <f t="shared" si="51"/>
        <v/>
      </c>
      <c r="BG81" s="7"/>
      <c r="BH81" s="15"/>
      <c r="BI81" s="1"/>
      <c r="BJ81" s="1"/>
      <c r="BK81" s="1"/>
      <c r="BL81" s="80" t="str">
        <f t="shared" si="41"/>
        <v/>
      </c>
      <c r="BM81" s="173" t="str">
        <f t="shared" si="52"/>
        <v/>
      </c>
      <c r="BN81" s="81"/>
      <c r="BO81" s="82"/>
      <c r="BP81" s="79"/>
      <c r="BQ81" s="79"/>
      <c r="BR81" s="79"/>
      <c r="BS81" s="83" t="str">
        <f t="shared" si="56"/>
        <v/>
      </c>
      <c r="BT81" s="172" t="str">
        <f t="shared" si="53"/>
        <v/>
      </c>
      <c r="BU81" s="7"/>
      <c r="BV81" s="15"/>
      <c r="BW81" s="1"/>
      <c r="BX81" s="1"/>
      <c r="BY81" s="1"/>
      <c r="BZ81" s="80" t="str">
        <f t="shared" si="42"/>
        <v/>
      </c>
      <c r="CA81" s="173" t="str">
        <f t="shared" si="54"/>
        <v/>
      </c>
    </row>
    <row r="82" spans="1:79" customFormat="1" x14ac:dyDescent="0.3">
      <c r="A82" s="44">
        <v>45344</v>
      </c>
      <c r="B82" s="44" t="str">
        <f t="shared" si="60"/>
        <v>2024</v>
      </c>
      <c r="C82" s="44" t="str">
        <f t="shared" si="61"/>
        <v>février</v>
      </c>
      <c r="D82" s="46" t="str">
        <f t="shared" si="62"/>
        <v>jeudi</v>
      </c>
      <c r="E82" s="87" t="str">
        <f t="shared" si="57"/>
        <v/>
      </c>
      <c r="F82" s="89" t="str">
        <f t="shared" si="43"/>
        <v/>
      </c>
      <c r="G82" s="111" t="str">
        <f t="shared" si="58"/>
        <v/>
      </c>
      <c r="H82" s="113" t="str">
        <f t="shared" si="59"/>
        <v/>
      </c>
      <c r="I82" s="183" t="str">
        <f t="shared" si="44"/>
        <v/>
      </c>
      <c r="J82" s="81"/>
      <c r="K82" s="82"/>
      <c r="L82" s="79"/>
      <c r="M82" s="83"/>
      <c r="N82" s="83"/>
      <c r="O82" s="83" t="str">
        <f t="shared" si="35"/>
        <v/>
      </c>
      <c r="P82" s="172" t="str">
        <f t="shared" si="45"/>
        <v/>
      </c>
      <c r="Q82" s="7"/>
      <c r="R82" s="15"/>
      <c r="S82" s="1"/>
      <c r="T82" s="1"/>
      <c r="U82" s="1"/>
      <c r="V82" s="80" t="str">
        <f t="shared" si="36"/>
        <v/>
      </c>
      <c r="W82" s="173" t="str">
        <f t="shared" si="46"/>
        <v/>
      </c>
      <c r="X82" s="81"/>
      <c r="Y82" s="82"/>
      <c r="Z82" s="79"/>
      <c r="AA82" s="79"/>
      <c r="AB82" s="79"/>
      <c r="AC82" s="83" t="str">
        <f t="shared" si="37"/>
        <v/>
      </c>
      <c r="AD82" s="172" t="str">
        <f t="shared" si="47"/>
        <v/>
      </c>
      <c r="AE82" s="7"/>
      <c r="AF82" s="15"/>
      <c r="AG82" s="1"/>
      <c r="AH82" s="1"/>
      <c r="AI82" s="1"/>
      <c r="AJ82" s="80" t="str">
        <f t="shared" si="38"/>
        <v/>
      </c>
      <c r="AK82" s="173" t="str">
        <f t="shared" si="48"/>
        <v/>
      </c>
      <c r="AL82" s="81"/>
      <c r="AM82" s="82"/>
      <c r="AN82" s="79"/>
      <c r="AO82" s="79"/>
      <c r="AP82" s="79"/>
      <c r="AQ82" s="83" t="str">
        <f t="shared" si="39"/>
        <v/>
      </c>
      <c r="AR82" s="172" t="str">
        <f t="shared" si="49"/>
        <v/>
      </c>
      <c r="AS82" s="7"/>
      <c r="AT82" s="15"/>
      <c r="AU82" s="1"/>
      <c r="AV82" s="1"/>
      <c r="AW82" s="1"/>
      <c r="AX82" s="80" t="str">
        <f t="shared" si="40"/>
        <v/>
      </c>
      <c r="AY82" s="173" t="str">
        <f t="shared" si="50"/>
        <v/>
      </c>
      <c r="AZ82" s="81"/>
      <c r="BA82" s="82"/>
      <c r="BB82" s="79"/>
      <c r="BC82" s="79"/>
      <c r="BD82" s="79"/>
      <c r="BE82" s="83" t="str">
        <f t="shared" si="55"/>
        <v/>
      </c>
      <c r="BF82" s="172" t="str">
        <f t="shared" si="51"/>
        <v/>
      </c>
      <c r="BG82" s="7"/>
      <c r="BH82" s="15"/>
      <c r="BI82" s="1"/>
      <c r="BJ82" s="1"/>
      <c r="BK82" s="1"/>
      <c r="BL82" s="80" t="str">
        <f t="shared" si="41"/>
        <v/>
      </c>
      <c r="BM82" s="173" t="str">
        <f t="shared" si="52"/>
        <v/>
      </c>
      <c r="BN82" s="81"/>
      <c r="BO82" s="82"/>
      <c r="BP82" s="79"/>
      <c r="BQ82" s="79"/>
      <c r="BR82" s="79"/>
      <c r="BS82" s="83" t="str">
        <f t="shared" si="56"/>
        <v/>
      </c>
      <c r="BT82" s="172" t="str">
        <f t="shared" si="53"/>
        <v/>
      </c>
      <c r="BU82" s="7"/>
      <c r="BV82" s="15"/>
      <c r="BW82" s="1"/>
      <c r="BX82" s="1"/>
      <c r="BY82" s="1"/>
      <c r="BZ82" s="80" t="str">
        <f t="shared" si="42"/>
        <v/>
      </c>
      <c r="CA82" s="173" t="str">
        <f t="shared" si="54"/>
        <v/>
      </c>
    </row>
    <row r="83" spans="1:79" customFormat="1" x14ac:dyDescent="0.3">
      <c r="A83" s="44">
        <v>45345</v>
      </c>
      <c r="B83" s="44" t="str">
        <f t="shared" si="60"/>
        <v>2024</v>
      </c>
      <c r="C83" s="44" t="str">
        <f t="shared" si="61"/>
        <v>février</v>
      </c>
      <c r="D83" s="46" t="str">
        <f t="shared" si="62"/>
        <v>vendredi</v>
      </c>
      <c r="E83" s="87" t="str">
        <f t="shared" si="57"/>
        <v/>
      </c>
      <c r="F83" s="89" t="str">
        <f t="shared" si="43"/>
        <v/>
      </c>
      <c r="G83" s="111" t="str">
        <f t="shared" si="58"/>
        <v/>
      </c>
      <c r="H83" s="113" t="str">
        <f t="shared" si="59"/>
        <v/>
      </c>
      <c r="I83" s="183" t="str">
        <f t="shared" si="44"/>
        <v/>
      </c>
      <c r="J83" s="81"/>
      <c r="K83" s="82"/>
      <c r="L83" s="79"/>
      <c r="M83" s="83"/>
      <c r="N83" s="83"/>
      <c r="O83" s="83" t="str">
        <f t="shared" si="35"/>
        <v/>
      </c>
      <c r="P83" s="172" t="str">
        <f t="shared" si="45"/>
        <v/>
      </c>
      <c r="Q83" s="7"/>
      <c r="R83" s="15"/>
      <c r="S83" s="1"/>
      <c r="T83" s="1"/>
      <c r="U83" s="1"/>
      <c r="V83" s="80" t="str">
        <f t="shared" si="36"/>
        <v/>
      </c>
      <c r="W83" s="173" t="str">
        <f t="shared" si="46"/>
        <v/>
      </c>
      <c r="X83" s="81"/>
      <c r="Y83" s="82"/>
      <c r="Z83" s="79"/>
      <c r="AA83" s="79"/>
      <c r="AB83" s="79"/>
      <c r="AC83" s="83" t="str">
        <f t="shared" si="37"/>
        <v/>
      </c>
      <c r="AD83" s="172" t="str">
        <f t="shared" si="47"/>
        <v/>
      </c>
      <c r="AE83" s="7"/>
      <c r="AF83" s="15"/>
      <c r="AG83" s="1"/>
      <c r="AH83" s="1"/>
      <c r="AI83" s="1"/>
      <c r="AJ83" s="80" t="str">
        <f t="shared" si="38"/>
        <v/>
      </c>
      <c r="AK83" s="173" t="str">
        <f t="shared" si="48"/>
        <v/>
      </c>
      <c r="AL83" s="81"/>
      <c r="AM83" s="82"/>
      <c r="AN83" s="79"/>
      <c r="AO83" s="79"/>
      <c r="AP83" s="79"/>
      <c r="AQ83" s="83" t="str">
        <f t="shared" si="39"/>
        <v/>
      </c>
      <c r="AR83" s="172" t="str">
        <f t="shared" si="49"/>
        <v/>
      </c>
      <c r="AS83" s="7"/>
      <c r="AT83" s="15"/>
      <c r="AU83" s="1"/>
      <c r="AV83" s="1"/>
      <c r="AW83" s="1"/>
      <c r="AX83" s="80" t="str">
        <f t="shared" si="40"/>
        <v/>
      </c>
      <c r="AY83" s="173" t="str">
        <f t="shared" si="50"/>
        <v/>
      </c>
      <c r="AZ83" s="81"/>
      <c r="BA83" s="82"/>
      <c r="BB83" s="79"/>
      <c r="BC83" s="79"/>
      <c r="BD83" s="79"/>
      <c r="BE83" s="83" t="str">
        <f t="shared" si="55"/>
        <v/>
      </c>
      <c r="BF83" s="172" t="str">
        <f t="shared" si="51"/>
        <v/>
      </c>
      <c r="BG83" s="7"/>
      <c r="BH83" s="15"/>
      <c r="BI83" s="1"/>
      <c r="BJ83" s="1"/>
      <c r="BK83" s="1"/>
      <c r="BL83" s="80" t="str">
        <f t="shared" si="41"/>
        <v/>
      </c>
      <c r="BM83" s="173" t="str">
        <f t="shared" si="52"/>
        <v/>
      </c>
      <c r="BN83" s="81"/>
      <c r="BO83" s="82"/>
      <c r="BP83" s="79"/>
      <c r="BQ83" s="79"/>
      <c r="BR83" s="79"/>
      <c r="BS83" s="83" t="str">
        <f t="shared" si="56"/>
        <v/>
      </c>
      <c r="BT83" s="172" t="str">
        <f t="shared" si="53"/>
        <v/>
      </c>
      <c r="BU83" s="7"/>
      <c r="BV83" s="15"/>
      <c r="BW83" s="1"/>
      <c r="BX83" s="1"/>
      <c r="BY83" s="1"/>
      <c r="BZ83" s="80" t="str">
        <f t="shared" si="42"/>
        <v/>
      </c>
      <c r="CA83" s="173" t="str">
        <f t="shared" si="54"/>
        <v/>
      </c>
    </row>
    <row r="84" spans="1:79" customFormat="1" x14ac:dyDescent="0.3">
      <c r="A84" s="44">
        <v>45346</v>
      </c>
      <c r="B84" s="44" t="str">
        <f t="shared" si="60"/>
        <v>2024</v>
      </c>
      <c r="C84" s="44" t="str">
        <f t="shared" si="61"/>
        <v>février</v>
      </c>
      <c r="D84" s="46" t="str">
        <f t="shared" si="62"/>
        <v>samedi</v>
      </c>
      <c r="E84" s="87" t="str">
        <f t="shared" si="57"/>
        <v/>
      </c>
      <c r="F84" s="89" t="str">
        <f t="shared" si="43"/>
        <v/>
      </c>
      <c r="G84" s="111" t="str">
        <f t="shared" si="58"/>
        <v/>
      </c>
      <c r="H84" s="113" t="str">
        <f t="shared" si="59"/>
        <v/>
      </c>
      <c r="I84" s="183" t="str">
        <f t="shared" si="44"/>
        <v/>
      </c>
      <c r="J84" s="81"/>
      <c r="K84" s="82"/>
      <c r="L84" s="79"/>
      <c r="M84" s="83"/>
      <c r="N84" s="83"/>
      <c r="O84" s="83" t="str">
        <f t="shared" si="35"/>
        <v/>
      </c>
      <c r="P84" s="172" t="str">
        <f t="shared" si="45"/>
        <v/>
      </c>
      <c r="Q84" s="7"/>
      <c r="R84" s="15"/>
      <c r="S84" s="1"/>
      <c r="T84" s="1"/>
      <c r="U84" s="1"/>
      <c r="V84" s="80" t="str">
        <f t="shared" si="36"/>
        <v/>
      </c>
      <c r="W84" s="173" t="str">
        <f t="shared" si="46"/>
        <v/>
      </c>
      <c r="X84" s="81"/>
      <c r="Y84" s="82"/>
      <c r="Z84" s="79"/>
      <c r="AA84" s="79"/>
      <c r="AB84" s="79"/>
      <c r="AC84" s="83" t="str">
        <f t="shared" si="37"/>
        <v/>
      </c>
      <c r="AD84" s="172" t="str">
        <f t="shared" si="47"/>
        <v/>
      </c>
      <c r="AE84" s="7"/>
      <c r="AF84" s="15"/>
      <c r="AG84" s="1"/>
      <c r="AH84" s="1"/>
      <c r="AI84" s="1"/>
      <c r="AJ84" s="80" t="str">
        <f t="shared" si="38"/>
        <v/>
      </c>
      <c r="AK84" s="173" t="str">
        <f t="shared" si="48"/>
        <v/>
      </c>
      <c r="AL84" s="81"/>
      <c r="AM84" s="82"/>
      <c r="AN84" s="79"/>
      <c r="AO84" s="79"/>
      <c r="AP84" s="79"/>
      <c r="AQ84" s="83" t="str">
        <f t="shared" si="39"/>
        <v/>
      </c>
      <c r="AR84" s="172" t="str">
        <f t="shared" si="49"/>
        <v/>
      </c>
      <c r="AS84" s="7"/>
      <c r="AT84" s="15"/>
      <c r="AU84" s="1"/>
      <c r="AV84" s="1"/>
      <c r="AW84" s="1"/>
      <c r="AX84" s="80" t="str">
        <f t="shared" si="40"/>
        <v/>
      </c>
      <c r="AY84" s="173" t="str">
        <f t="shared" si="50"/>
        <v/>
      </c>
      <c r="AZ84" s="81"/>
      <c r="BA84" s="82"/>
      <c r="BB84" s="79"/>
      <c r="BC84" s="79"/>
      <c r="BD84" s="79"/>
      <c r="BE84" s="83" t="str">
        <f t="shared" si="55"/>
        <v/>
      </c>
      <c r="BF84" s="172" t="str">
        <f t="shared" si="51"/>
        <v/>
      </c>
      <c r="BG84" s="7"/>
      <c r="BH84" s="15"/>
      <c r="BI84" s="1"/>
      <c r="BJ84" s="1"/>
      <c r="BK84" s="1"/>
      <c r="BL84" s="80" t="str">
        <f t="shared" si="41"/>
        <v/>
      </c>
      <c r="BM84" s="173" t="str">
        <f t="shared" si="52"/>
        <v/>
      </c>
      <c r="BN84" s="81"/>
      <c r="BO84" s="82"/>
      <c r="BP84" s="79"/>
      <c r="BQ84" s="79"/>
      <c r="BR84" s="79"/>
      <c r="BS84" s="83" t="str">
        <f t="shared" si="56"/>
        <v/>
      </c>
      <c r="BT84" s="172" t="str">
        <f t="shared" si="53"/>
        <v/>
      </c>
      <c r="BU84" s="7"/>
      <c r="BV84" s="15"/>
      <c r="BW84" s="1"/>
      <c r="BX84" s="1"/>
      <c r="BY84" s="1"/>
      <c r="BZ84" s="80" t="str">
        <f t="shared" si="42"/>
        <v/>
      </c>
      <c r="CA84" s="173" t="str">
        <f t="shared" si="54"/>
        <v/>
      </c>
    </row>
    <row r="85" spans="1:79" customFormat="1" x14ac:dyDescent="0.3">
      <c r="A85" s="44">
        <v>45347</v>
      </c>
      <c r="B85" s="44" t="str">
        <f t="shared" si="60"/>
        <v>2024</v>
      </c>
      <c r="C85" s="44" t="str">
        <f t="shared" si="61"/>
        <v>février</v>
      </c>
      <c r="D85" s="46" t="str">
        <f t="shared" si="62"/>
        <v>dimanche</v>
      </c>
      <c r="E85" s="87" t="str">
        <f t="shared" si="57"/>
        <v/>
      </c>
      <c r="F85" s="89" t="str">
        <f t="shared" si="43"/>
        <v/>
      </c>
      <c r="G85" s="111" t="str">
        <f t="shared" si="58"/>
        <v/>
      </c>
      <c r="H85" s="113" t="str">
        <f t="shared" si="59"/>
        <v/>
      </c>
      <c r="I85" s="183" t="str">
        <f t="shared" si="44"/>
        <v/>
      </c>
      <c r="J85" s="81"/>
      <c r="K85" s="82"/>
      <c r="L85" s="79"/>
      <c r="M85" s="83"/>
      <c r="N85" s="83"/>
      <c r="O85" s="83" t="str">
        <f t="shared" si="35"/>
        <v/>
      </c>
      <c r="P85" s="172" t="str">
        <f t="shared" si="45"/>
        <v/>
      </c>
      <c r="Q85" s="7"/>
      <c r="R85" s="15"/>
      <c r="S85" s="1"/>
      <c r="T85" s="1"/>
      <c r="U85" s="1"/>
      <c r="V85" s="80" t="str">
        <f t="shared" si="36"/>
        <v/>
      </c>
      <c r="W85" s="173" t="str">
        <f t="shared" si="46"/>
        <v/>
      </c>
      <c r="X85" s="81"/>
      <c r="Y85" s="82"/>
      <c r="Z85" s="79"/>
      <c r="AA85" s="79"/>
      <c r="AB85" s="79"/>
      <c r="AC85" s="83" t="str">
        <f t="shared" si="37"/>
        <v/>
      </c>
      <c r="AD85" s="172" t="str">
        <f t="shared" si="47"/>
        <v/>
      </c>
      <c r="AE85" s="7"/>
      <c r="AF85" s="15"/>
      <c r="AG85" s="1"/>
      <c r="AH85" s="1"/>
      <c r="AI85" s="1"/>
      <c r="AJ85" s="80" t="str">
        <f t="shared" si="38"/>
        <v/>
      </c>
      <c r="AK85" s="173" t="str">
        <f t="shared" si="48"/>
        <v/>
      </c>
      <c r="AL85" s="81"/>
      <c r="AM85" s="82"/>
      <c r="AN85" s="79"/>
      <c r="AO85" s="79"/>
      <c r="AP85" s="79"/>
      <c r="AQ85" s="83" t="str">
        <f t="shared" si="39"/>
        <v/>
      </c>
      <c r="AR85" s="172" t="str">
        <f t="shared" si="49"/>
        <v/>
      </c>
      <c r="AS85" s="7"/>
      <c r="AT85" s="15"/>
      <c r="AU85" s="1"/>
      <c r="AV85" s="1"/>
      <c r="AW85" s="1"/>
      <c r="AX85" s="80" t="str">
        <f t="shared" si="40"/>
        <v/>
      </c>
      <c r="AY85" s="173" t="str">
        <f t="shared" si="50"/>
        <v/>
      </c>
      <c r="AZ85" s="81"/>
      <c r="BA85" s="82"/>
      <c r="BB85" s="79"/>
      <c r="BC85" s="79"/>
      <c r="BD85" s="79"/>
      <c r="BE85" s="83" t="str">
        <f t="shared" si="55"/>
        <v/>
      </c>
      <c r="BF85" s="172" t="str">
        <f t="shared" si="51"/>
        <v/>
      </c>
      <c r="BG85" s="7"/>
      <c r="BH85" s="15"/>
      <c r="BI85" s="1"/>
      <c r="BJ85" s="1"/>
      <c r="BK85" s="1"/>
      <c r="BL85" s="80" t="str">
        <f t="shared" si="41"/>
        <v/>
      </c>
      <c r="BM85" s="173" t="str">
        <f t="shared" si="52"/>
        <v/>
      </c>
      <c r="BN85" s="81"/>
      <c r="BO85" s="82"/>
      <c r="BP85" s="79"/>
      <c r="BQ85" s="79"/>
      <c r="BR85" s="79"/>
      <c r="BS85" s="83" t="str">
        <f t="shared" si="56"/>
        <v/>
      </c>
      <c r="BT85" s="172" t="str">
        <f t="shared" si="53"/>
        <v/>
      </c>
      <c r="BU85" s="7"/>
      <c r="BV85" s="15"/>
      <c r="BW85" s="1"/>
      <c r="BX85" s="1"/>
      <c r="BY85" s="1"/>
      <c r="BZ85" s="80" t="str">
        <f t="shared" si="42"/>
        <v/>
      </c>
      <c r="CA85" s="173" t="str">
        <f t="shared" si="54"/>
        <v/>
      </c>
    </row>
    <row r="86" spans="1:79" customFormat="1" x14ac:dyDescent="0.3">
      <c r="A86" s="44">
        <v>45348</v>
      </c>
      <c r="B86" s="44" t="str">
        <f t="shared" si="60"/>
        <v>2024</v>
      </c>
      <c r="C86" s="44" t="str">
        <f t="shared" si="61"/>
        <v>février</v>
      </c>
      <c r="D86" s="46" t="str">
        <f t="shared" si="62"/>
        <v>lundi</v>
      </c>
      <c r="E86" s="87" t="str">
        <f t="shared" si="57"/>
        <v/>
      </c>
      <c r="F86" s="89" t="str">
        <f t="shared" si="43"/>
        <v/>
      </c>
      <c r="G86" s="111" t="str">
        <f t="shared" si="58"/>
        <v/>
      </c>
      <c r="H86" s="113" t="str">
        <f t="shared" si="59"/>
        <v/>
      </c>
      <c r="I86" s="183" t="str">
        <f t="shared" si="44"/>
        <v/>
      </c>
      <c r="J86" s="81"/>
      <c r="K86" s="82"/>
      <c r="L86" s="79"/>
      <c r="M86" s="83"/>
      <c r="N86" s="83"/>
      <c r="O86" s="83" t="str">
        <f t="shared" si="35"/>
        <v/>
      </c>
      <c r="P86" s="172" t="str">
        <f t="shared" si="45"/>
        <v/>
      </c>
      <c r="Q86" s="7"/>
      <c r="R86" s="15"/>
      <c r="S86" s="1"/>
      <c r="T86" s="1"/>
      <c r="U86" s="1"/>
      <c r="V86" s="80" t="str">
        <f t="shared" si="36"/>
        <v/>
      </c>
      <c r="W86" s="173" t="str">
        <f t="shared" si="46"/>
        <v/>
      </c>
      <c r="X86" s="81"/>
      <c r="Y86" s="82"/>
      <c r="Z86" s="79"/>
      <c r="AA86" s="79"/>
      <c r="AB86" s="79"/>
      <c r="AC86" s="83" t="str">
        <f t="shared" si="37"/>
        <v/>
      </c>
      <c r="AD86" s="172" t="str">
        <f t="shared" si="47"/>
        <v/>
      </c>
      <c r="AE86" s="7"/>
      <c r="AF86" s="15"/>
      <c r="AG86" s="1"/>
      <c r="AH86" s="1"/>
      <c r="AI86" s="1"/>
      <c r="AJ86" s="80" t="str">
        <f t="shared" si="38"/>
        <v/>
      </c>
      <c r="AK86" s="173" t="str">
        <f t="shared" si="48"/>
        <v/>
      </c>
      <c r="AL86" s="81"/>
      <c r="AM86" s="82"/>
      <c r="AN86" s="79"/>
      <c r="AO86" s="79"/>
      <c r="AP86" s="79"/>
      <c r="AQ86" s="83" t="str">
        <f t="shared" si="39"/>
        <v/>
      </c>
      <c r="AR86" s="172" t="str">
        <f t="shared" si="49"/>
        <v/>
      </c>
      <c r="AS86" s="7"/>
      <c r="AT86" s="15"/>
      <c r="AU86" s="1"/>
      <c r="AV86" s="1"/>
      <c r="AW86" s="1"/>
      <c r="AX86" s="80" t="str">
        <f t="shared" si="40"/>
        <v/>
      </c>
      <c r="AY86" s="173" t="str">
        <f t="shared" si="50"/>
        <v/>
      </c>
      <c r="AZ86" s="81"/>
      <c r="BA86" s="82"/>
      <c r="BB86" s="79"/>
      <c r="BC86" s="79"/>
      <c r="BD86" s="79"/>
      <c r="BE86" s="83" t="str">
        <f t="shared" si="55"/>
        <v/>
      </c>
      <c r="BF86" s="172" t="str">
        <f t="shared" si="51"/>
        <v/>
      </c>
      <c r="BG86" s="7"/>
      <c r="BH86" s="15"/>
      <c r="BI86" s="1"/>
      <c r="BJ86" s="1"/>
      <c r="BK86" s="1"/>
      <c r="BL86" s="80" t="str">
        <f t="shared" si="41"/>
        <v/>
      </c>
      <c r="BM86" s="173" t="str">
        <f t="shared" si="52"/>
        <v/>
      </c>
      <c r="BN86" s="81"/>
      <c r="BO86" s="82"/>
      <c r="BP86" s="79"/>
      <c r="BQ86" s="79"/>
      <c r="BR86" s="79"/>
      <c r="BS86" s="83" t="str">
        <f t="shared" si="56"/>
        <v/>
      </c>
      <c r="BT86" s="172" t="str">
        <f t="shared" si="53"/>
        <v/>
      </c>
      <c r="BU86" s="7"/>
      <c r="BV86" s="15"/>
      <c r="BW86" s="1"/>
      <c r="BX86" s="1"/>
      <c r="BY86" s="1"/>
      <c r="BZ86" s="80" t="str">
        <f t="shared" si="42"/>
        <v/>
      </c>
      <c r="CA86" s="173" t="str">
        <f t="shared" si="54"/>
        <v/>
      </c>
    </row>
    <row r="87" spans="1:79" customFormat="1" x14ac:dyDescent="0.3">
      <c r="A87" s="44">
        <v>45349</v>
      </c>
      <c r="B87" s="44" t="str">
        <f t="shared" si="60"/>
        <v>2024</v>
      </c>
      <c r="C87" s="44" t="str">
        <f t="shared" si="61"/>
        <v>février</v>
      </c>
      <c r="D87" s="46" t="str">
        <f t="shared" si="62"/>
        <v>mardi</v>
      </c>
      <c r="E87" s="87" t="str">
        <f t="shared" si="57"/>
        <v/>
      </c>
      <c r="F87" s="89" t="str">
        <f t="shared" si="43"/>
        <v/>
      </c>
      <c r="G87" s="111" t="str">
        <f t="shared" si="58"/>
        <v/>
      </c>
      <c r="H87" s="113" t="str">
        <f t="shared" si="59"/>
        <v/>
      </c>
      <c r="I87" s="183" t="str">
        <f t="shared" si="44"/>
        <v/>
      </c>
      <c r="J87" s="81"/>
      <c r="K87" s="82"/>
      <c r="L87" s="79"/>
      <c r="M87" s="83"/>
      <c r="N87" s="83"/>
      <c r="O87" s="83" t="str">
        <f t="shared" si="35"/>
        <v/>
      </c>
      <c r="P87" s="172" t="str">
        <f t="shared" si="45"/>
        <v/>
      </c>
      <c r="Q87" s="7"/>
      <c r="R87" s="15"/>
      <c r="S87" s="1"/>
      <c r="T87" s="1"/>
      <c r="U87" s="1"/>
      <c r="V87" s="80" t="str">
        <f t="shared" si="36"/>
        <v/>
      </c>
      <c r="W87" s="173" t="str">
        <f t="shared" si="46"/>
        <v/>
      </c>
      <c r="X87" s="81"/>
      <c r="Y87" s="82"/>
      <c r="Z87" s="79"/>
      <c r="AA87" s="79"/>
      <c r="AB87" s="79"/>
      <c r="AC87" s="83" t="str">
        <f t="shared" si="37"/>
        <v/>
      </c>
      <c r="AD87" s="172" t="str">
        <f t="shared" si="47"/>
        <v/>
      </c>
      <c r="AE87" s="7"/>
      <c r="AF87" s="15"/>
      <c r="AG87" s="1"/>
      <c r="AH87" s="1"/>
      <c r="AI87" s="1"/>
      <c r="AJ87" s="80" t="str">
        <f t="shared" si="38"/>
        <v/>
      </c>
      <c r="AK87" s="173" t="str">
        <f t="shared" si="48"/>
        <v/>
      </c>
      <c r="AL87" s="81"/>
      <c r="AM87" s="82"/>
      <c r="AN87" s="79"/>
      <c r="AO87" s="79"/>
      <c r="AP87" s="79"/>
      <c r="AQ87" s="83" t="str">
        <f t="shared" si="39"/>
        <v/>
      </c>
      <c r="AR87" s="172" t="str">
        <f t="shared" si="49"/>
        <v/>
      </c>
      <c r="AS87" s="7"/>
      <c r="AT87" s="15"/>
      <c r="AU87" s="1"/>
      <c r="AV87" s="1"/>
      <c r="AW87" s="1"/>
      <c r="AX87" s="80" t="str">
        <f t="shared" si="40"/>
        <v/>
      </c>
      <c r="AY87" s="173" t="str">
        <f t="shared" si="50"/>
        <v/>
      </c>
      <c r="AZ87" s="81"/>
      <c r="BA87" s="82"/>
      <c r="BB87" s="79"/>
      <c r="BC87" s="79"/>
      <c r="BD87" s="79"/>
      <c r="BE87" s="83" t="str">
        <f t="shared" si="55"/>
        <v/>
      </c>
      <c r="BF87" s="172" t="str">
        <f t="shared" si="51"/>
        <v/>
      </c>
      <c r="BG87" s="7"/>
      <c r="BH87" s="15"/>
      <c r="BI87" s="1"/>
      <c r="BJ87" s="1"/>
      <c r="BK87" s="1"/>
      <c r="BL87" s="80" t="str">
        <f t="shared" si="41"/>
        <v/>
      </c>
      <c r="BM87" s="173" t="str">
        <f t="shared" si="52"/>
        <v/>
      </c>
      <c r="BN87" s="81"/>
      <c r="BO87" s="82"/>
      <c r="BP87" s="79"/>
      <c r="BQ87" s="79"/>
      <c r="BR87" s="79"/>
      <c r="BS87" s="83" t="str">
        <f t="shared" si="56"/>
        <v/>
      </c>
      <c r="BT87" s="172" t="str">
        <f t="shared" si="53"/>
        <v/>
      </c>
      <c r="BU87" s="7"/>
      <c r="BV87" s="15"/>
      <c r="BW87" s="1"/>
      <c r="BX87" s="1"/>
      <c r="BY87" s="1"/>
      <c r="BZ87" s="80" t="str">
        <f t="shared" si="42"/>
        <v/>
      </c>
      <c r="CA87" s="173" t="str">
        <f t="shared" si="54"/>
        <v/>
      </c>
    </row>
    <row r="88" spans="1:79" customFormat="1" x14ac:dyDescent="0.3">
      <c r="A88" s="44">
        <v>45350</v>
      </c>
      <c r="B88" s="44" t="str">
        <f t="shared" si="60"/>
        <v>2024</v>
      </c>
      <c r="C88" s="44" t="str">
        <f t="shared" si="61"/>
        <v>février</v>
      </c>
      <c r="D88" s="46" t="str">
        <f t="shared" si="62"/>
        <v>mercredi</v>
      </c>
      <c r="E88" s="87" t="str">
        <f t="shared" si="57"/>
        <v/>
      </c>
      <c r="F88" s="89" t="str">
        <f t="shared" si="43"/>
        <v/>
      </c>
      <c r="G88" s="111" t="str">
        <f t="shared" si="58"/>
        <v/>
      </c>
      <c r="H88" s="113" t="str">
        <f t="shared" si="59"/>
        <v/>
      </c>
      <c r="I88" s="183" t="str">
        <f t="shared" si="44"/>
        <v/>
      </c>
      <c r="J88" s="81"/>
      <c r="K88" s="82"/>
      <c r="L88" s="79"/>
      <c r="M88" s="83"/>
      <c r="N88" s="83"/>
      <c r="O88" s="83" t="str">
        <f t="shared" si="35"/>
        <v/>
      </c>
      <c r="P88" s="172" t="str">
        <f t="shared" si="45"/>
        <v/>
      </c>
      <c r="Q88" s="7"/>
      <c r="R88" s="15"/>
      <c r="S88" s="1"/>
      <c r="T88" s="1"/>
      <c r="U88" s="1"/>
      <c r="V88" s="80" t="str">
        <f t="shared" si="36"/>
        <v/>
      </c>
      <c r="W88" s="173" t="str">
        <f t="shared" si="46"/>
        <v/>
      </c>
      <c r="X88" s="81"/>
      <c r="Y88" s="82"/>
      <c r="Z88" s="79"/>
      <c r="AA88" s="79"/>
      <c r="AB88" s="79"/>
      <c r="AC88" s="83" t="str">
        <f t="shared" si="37"/>
        <v/>
      </c>
      <c r="AD88" s="172" t="str">
        <f t="shared" si="47"/>
        <v/>
      </c>
      <c r="AE88" s="7"/>
      <c r="AF88" s="15"/>
      <c r="AG88" s="1"/>
      <c r="AH88" s="1"/>
      <c r="AI88" s="1"/>
      <c r="AJ88" s="80" t="str">
        <f t="shared" si="38"/>
        <v/>
      </c>
      <c r="AK88" s="173" t="str">
        <f t="shared" si="48"/>
        <v/>
      </c>
      <c r="AL88" s="81"/>
      <c r="AM88" s="82"/>
      <c r="AN88" s="79"/>
      <c r="AO88" s="79"/>
      <c r="AP88" s="79"/>
      <c r="AQ88" s="83" t="str">
        <f t="shared" si="39"/>
        <v/>
      </c>
      <c r="AR88" s="172" t="str">
        <f t="shared" si="49"/>
        <v/>
      </c>
      <c r="AS88" s="7"/>
      <c r="AT88" s="15"/>
      <c r="AU88" s="1"/>
      <c r="AV88" s="1"/>
      <c r="AW88" s="1"/>
      <c r="AX88" s="80" t="str">
        <f t="shared" si="40"/>
        <v/>
      </c>
      <c r="AY88" s="173" t="str">
        <f t="shared" si="50"/>
        <v/>
      </c>
      <c r="AZ88" s="81"/>
      <c r="BA88" s="82"/>
      <c r="BB88" s="79"/>
      <c r="BC88" s="79"/>
      <c r="BD88" s="79"/>
      <c r="BE88" s="83" t="str">
        <f t="shared" si="55"/>
        <v/>
      </c>
      <c r="BF88" s="172" t="str">
        <f t="shared" si="51"/>
        <v/>
      </c>
      <c r="BG88" s="7"/>
      <c r="BH88" s="15"/>
      <c r="BI88" s="1"/>
      <c r="BJ88" s="1"/>
      <c r="BK88" s="1"/>
      <c r="BL88" s="80" t="str">
        <f t="shared" si="41"/>
        <v/>
      </c>
      <c r="BM88" s="173" t="str">
        <f t="shared" si="52"/>
        <v/>
      </c>
      <c r="BN88" s="81"/>
      <c r="BO88" s="82"/>
      <c r="BP88" s="79"/>
      <c r="BQ88" s="79"/>
      <c r="BR88" s="79"/>
      <c r="BS88" s="83" t="str">
        <f t="shared" si="56"/>
        <v/>
      </c>
      <c r="BT88" s="172" t="str">
        <f t="shared" si="53"/>
        <v/>
      </c>
      <c r="BU88" s="7"/>
      <c r="BV88" s="15"/>
      <c r="BW88" s="1"/>
      <c r="BX88" s="1"/>
      <c r="BY88" s="1"/>
      <c r="BZ88" s="80" t="str">
        <f t="shared" si="42"/>
        <v/>
      </c>
      <c r="CA88" s="173" t="str">
        <f t="shared" si="54"/>
        <v/>
      </c>
    </row>
    <row r="89" spans="1:79" customFormat="1" x14ac:dyDescent="0.3">
      <c r="A89" s="44">
        <v>45351</v>
      </c>
      <c r="B89" s="44" t="str">
        <f t="shared" si="60"/>
        <v>2024</v>
      </c>
      <c r="C89" s="44" t="str">
        <f t="shared" si="61"/>
        <v>février</v>
      </c>
      <c r="D89" s="46" t="str">
        <f t="shared" si="62"/>
        <v>jeudi</v>
      </c>
      <c r="E89" s="87" t="str">
        <f t="shared" si="57"/>
        <v/>
      </c>
      <c r="F89" s="89" t="str">
        <f t="shared" si="43"/>
        <v/>
      </c>
      <c r="G89" s="111" t="str">
        <f t="shared" si="58"/>
        <v/>
      </c>
      <c r="H89" s="113" t="str">
        <f t="shared" si="59"/>
        <v/>
      </c>
      <c r="I89" s="183" t="str">
        <f t="shared" si="44"/>
        <v/>
      </c>
      <c r="J89" s="81"/>
      <c r="K89" s="82"/>
      <c r="L89" s="79"/>
      <c r="M89" s="83"/>
      <c r="N89" s="83"/>
      <c r="O89" s="83" t="str">
        <f t="shared" si="35"/>
        <v/>
      </c>
      <c r="P89" s="172" t="str">
        <f t="shared" si="45"/>
        <v/>
      </c>
      <c r="Q89" s="7"/>
      <c r="R89" s="15"/>
      <c r="S89" s="1"/>
      <c r="T89" s="1"/>
      <c r="U89" s="1"/>
      <c r="V89" s="80" t="str">
        <f t="shared" si="36"/>
        <v/>
      </c>
      <c r="W89" s="173" t="str">
        <f t="shared" si="46"/>
        <v/>
      </c>
      <c r="X89" s="81"/>
      <c r="Y89" s="82"/>
      <c r="Z89" s="79"/>
      <c r="AA89" s="79"/>
      <c r="AB89" s="79"/>
      <c r="AC89" s="83" t="str">
        <f t="shared" si="37"/>
        <v/>
      </c>
      <c r="AD89" s="172" t="str">
        <f t="shared" si="47"/>
        <v/>
      </c>
      <c r="AE89" s="7"/>
      <c r="AF89" s="15"/>
      <c r="AG89" s="1"/>
      <c r="AH89" s="1"/>
      <c r="AI89" s="1"/>
      <c r="AJ89" s="80" t="str">
        <f t="shared" si="38"/>
        <v/>
      </c>
      <c r="AK89" s="173" t="str">
        <f t="shared" si="48"/>
        <v/>
      </c>
      <c r="AL89" s="81"/>
      <c r="AM89" s="82"/>
      <c r="AN89" s="79"/>
      <c r="AO89" s="79"/>
      <c r="AP89" s="79"/>
      <c r="AQ89" s="83" t="str">
        <f t="shared" si="39"/>
        <v/>
      </c>
      <c r="AR89" s="172" t="str">
        <f t="shared" si="49"/>
        <v/>
      </c>
      <c r="AS89" s="7"/>
      <c r="AT89" s="15"/>
      <c r="AU89" s="1"/>
      <c r="AV89" s="1"/>
      <c r="AW89" s="1"/>
      <c r="AX89" s="80" t="str">
        <f t="shared" si="40"/>
        <v/>
      </c>
      <c r="AY89" s="173" t="str">
        <f t="shared" si="50"/>
        <v/>
      </c>
      <c r="AZ89" s="81"/>
      <c r="BA89" s="82"/>
      <c r="BB89" s="79"/>
      <c r="BC89" s="79"/>
      <c r="BD89" s="79"/>
      <c r="BE89" s="83" t="str">
        <f t="shared" si="55"/>
        <v/>
      </c>
      <c r="BF89" s="172" t="str">
        <f t="shared" si="51"/>
        <v/>
      </c>
      <c r="BG89" s="7"/>
      <c r="BH89" s="15"/>
      <c r="BI89" s="1"/>
      <c r="BJ89" s="1"/>
      <c r="BK89" s="1"/>
      <c r="BL89" s="80" t="str">
        <f t="shared" si="41"/>
        <v/>
      </c>
      <c r="BM89" s="173" t="str">
        <f t="shared" si="52"/>
        <v/>
      </c>
      <c r="BN89" s="81"/>
      <c r="BO89" s="82"/>
      <c r="BP89" s="79"/>
      <c r="BQ89" s="79"/>
      <c r="BR89" s="79"/>
      <c r="BS89" s="83" t="str">
        <f t="shared" si="56"/>
        <v/>
      </c>
      <c r="BT89" s="172" t="str">
        <f t="shared" si="53"/>
        <v/>
      </c>
      <c r="BU89" s="7"/>
      <c r="BV89" s="15"/>
      <c r="BW89" s="1"/>
      <c r="BX89" s="1"/>
      <c r="BY89" s="1"/>
      <c r="BZ89" s="80" t="str">
        <f t="shared" si="42"/>
        <v/>
      </c>
      <c r="CA89" s="173" t="str">
        <f t="shared" si="54"/>
        <v/>
      </c>
    </row>
    <row r="90" spans="1:79" customFormat="1" x14ac:dyDescent="0.3">
      <c r="A90" s="44">
        <v>45352</v>
      </c>
      <c r="B90" s="44" t="str">
        <f t="shared" si="60"/>
        <v>2024</v>
      </c>
      <c r="C90" s="44" t="str">
        <f t="shared" si="61"/>
        <v>mars</v>
      </c>
      <c r="D90" s="46" t="str">
        <f t="shared" si="62"/>
        <v>vendredi</v>
      </c>
      <c r="E90" s="87" t="str">
        <f t="shared" si="57"/>
        <v/>
      </c>
      <c r="F90" s="89" t="str">
        <f t="shared" si="43"/>
        <v/>
      </c>
      <c r="G90" s="111" t="str">
        <f t="shared" si="58"/>
        <v/>
      </c>
      <c r="H90" s="113" t="str">
        <f t="shared" si="59"/>
        <v/>
      </c>
      <c r="I90" s="183" t="str">
        <f t="shared" si="44"/>
        <v/>
      </c>
      <c r="J90" s="81"/>
      <c r="K90" s="82"/>
      <c r="L90" s="79"/>
      <c r="M90" s="83"/>
      <c r="N90" s="83"/>
      <c r="O90" s="83" t="str">
        <f t="shared" si="35"/>
        <v/>
      </c>
      <c r="P90" s="172" t="str">
        <f t="shared" si="45"/>
        <v/>
      </c>
      <c r="Q90" s="7"/>
      <c r="R90" s="15"/>
      <c r="S90" s="1"/>
      <c r="T90" s="1"/>
      <c r="U90" s="1"/>
      <c r="V90" s="80" t="str">
        <f t="shared" si="36"/>
        <v/>
      </c>
      <c r="W90" s="173" t="str">
        <f t="shared" si="46"/>
        <v/>
      </c>
      <c r="X90" s="81"/>
      <c r="Y90" s="82"/>
      <c r="Z90" s="79"/>
      <c r="AA90" s="79"/>
      <c r="AB90" s="79"/>
      <c r="AC90" s="83" t="str">
        <f t="shared" si="37"/>
        <v/>
      </c>
      <c r="AD90" s="172" t="str">
        <f t="shared" si="47"/>
        <v/>
      </c>
      <c r="AE90" s="7"/>
      <c r="AF90" s="15"/>
      <c r="AG90" s="1"/>
      <c r="AH90" s="1"/>
      <c r="AI90" s="1"/>
      <c r="AJ90" s="80" t="str">
        <f t="shared" si="38"/>
        <v/>
      </c>
      <c r="AK90" s="173" t="str">
        <f t="shared" si="48"/>
        <v/>
      </c>
      <c r="AL90" s="81"/>
      <c r="AM90" s="82"/>
      <c r="AN90" s="79"/>
      <c r="AO90" s="79"/>
      <c r="AP90" s="79"/>
      <c r="AQ90" s="83" t="str">
        <f t="shared" si="39"/>
        <v/>
      </c>
      <c r="AR90" s="172" t="str">
        <f t="shared" si="49"/>
        <v/>
      </c>
      <c r="AS90" s="7"/>
      <c r="AT90" s="15"/>
      <c r="AU90" s="1"/>
      <c r="AV90" s="1"/>
      <c r="AW90" s="1"/>
      <c r="AX90" s="80" t="str">
        <f t="shared" si="40"/>
        <v/>
      </c>
      <c r="AY90" s="173" t="str">
        <f t="shared" si="50"/>
        <v/>
      </c>
      <c r="AZ90" s="81"/>
      <c r="BA90" s="82"/>
      <c r="BB90" s="79"/>
      <c r="BC90" s="79"/>
      <c r="BD90" s="79"/>
      <c r="BE90" s="83" t="str">
        <f t="shared" si="55"/>
        <v/>
      </c>
      <c r="BF90" s="172" t="str">
        <f t="shared" si="51"/>
        <v/>
      </c>
      <c r="BG90" s="7"/>
      <c r="BH90" s="15"/>
      <c r="BI90" s="1"/>
      <c r="BJ90" s="1"/>
      <c r="BK90" s="1"/>
      <c r="BL90" s="80" t="str">
        <f t="shared" si="41"/>
        <v/>
      </c>
      <c r="BM90" s="173" t="str">
        <f t="shared" si="52"/>
        <v/>
      </c>
      <c r="BN90" s="81"/>
      <c r="BO90" s="82"/>
      <c r="BP90" s="79"/>
      <c r="BQ90" s="79"/>
      <c r="BR90" s="79"/>
      <c r="BS90" s="83" t="str">
        <f t="shared" si="56"/>
        <v/>
      </c>
      <c r="BT90" s="172" t="str">
        <f t="shared" si="53"/>
        <v/>
      </c>
      <c r="BU90" s="7"/>
      <c r="BV90" s="15"/>
      <c r="BW90" s="1"/>
      <c r="BX90" s="1"/>
      <c r="BY90" s="1"/>
      <c r="BZ90" s="80" t="str">
        <f t="shared" si="42"/>
        <v/>
      </c>
      <c r="CA90" s="173" t="str">
        <f t="shared" si="54"/>
        <v/>
      </c>
    </row>
    <row r="91" spans="1:79" customFormat="1" x14ac:dyDescent="0.3">
      <c r="A91" s="44">
        <v>45353</v>
      </c>
      <c r="B91" s="44" t="str">
        <f t="shared" si="60"/>
        <v>2024</v>
      </c>
      <c r="C91" s="44" t="str">
        <f t="shared" si="61"/>
        <v>mars</v>
      </c>
      <c r="D91" s="46" t="str">
        <f t="shared" si="62"/>
        <v>samedi</v>
      </c>
      <c r="E91" s="87" t="str">
        <f t="shared" si="57"/>
        <v/>
      </c>
      <c r="F91" s="89" t="str">
        <f t="shared" si="43"/>
        <v/>
      </c>
      <c r="G91" s="111" t="str">
        <f t="shared" si="58"/>
        <v/>
      </c>
      <c r="H91" s="113" t="str">
        <f t="shared" si="59"/>
        <v/>
      </c>
      <c r="I91" s="183" t="str">
        <f t="shared" si="44"/>
        <v/>
      </c>
      <c r="J91" s="81"/>
      <c r="K91" s="82"/>
      <c r="L91" s="79"/>
      <c r="M91" s="83"/>
      <c r="N91" s="83"/>
      <c r="O91" s="83" t="str">
        <f t="shared" si="35"/>
        <v/>
      </c>
      <c r="P91" s="172" t="str">
        <f t="shared" si="45"/>
        <v/>
      </c>
      <c r="Q91" s="7"/>
      <c r="R91" s="15"/>
      <c r="S91" s="1"/>
      <c r="T91" s="1"/>
      <c r="U91" s="1"/>
      <c r="V91" s="80" t="str">
        <f t="shared" si="36"/>
        <v/>
      </c>
      <c r="W91" s="173" t="str">
        <f t="shared" si="46"/>
        <v/>
      </c>
      <c r="X91" s="81"/>
      <c r="Y91" s="82"/>
      <c r="Z91" s="79"/>
      <c r="AA91" s="79"/>
      <c r="AB91" s="79"/>
      <c r="AC91" s="83" t="str">
        <f t="shared" si="37"/>
        <v/>
      </c>
      <c r="AD91" s="172" t="str">
        <f t="shared" si="47"/>
        <v/>
      </c>
      <c r="AE91" s="7"/>
      <c r="AF91" s="15"/>
      <c r="AG91" s="1"/>
      <c r="AH91" s="1"/>
      <c r="AI91" s="1"/>
      <c r="AJ91" s="80" t="str">
        <f t="shared" si="38"/>
        <v/>
      </c>
      <c r="AK91" s="173" t="str">
        <f t="shared" si="48"/>
        <v/>
      </c>
      <c r="AL91" s="81"/>
      <c r="AM91" s="82"/>
      <c r="AN91" s="79"/>
      <c r="AO91" s="79"/>
      <c r="AP91" s="79"/>
      <c r="AQ91" s="83" t="str">
        <f t="shared" si="39"/>
        <v/>
      </c>
      <c r="AR91" s="172" t="str">
        <f t="shared" si="49"/>
        <v/>
      </c>
      <c r="AS91" s="7"/>
      <c r="AT91" s="15"/>
      <c r="AU91" s="1"/>
      <c r="AV91" s="1"/>
      <c r="AW91" s="1"/>
      <c r="AX91" s="80" t="str">
        <f t="shared" si="40"/>
        <v/>
      </c>
      <c r="AY91" s="173" t="str">
        <f t="shared" si="50"/>
        <v/>
      </c>
      <c r="AZ91" s="81"/>
      <c r="BA91" s="82"/>
      <c r="BB91" s="79"/>
      <c r="BC91" s="79"/>
      <c r="BD91" s="79"/>
      <c r="BE91" s="83" t="str">
        <f t="shared" si="55"/>
        <v/>
      </c>
      <c r="BF91" s="172" t="str">
        <f t="shared" si="51"/>
        <v/>
      </c>
      <c r="BG91" s="7"/>
      <c r="BH91" s="15"/>
      <c r="BI91" s="1"/>
      <c r="BJ91" s="1"/>
      <c r="BK91" s="1"/>
      <c r="BL91" s="80" t="str">
        <f t="shared" si="41"/>
        <v/>
      </c>
      <c r="BM91" s="173" t="str">
        <f t="shared" si="52"/>
        <v/>
      </c>
      <c r="BN91" s="81"/>
      <c r="BO91" s="82"/>
      <c r="BP91" s="79"/>
      <c r="BQ91" s="79"/>
      <c r="BR91" s="79"/>
      <c r="BS91" s="83" t="str">
        <f t="shared" si="56"/>
        <v/>
      </c>
      <c r="BT91" s="172" t="str">
        <f t="shared" si="53"/>
        <v/>
      </c>
      <c r="BU91" s="7"/>
      <c r="BV91" s="15"/>
      <c r="BW91" s="1"/>
      <c r="BX91" s="1"/>
      <c r="BY91" s="1"/>
      <c r="BZ91" s="80" t="str">
        <f t="shared" si="42"/>
        <v/>
      </c>
      <c r="CA91" s="173" t="str">
        <f t="shared" si="54"/>
        <v/>
      </c>
    </row>
    <row r="92" spans="1:79" customFormat="1" x14ac:dyDescent="0.3">
      <c r="A92" s="44">
        <v>45354</v>
      </c>
      <c r="B92" s="44" t="str">
        <f t="shared" si="60"/>
        <v>2024</v>
      </c>
      <c r="C92" s="44" t="str">
        <f t="shared" si="61"/>
        <v>mars</v>
      </c>
      <c r="D92" s="46" t="str">
        <f t="shared" si="62"/>
        <v>dimanche</v>
      </c>
      <c r="E92" s="87" t="str">
        <f t="shared" si="57"/>
        <v/>
      </c>
      <c r="F92" s="89" t="str">
        <f t="shared" si="43"/>
        <v/>
      </c>
      <c r="G92" s="111" t="str">
        <f t="shared" si="58"/>
        <v/>
      </c>
      <c r="H92" s="113" t="str">
        <f t="shared" si="59"/>
        <v/>
      </c>
      <c r="I92" s="183" t="str">
        <f t="shared" si="44"/>
        <v/>
      </c>
      <c r="J92" s="81"/>
      <c r="K92" s="82"/>
      <c r="L92" s="79"/>
      <c r="M92" s="83"/>
      <c r="N92" s="83"/>
      <c r="O92" s="83" t="str">
        <f t="shared" si="35"/>
        <v/>
      </c>
      <c r="P92" s="172" t="str">
        <f t="shared" si="45"/>
        <v/>
      </c>
      <c r="Q92" s="7"/>
      <c r="R92" s="15"/>
      <c r="S92" s="1"/>
      <c r="T92" s="1"/>
      <c r="U92" s="1"/>
      <c r="V92" s="80" t="str">
        <f t="shared" si="36"/>
        <v/>
      </c>
      <c r="W92" s="173" t="str">
        <f t="shared" si="46"/>
        <v/>
      </c>
      <c r="X92" s="81"/>
      <c r="Y92" s="82"/>
      <c r="Z92" s="79"/>
      <c r="AA92" s="79"/>
      <c r="AB92" s="79"/>
      <c r="AC92" s="83" t="str">
        <f t="shared" si="37"/>
        <v/>
      </c>
      <c r="AD92" s="172" t="str">
        <f t="shared" si="47"/>
        <v/>
      </c>
      <c r="AE92" s="7"/>
      <c r="AF92" s="15"/>
      <c r="AG92" s="1"/>
      <c r="AH92" s="1"/>
      <c r="AI92" s="1"/>
      <c r="AJ92" s="80" t="str">
        <f t="shared" si="38"/>
        <v/>
      </c>
      <c r="AK92" s="173" t="str">
        <f t="shared" si="48"/>
        <v/>
      </c>
      <c r="AL92" s="81"/>
      <c r="AM92" s="82"/>
      <c r="AN92" s="79"/>
      <c r="AO92" s="79"/>
      <c r="AP92" s="79"/>
      <c r="AQ92" s="83" t="str">
        <f t="shared" si="39"/>
        <v/>
      </c>
      <c r="AR92" s="172" t="str">
        <f t="shared" si="49"/>
        <v/>
      </c>
      <c r="AS92" s="7"/>
      <c r="AT92" s="15"/>
      <c r="AU92" s="1"/>
      <c r="AV92" s="1"/>
      <c r="AW92" s="1"/>
      <c r="AX92" s="80" t="str">
        <f t="shared" si="40"/>
        <v/>
      </c>
      <c r="AY92" s="173" t="str">
        <f t="shared" si="50"/>
        <v/>
      </c>
      <c r="AZ92" s="81"/>
      <c r="BA92" s="82"/>
      <c r="BB92" s="79"/>
      <c r="BC92" s="79"/>
      <c r="BD92" s="79"/>
      <c r="BE92" s="83" t="str">
        <f t="shared" si="55"/>
        <v/>
      </c>
      <c r="BF92" s="172" t="str">
        <f t="shared" si="51"/>
        <v/>
      </c>
      <c r="BG92" s="7"/>
      <c r="BH92" s="15"/>
      <c r="BI92" s="1"/>
      <c r="BJ92" s="1"/>
      <c r="BK92" s="1"/>
      <c r="BL92" s="80" t="str">
        <f t="shared" si="41"/>
        <v/>
      </c>
      <c r="BM92" s="173" t="str">
        <f t="shared" si="52"/>
        <v/>
      </c>
      <c r="BN92" s="81"/>
      <c r="BO92" s="82"/>
      <c r="BP92" s="79"/>
      <c r="BQ92" s="79"/>
      <c r="BR92" s="79"/>
      <c r="BS92" s="83" t="str">
        <f t="shared" si="56"/>
        <v/>
      </c>
      <c r="BT92" s="172" t="str">
        <f t="shared" si="53"/>
        <v/>
      </c>
      <c r="BU92" s="7"/>
      <c r="BV92" s="15"/>
      <c r="BW92" s="1"/>
      <c r="BX92" s="1"/>
      <c r="BY92" s="1"/>
      <c r="BZ92" s="80" t="str">
        <f t="shared" si="42"/>
        <v/>
      </c>
      <c r="CA92" s="173" t="str">
        <f t="shared" si="54"/>
        <v/>
      </c>
    </row>
    <row r="93" spans="1:79" customFormat="1" x14ac:dyDescent="0.3">
      <c r="A93" s="44">
        <v>45355</v>
      </c>
      <c r="B93" s="44" t="str">
        <f t="shared" si="60"/>
        <v>2024</v>
      </c>
      <c r="C93" s="44" t="str">
        <f t="shared" si="61"/>
        <v>mars</v>
      </c>
      <c r="D93" s="46" t="str">
        <f t="shared" si="62"/>
        <v>lundi</v>
      </c>
      <c r="E93" s="87" t="str">
        <f t="shared" si="57"/>
        <v/>
      </c>
      <c r="F93" s="89" t="str">
        <f t="shared" si="43"/>
        <v/>
      </c>
      <c r="G93" s="111" t="str">
        <f t="shared" si="58"/>
        <v/>
      </c>
      <c r="H93" s="113" t="str">
        <f t="shared" si="59"/>
        <v/>
      </c>
      <c r="I93" s="183" t="str">
        <f t="shared" si="44"/>
        <v/>
      </c>
      <c r="J93" s="81"/>
      <c r="K93" s="82"/>
      <c r="L93" s="79"/>
      <c r="M93" s="83"/>
      <c r="N93" s="83"/>
      <c r="O93" s="83" t="str">
        <f t="shared" si="35"/>
        <v/>
      </c>
      <c r="P93" s="172" t="str">
        <f t="shared" si="45"/>
        <v/>
      </c>
      <c r="Q93" s="7"/>
      <c r="R93" s="15"/>
      <c r="S93" s="1"/>
      <c r="T93" s="1"/>
      <c r="U93" s="1"/>
      <c r="V93" s="80" t="str">
        <f t="shared" si="36"/>
        <v/>
      </c>
      <c r="W93" s="173" t="str">
        <f t="shared" si="46"/>
        <v/>
      </c>
      <c r="X93" s="81"/>
      <c r="Y93" s="82"/>
      <c r="Z93" s="79"/>
      <c r="AA93" s="79"/>
      <c r="AB93" s="79"/>
      <c r="AC93" s="83" t="str">
        <f t="shared" si="37"/>
        <v/>
      </c>
      <c r="AD93" s="172" t="str">
        <f t="shared" si="47"/>
        <v/>
      </c>
      <c r="AE93" s="7"/>
      <c r="AF93" s="15"/>
      <c r="AG93" s="1"/>
      <c r="AH93" s="1"/>
      <c r="AI93" s="1"/>
      <c r="AJ93" s="80" t="str">
        <f t="shared" si="38"/>
        <v/>
      </c>
      <c r="AK93" s="173" t="str">
        <f t="shared" si="48"/>
        <v/>
      </c>
      <c r="AL93" s="81"/>
      <c r="AM93" s="82"/>
      <c r="AN93" s="79"/>
      <c r="AO93" s="79"/>
      <c r="AP93" s="79"/>
      <c r="AQ93" s="83" t="str">
        <f t="shared" si="39"/>
        <v/>
      </c>
      <c r="AR93" s="172" t="str">
        <f t="shared" si="49"/>
        <v/>
      </c>
      <c r="AS93" s="7"/>
      <c r="AT93" s="15"/>
      <c r="AU93" s="1"/>
      <c r="AV93" s="1"/>
      <c r="AW93" s="1"/>
      <c r="AX93" s="80" t="str">
        <f t="shared" si="40"/>
        <v/>
      </c>
      <c r="AY93" s="173" t="str">
        <f t="shared" si="50"/>
        <v/>
      </c>
      <c r="AZ93" s="81"/>
      <c r="BA93" s="82"/>
      <c r="BB93" s="79"/>
      <c r="BC93" s="79"/>
      <c r="BD93" s="79"/>
      <c r="BE93" s="83" t="str">
        <f t="shared" si="55"/>
        <v/>
      </c>
      <c r="BF93" s="172" t="str">
        <f t="shared" si="51"/>
        <v/>
      </c>
      <c r="BG93" s="7"/>
      <c r="BH93" s="15"/>
      <c r="BI93" s="1"/>
      <c r="BJ93" s="1"/>
      <c r="BK93" s="1"/>
      <c r="BL93" s="80" t="str">
        <f t="shared" si="41"/>
        <v/>
      </c>
      <c r="BM93" s="173" t="str">
        <f t="shared" si="52"/>
        <v/>
      </c>
      <c r="BN93" s="81"/>
      <c r="BO93" s="82"/>
      <c r="BP93" s="79"/>
      <c r="BQ93" s="79"/>
      <c r="BR93" s="79"/>
      <c r="BS93" s="83" t="str">
        <f t="shared" si="56"/>
        <v/>
      </c>
      <c r="BT93" s="172" t="str">
        <f t="shared" si="53"/>
        <v/>
      </c>
      <c r="BU93" s="7"/>
      <c r="BV93" s="15"/>
      <c r="BW93" s="1"/>
      <c r="BX93" s="1"/>
      <c r="BY93" s="1"/>
      <c r="BZ93" s="80" t="str">
        <f t="shared" si="42"/>
        <v/>
      </c>
      <c r="CA93" s="173" t="str">
        <f t="shared" si="54"/>
        <v/>
      </c>
    </row>
    <row r="94" spans="1:79" customFormat="1" x14ac:dyDescent="0.3">
      <c r="A94" s="44">
        <v>45356</v>
      </c>
      <c r="B94" s="44" t="str">
        <f t="shared" si="60"/>
        <v>2024</v>
      </c>
      <c r="C94" s="44" t="str">
        <f t="shared" si="61"/>
        <v>mars</v>
      </c>
      <c r="D94" s="46" t="str">
        <f t="shared" si="62"/>
        <v>mardi</v>
      </c>
      <c r="E94" s="87" t="str">
        <f t="shared" si="57"/>
        <v/>
      </c>
      <c r="F94" s="89" t="str">
        <f t="shared" si="43"/>
        <v/>
      </c>
      <c r="G94" s="111" t="str">
        <f t="shared" si="58"/>
        <v/>
      </c>
      <c r="H94" s="113" t="str">
        <f t="shared" si="59"/>
        <v/>
      </c>
      <c r="I94" s="183" t="str">
        <f t="shared" si="44"/>
        <v/>
      </c>
      <c r="J94" s="81"/>
      <c r="K94" s="82"/>
      <c r="L94" s="79"/>
      <c r="M94" s="83"/>
      <c r="N94" s="83"/>
      <c r="O94" s="83" t="str">
        <f t="shared" si="35"/>
        <v/>
      </c>
      <c r="P94" s="172" t="str">
        <f t="shared" si="45"/>
        <v/>
      </c>
      <c r="Q94" s="7"/>
      <c r="R94" s="15"/>
      <c r="S94" s="1"/>
      <c r="T94" s="1"/>
      <c r="U94" s="1"/>
      <c r="V94" s="80" t="str">
        <f t="shared" si="36"/>
        <v/>
      </c>
      <c r="W94" s="173" t="str">
        <f t="shared" si="46"/>
        <v/>
      </c>
      <c r="X94" s="81"/>
      <c r="Y94" s="82"/>
      <c r="Z94" s="79"/>
      <c r="AA94" s="79"/>
      <c r="AB94" s="79"/>
      <c r="AC94" s="83" t="str">
        <f t="shared" si="37"/>
        <v/>
      </c>
      <c r="AD94" s="172" t="str">
        <f t="shared" si="47"/>
        <v/>
      </c>
      <c r="AE94" s="7"/>
      <c r="AF94" s="15"/>
      <c r="AG94" s="1"/>
      <c r="AH94" s="1"/>
      <c r="AI94" s="1"/>
      <c r="AJ94" s="80" t="str">
        <f t="shared" si="38"/>
        <v/>
      </c>
      <c r="AK94" s="173" t="str">
        <f t="shared" si="48"/>
        <v/>
      </c>
      <c r="AL94" s="81"/>
      <c r="AM94" s="82"/>
      <c r="AN94" s="79"/>
      <c r="AO94" s="79"/>
      <c r="AP94" s="79"/>
      <c r="AQ94" s="83" t="str">
        <f t="shared" si="39"/>
        <v/>
      </c>
      <c r="AR94" s="172" t="str">
        <f t="shared" si="49"/>
        <v/>
      </c>
      <c r="AS94" s="7"/>
      <c r="AT94" s="15"/>
      <c r="AU94" s="1"/>
      <c r="AV94" s="1"/>
      <c r="AW94" s="1"/>
      <c r="AX94" s="80" t="str">
        <f t="shared" si="40"/>
        <v/>
      </c>
      <c r="AY94" s="173" t="str">
        <f t="shared" si="50"/>
        <v/>
      </c>
      <c r="AZ94" s="81"/>
      <c r="BA94" s="82"/>
      <c r="BB94" s="79"/>
      <c r="BC94" s="79"/>
      <c r="BD94" s="79"/>
      <c r="BE94" s="83" t="str">
        <f t="shared" si="55"/>
        <v/>
      </c>
      <c r="BF94" s="172" t="str">
        <f t="shared" si="51"/>
        <v/>
      </c>
      <c r="BG94" s="7"/>
      <c r="BH94" s="15"/>
      <c r="BI94" s="1"/>
      <c r="BJ94" s="1"/>
      <c r="BK94" s="1"/>
      <c r="BL94" s="80" t="str">
        <f t="shared" si="41"/>
        <v/>
      </c>
      <c r="BM94" s="173" t="str">
        <f t="shared" si="52"/>
        <v/>
      </c>
      <c r="BN94" s="81"/>
      <c r="BO94" s="82"/>
      <c r="BP94" s="79"/>
      <c r="BQ94" s="79"/>
      <c r="BR94" s="79"/>
      <c r="BS94" s="83" t="str">
        <f t="shared" si="56"/>
        <v/>
      </c>
      <c r="BT94" s="172" t="str">
        <f t="shared" si="53"/>
        <v/>
      </c>
      <c r="BU94" s="7"/>
      <c r="BV94" s="15"/>
      <c r="BW94" s="1"/>
      <c r="BX94" s="1"/>
      <c r="BY94" s="1"/>
      <c r="BZ94" s="80" t="str">
        <f t="shared" si="42"/>
        <v/>
      </c>
      <c r="CA94" s="173" t="str">
        <f t="shared" si="54"/>
        <v/>
      </c>
    </row>
    <row r="95" spans="1:79" customFormat="1" x14ac:dyDescent="0.3">
      <c r="A95" s="44">
        <v>45357</v>
      </c>
      <c r="B95" s="44" t="str">
        <f t="shared" si="60"/>
        <v>2024</v>
      </c>
      <c r="C95" s="44" t="str">
        <f t="shared" si="61"/>
        <v>mars</v>
      </c>
      <c r="D95" s="46" t="str">
        <f t="shared" si="62"/>
        <v>mercredi</v>
      </c>
      <c r="E95" s="87" t="str">
        <f t="shared" si="57"/>
        <v/>
      </c>
      <c r="F95" s="89" t="str">
        <f t="shared" si="43"/>
        <v/>
      </c>
      <c r="G95" s="111" t="str">
        <f t="shared" si="58"/>
        <v/>
      </c>
      <c r="H95" s="113" t="str">
        <f t="shared" si="59"/>
        <v/>
      </c>
      <c r="I95" s="183" t="str">
        <f t="shared" si="44"/>
        <v/>
      </c>
      <c r="J95" s="81"/>
      <c r="K95" s="82"/>
      <c r="L95" s="79"/>
      <c r="M95" s="83"/>
      <c r="N95" s="83"/>
      <c r="O95" s="83" t="str">
        <f t="shared" si="35"/>
        <v/>
      </c>
      <c r="P95" s="172" t="str">
        <f t="shared" si="45"/>
        <v/>
      </c>
      <c r="Q95" s="7"/>
      <c r="R95" s="15"/>
      <c r="S95" s="1"/>
      <c r="T95" s="1"/>
      <c r="U95" s="1"/>
      <c r="V95" s="80" t="str">
        <f t="shared" si="36"/>
        <v/>
      </c>
      <c r="W95" s="173" t="str">
        <f t="shared" si="46"/>
        <v/>
      </c>
      <c r="X95" s="81"/>
      <c r="Y95" s="82"/>
      <c r="Z95" s="79"/>
      <c r="AA95" s="79"/>
      <c r="AB95" s="79"/>
      <c r="AC95" s="83" t="str">
        <f t="shared" si="37"/>
        <v/>
      </c>
      <c r="AD95" s="172" t="str">
        <f t="shared" si="47"/>
        <v/>
      </c>
      <c r="AE95" s="7"/>
      <c r="AF95" s="15"/>
      <c r="AG95" s="1"/>
      <c r="AH95" s="1"/>
      <c r="AI95" s="1"/>
      <c r="AJ95" s="80" t="str">
        <f t="shared" si="38"/>
        <v/>
      </c>
      <c r="AK95" s="173" t="str">
        <f t="shared" si="48"/>
        <v/>
      </c>
      <c r="AL95" s="81"/>
      <c r="AM95" s="82"/>
      <c r="AN95" s="79"/>
      <c r="AO95" s="79"/>
      <c r="AP95" s="79"/>
      <c r="AQ95" s="83" t="str">
        <f t="shared" si="39"/>
        <v/>
      </c>
      <c r="AR95" s="172" t="str">
        <f t="shared" si="49"/>
        <v/>
      </c>
      <c r="AS95" s="7"/>
      <c r="AT95" s="15"/>
      <c r="AU95" s="1"/>
      <c r="AV95" s="1"/>
      <c r="AW95" s="1"/>
      <c r="AX95" s="80" t="str">
        <f t="shared" si="40"/>
        <v/>
      </c>
      <c r="AY95" s="173" t="str">
        <f t="shared" si="50"/>
        <v/>
      </c>
      <c r="AZ95" s="81"/>
      <c r="BA95" s="82"/>
      <c r="BB95" s="79"/>
      <c r="BC95" s="79"/>
      <c r="BD95" s="79"/>
      <c r="BE95" s="83" t="str">
        <f t="shared" si="55"/>
        <v/>
      </c>
      <c r="BF95" s="172" t="str">
        <f t="shared" si="51"/>
        <v/>
      </c>
      <c r="BG95" s="7"/>
      <c r="BH95" s="15"/>
      <c r="BI95" s="1"/>
      <c r="BJ95" s="1"/>
      <c r="BK95" s="1"/>
      <c r="BL95" s="80" t="str">
        <f t="shared" si="41"/>
        <v/>
      </c>
      <c r="BM95" s="173" t="str">
        <f t="shared" si="52"/>
        <v/>
      </c>
      <c r="BN95" s="81"/>
      <c r="BO95" s="82"/>
      <c r="BP95" s="79"/>
      <c r="BQ95" s="79"/>
      <c r="BR95" s="79"/>
      <c r="BS95" s="83" t="str">
        <f t="shared" si="56"/>
        <v/>
      </c>
      <c r="BT95" s="172" t="str">
        <f t="shared" si="53"/>
        <v/>
      </c>
      <c r="BU95" s="7"/>
      <c r="BV95" s="15"/>
      <c r="BW95" s="1"/>
      <c r="BX95" s="1"/>
      <c r="BY95" s="1"/>
      <c r="BZ95" s="80" t="str">
        <f t="shared" si="42"/>
        <v/>
      </c>
      <c r="CA95" s="173" t="str">
        <f t="shared" si="54"/>
        <v/>
      </c>
    </row>
    <row r="96" spans="1:79" customFormat="1" x14ac:dyDescent="0.3">
      <c r="A96" s="44">
        <v>45358</v>
      </c>
      <c r="B96" s="44" t="str">
        <f t="shared" si="60"/>
        <v>2024</v>
      </c>
      <c r="C96" s="44" t="str">
        <f t="shared" si="61"/>
        <v>mars</v>
      </c>
      <c r="D96" s="46" t="str">
        <f t="shared" si="62"/>
        <v>jeudi</v>
      </c>
      <c r="E96" s="87" t="str">
        <f t="shared" si="57"/>
        <v/>
      </c>
      <c r="F96" s="89" t="str">
        <f t="shared" si="43"/>
        <v/>
      </c>
      <c r="G96" s="111" t="str">
        <f t="shared" si="58"/>
        <v/>
      </c>
      <c r="H96" s="113" t="str">
        <f t="shared" si="59"/>
        <v/>
      </c>
      <c r="I96" s="183" t="str">
        <f t="shared" si="44"/>
        <v/>
      </c>
      <c r="J96" s="81"/>
      <c r="K96" s="82"/>
      <c r="L96" s="79"/>
      <c r="M96" s="83"/>
      <c r="N96" s="83"/>
      <c r="O96" s="83" t="str">
        <f t="shared" si="35"/>
        <v/>
      </c>
      <c r="P96" s="172" t="str">
        <f t="shared" si="45"/>
        <v/>
      </c>
      <c r="Q96" s="7"/>
      <c r="R96" s="15"/>
      <c r="S96" s="1"/>
      <c r="T96" s="1"/>
      <c r="U96" s="1"/>
      <c r="V96" s="80" t="str">
        <f t="shared" si="36"/>
        <v/>
      </c>
      <c r="W96" s="173" t="str">
        <f t="shared" si="46"/>
        <v/>
      </c>
      <c r="X96" s="81"/>
      <c r="Y96" s="82"/>
      <c r="Z96" s="79"/>
      <c r="AA96" s="79"/>
      <c r="AB96" s="79"/>
      <c r="AC96" s="83" t="str">
        <f t="shared" si="37"/>
        <v/>
      </c>
      <c r="AD96" s="172" t="str">
        <f t="shared" si="47"/>
        <v/>
      </c>
      <c r="AE96" s="7"/>
      <c r="AF96" s="15"/>
      <c r="AG96" s="1"/>
      <c r="AH96" s="1"/>
      <c r="AI96" s="1"/>
      <c r="AJ96" s="80" t="str">
        <f t="shared" si="38"/>
        <v/>
      </c>
      <c r="AK96" s="173" t="str">
        <f t="shared" si="48"/>
        <v/>
      </c>
      <c r="AL96" s="81"/>
      <c r="AM96" s="82"/>
      <c r="AN96" s="79"/>
      <c r="AO96" s="79"/>
      <c r="AP96" s="79"/>
      <c r="AQ96" s="83" t="str">
        <f t="shared" si="39"/>
        <v/>
      </c>
      <c r="AR96" s="172" t="str">
        <f t="shared" si="49"/>
        <v/>
      </c>
      <c r="AS96" s="7"/>
      <c r="AT96" s="15"/>
      <c r="AU96" s="1"/>
      <c r="AV96" s="1"/>
      <c r="AW96" s="1"/>
      <c r="AX96" s="80" t="str">
        <f t="shared" si="40"/>
        <v/>
      </c>
      <c r="AY96" s="173" t="str">
        <f t="shared" si="50"/>
        <v/>
      </c>
      <c r="AZ96" s="81"/>
      <c r="BA96" s="82"/>
      <c r="BB96" s="79"/>
      <c r="BC96" s="79"/>
      <c r="BD96" s="79"/>
      <c r="BE96" s="83" t="str">
        <f t="shared" si="55"/>
        <v/>
      </c>
      <c r="BF96" s="172" t="str">
        <f t="shared" si="51"/>
        <v/>
      </c>
      <c r="BG96" s="7"/>
      <c r="BH96" s="15"/>
      <c r="BI96" s="1"/>
      <c r="BJ96" s="1"/>
      <c r="BK96" s="1"/>
      <c r="BL96" s="80" t="str">
        <f t="shared" si="41"/>
        <v/>
      </c>
      <c r="BM96" s="173" t="str">
        <f t="shared" si="52"/>
        <v/>
      </c>
      <c r="BN96" s="81"/>
      <c r="BO96" s="82"/>
      <c r="BP96" s="79"/>
      <c r="BQ96" s="79"/>
      <c r="BR96" s="79"/>
      <c r="BS96" s="83" t="str">
        <f t="shared" si="56"/>
        <v/>
      </c>
      <c r="BT96" s="172" t="str">
        <f t="shared" si="53"/>
        <v/>
      </c>
      <c r="BU96" s="7"/>
      <c r="BV96" s="15"/>
      <c r="BW96" s="1"/>
      <c r="BX96" s="1"/>
      <c r="BY96" s="1"/>
      <c r="BZ96" s="80" t="str">
        <f t="shared" si="42"/>
        <v/>
      </c>
      <c r="CA96" s="173" t="str">
        <f t="shared" si="54"/>
        <v/>
      </c>
    </row>
    <row r="97" spans="1:79" customFormat="1" x14ac:dyDescent="0.3">
      <c r="A97" s="44">
        <v>45359</v>
      </c>
      <c r="B97" s="44" t="str">
        <f t="shared" si="60"/>
        <v>2024</v>
      </c>
      <c r="C97" s="44" t="str">
        <f t="shared" si="61"/>
        <v>mars</v>
      </c>
      <c r="D97" s="46" t="str">
        <f t="shared" si="62"/>
        <v>vendredi</v>
      </c>
      <c r="E97" s="87" t="str">
        <f t="shared" si="57"/>
        <v/>
      </c>
      <c r="F97" s="89" t="str">
        <f t="shared" si="43"/>
        <v/>
      </c>
      <c r="G97" s="111" t="str">
        <f t="shared" si="58"/>
        <v/>
      </c>
      <c r="H97" s="113" t="str">
        <f t="shared" si="59"/>
        <v/>
      </c>
      <c r="I97" s="183" t="str">
        <f t="shared" si="44"/>
        <v/>
      </c>
      <c r="J97" s="81"/>
      <c r="K97" s="82"/>
      <c r="L97" s="79"/>
      <c r="M97" s="83"/>
      <c r="N97" s="83"/>
      <c r="O97" s="83" t="str">
        <f t="shared" si="35"/>
        <v/>
      </c>
      <c r="P97" s="172" t="str">
        <f t="shared" si="45"/>
        <v/>
      </c>
      <c r="Q97" s="7"/>
      <c r="R97" s="15"/>
      <c r="S97" s="1"/>
      <c r="T97" s="1"/>
      <c r="U97" s="1"/>
      <c r="V97" s="80" t="str">
        <f t="shared" si="36"/>
        <v/>
      </c>
      <c r="W97" s="173" t="str">
        <f t="shared" si="46"/>
        <v/>
      </c>
      <c r="X97" s="81"/>
      <c r="Y97" s="82"/>
      <c r="Z97" s="79"/>
      <c r="AA97" s="79"/>
      <c r="AB97" s="79"/>
      <c r="AC97" s="83" t="str">
        <f t="shared" si="37"/>
        <v/>
      </c>
      <c r="AD97" s="172" t="str">
        <f t="shared" si="47"/>
        <v/>
      </c>
      <c r="AE97" s="7"/>
      <c r="AF97" s="15"/>
      <c r="AG97" s="1"/>
      <c r="AH97" s="1"/>
      <c r="AI97" s="1"/>
      <c r="AJ97" s="80" t="str">
        <f t="shared" si="38"/>
        <v/>
      </c>
      <c r="AK97" s="173" t="str">
        <f t="shared" si="48"/>
        <v/>
      </c>
      <c r="AL97" s="81"/>
      <c r="AM97" s="82"/>
      <c r="AN97" s="79"/>
      <c r="AO97" s="79"/>
      <c r="AP97" s="79"/>
      <c r="AQ97" s="83" t="str">
        <f t="shared" si="39"/>
        <v/>
      </c>
      <c r="AR97" s="172" t="str">
        <f t="shared" si="49"/>
        <v/>
      </c>
      <c r="AS97" s="7"/>
      <c r="AT97" s="15"/>
      <c r="AU97" s="1"/>
      <c r="AV97" s="1"/>
      <c r="AW97" s="1"/>
      <c r="AX97" s="80" t="str">
        <f t="shared" si="40"/>
        <v/>
      </c>
      <c r="AY97" s="173" t="str">
        <f t="shared" si="50"/>
        <v/>
      </c>
      <c r="AZ97" s="81"/>
      <c r="BA97" s="82"/>
      <c r="BB97" s="79"/>
      <c r="BC97" s="79"/>
      <c r="BD97" s="79"/>
      <c r="BE97" s="83" t="str">
        <f t="shared" si="55"/>
        <v/>
      </c>
      <c r="BF97" s="172" t="str">
        <f t="shared" si="51"/>
        <v/>
      </c>
      <c r="BG97" s="7"/>
      <c r="BH97" s="15"/>
      <c r="BI97" s="1"/>
      <c r="BJ97" s="1"/>
      <c r="BK97" s="1"/>
      <c r="BL97" s="80" t="str">
        <f t="shared" si="41"/>
        <v/>
      </c>
      <c r="BM97" s="173" t="str">
        <f t="shared" si="52"/>
        <v/>
      </c>
      <c r="BN97" s="81"/>
      <c r="BO97" s="82"/>
      <c r="BP97" s="79"/>
      <c r="BQ97" s="79"/>
      <c r="BR97" s="79"/>
      <c r="BS97" s="83" t="str">
        <f t="shared" si="56"/>
        <v/>
      </c>
      <c r="BT97" s="172" t="str">
        <f t="shared" si="53"/>
        <v/>
      </c>
      <c r="BU97" s="7"/>
      <c r="BV97" s="15"/>
      <c r="BW97" s="1"/>
      <c r="BX97" s="1"/>
      <c r="BY97" s="1"/>
      <c r="BZ97" s="80" t="str">
        <f t="shared" si="42"/>
        <v/>
      </c>
      <c r="CA97" s="173" t="str">
        <f t="shared" si="54"/>
        <v/>
      </c>
    </row>
    <row r="98" spans="1:79" customFormat="1" x14ac:dyDescent="0.3">
      <c r="A98" s="44">
        <v>45360</v>
      </c>
      <c r="B98" s="44" t="str">
        <f t="shared" si="60"/>
        <v>2024</v>
      </c>
      <c r="C98" s="44" t="str">
        <f t="shared" si="61"/>
        <v>mars</v>
      </c>
      <c r="D98" s="46" t="str">
        <f t="shared" si="62"/>
        <v>samedi</v>
      </c>
      <c r="E98" s="87" t="str">
        <f t="shared" si="57"/>
        <v/>
      </c>
      <c r="F98" s="89" t="str">
        <f t="shared" si="43"/>
        <v/>
      </c>
      <c r="G98" s="111" t="str">
        <f t="shared" si="58"/>
        <v/>
      </c>
      <c r="H98" s="113" t="str">
        <f t="shared" si="59"/>
        <v/>
      </c>
      <c r="I98" s="183" t="str">
        <f t="shared" si="44"/>
        <v/>
      </c>
      <c r="J98" s="81"/>
      <c r="K98" s="82"/>
      <c r="L98" s="79"/>
      <c r="M98" s="83"/>
      <c r="N98" s="83"/>
      <c r="O98" s="83" t="str">
        <f t="shared" si="35"/>
        <v/>
      </c>
      <c r="P98" s="172" t="str">
        <f t="shared" si="45"/>
        <v/>
      </c>
      <c r="Q98" s="7"/>
      <c r="R98" s="15"/>
      <c r="S98" s="1"/>
      <c r="T98" s="1"/>
      <c r="U98" s="1"/>
      <c r="V98" s="80" t="str">
        <f t="shared" si="36"/>
        <v/>
      </c>
      <c r="W98" s="173" t="str">
        <f t="shared" si="46"/>
        <v/>
      </c>
      <c r="X98" s="81"/>
      <c r="Y98" s="82"/>
      <c r="Z98" s="79"/>
      <c r="AA98" s="79"/>
      <c r="AB98" s="79"/>
      <c r="AC98" s="83" t="str">
        <f t="shared" si="37"/>
        <v/>
      </c>
      <c r="AD98" s="172" t="str">
        <f t="shared" si="47"/>
        <v/>
      </c>
      <c r="AE98" s="7"/>
      <c r="AF98" s="15"/>
      <c r="AG98" s="1"/>
      <c r="AH98" s="1"/>
      <c r="AI98" s="1"/>
      <c r="AJ98" s="80" t="str">
        <f t="shared" si="38"/>
        <v/>
      </c>
      <c r="AK98" s="173" t="str">
        <f t="shared" si="48"/>
        <v/>
      </c>
      <c r="AL98" s="81"/>
      <c r="AM98" s="82"/>
      <c r="AN98" s="79"/>
      <c r="AO98" s="79"/>
      <c r="AP98" s="79"/>
      <c r="AQ98" s="83" t="str">
        <f t="shared" si="39"/>
        <v/>
      </c>
      <c r="AR98" s="172" t="str">
        <f t="shared" si="49"/>
        <v/>
      </c>
      <c r="AS98" s="7"/>
      <c r="AT98" s="15"/>
      <c r="AU98" s="1"/>
      <c r="AV98" s="1"/>
      <c r="AW98" s="1"/>
      <c r="AX98" s="80" t="str">
        <f t="shared" si="40"/>
        <v/>
      </c>
      <c r="AY98" s="173" t="str">
        <f t="shared" si="50"/>
        <v/>
      </c>
      <c r="AZ98" s="81"/>
      <c r="BA98" s="82"/>
      <c r="BB98" s="79"/>
      <c r="BC98" s="79"/>
      <c r="BD98" s="79"/>
      <c r="BE98" s="83" t="str">
        <f t="shared" si="55"/>
        <v/>
      </c>
      <c r="BF98" s="172" t="str">
        <f t="shared" si="51"/>
        <v/>
      </c>
      <c r="BG98" s="7"/>
      <c r="BH98" s="15"/>
      <c r="BI98" s="1"/>
      <c r="BJ98" s="1"/>
      <c r="BK98" s="1"/>
      <c r="BL98" s="80" t="str">
        <f t="shared" si="41"/>
        <v/>
      </c>
      <c r="BM98" s="173" t="str">
        <f t="shared" si="52"/>
        <v/>
      </c>
      <c r="BN98" s="81"/>
      <c r="BO98" s="82"/>
      <c r="BP98" s="79"/>
      <c r="BQ98" s="79"/>
      <c r="BR98" s="79"/>
      <c r="BS98" s="83" t="str">
        <f t="shared" si="56"/>
        <v/>
      </c>
      <c r="BT98" s="172" t="str">
        <f t="shared" si="53"/>
        <v/>
      </c>
      <c r="BU98" s="7"/>
      <c r="BV98" s="15"/>
      <c r="BW98" s="1"/>
      <c r="BX98" s="1"/>
      <c r="BY98" s="1"/>
      <c r="BZ98" s="80" t="str">
        <f t="shared" si="42"/>
        <v/>
      </c>
      <c r="CA98" s="173" t="str">
        <f t="shared" si="54"/>
        <v/>
      </c>
    </row>
    <row r="99" spans="1:79" customFormat="1" x14ac:dyDescent="0.3">
      <c r="A99" s="44">
        <v>45361</v>
      </c>
      <c r="B99" s="44" t="str">
        <f t="shared" si="60"/>
        <v>2024</v>
      </c>
      <c r="C99" s="44" t="str">
        <f t="shared" si="61"/>
        <v>mars</v>
      </c>
      <c r="D99" s="46" t="str">
        <f t="shared" si="62"/>
        <v>dimanche</v>
      </c>
      <c r="E99" s="87" t="str">
        <f t="shared" si="57"/>
        <v/>
      </c>
      <c r="F99" s="89" t="str">
        <f t="shared" si="43"/>
        <v/>
      </c>
      <c r="G99" s="111" t="str">
        <f t="shared" si="58"/>
        <v/>
      </c>
      <c r="H99" s="113" t="str">
        <f t="shared" si="59"/>
        <v/>
      </c>
      <c r="I99" s="183" t="str">
        <f t="shared" si="44"/>
        <v/>
      </c>
      <c r="J99" s="81"/>
      <c r="K99" s="82"/>
      <c r="L99" s="79"/>
      <c r="M99" s="83"/>
      <c r="N99" s="83"/>
      <c r="O99" s="83" t="str">
        <f t="shared" si="35"/>
        <v/>
      </c>
      <c r="P99" s="172" t="str">
        <f t="shared" si="45"/>
        <v/>
      </c>
      <c r="Q99" s="7"/>
      <c r="R99" s="15"/>
      <c r="S99" s="1"/>
      <c r="T99" s="1"/>
      <c r="U99" s="1"/>
      <c r="V99" s="80" t="str">
        <f t="shared" si="36"/>
        <v/>
      </c>
      <c r="W99" s="173" t="str">
        <f t="shared" si="46"/>
        <v/>
      </c>
      <c r="X99" s="81"/>
      <c r="Y99" s="82"/>
      <c r="Z99" s="79"/>
      <c r="AA99" s="79"/>
      <c r="AB99" s="79"/>
      <c r="AC99" s="83" t="str">
        <f t="shared" si="37"/>
        <v/>
      </c>
      <c r="AD99" s="172" t="str">
        <f t="shared" si="47"/>
        <v/>
      </c>
      <c r="AE99" s="7"/>
      <c r="AF99" s="15"/>
      <c r="AG99" s="1"/>
      <c r="AH99" s="1"/>
      <c r="AI99" s="1"/>
      <c r="AJ99" s="80" t="str">
        <f t="shared" si="38"/>
        <v/>
      </c>
      <c r="AK99" s="173" t="str">
        <f t="shared" si="48"/>
        <v/>
      </c>
      <c r="AL99" s="81"/>
      <c r="AM99" s="82"/>
      <c r="AN99" s="79"/>
      <c r="AO99" s="79"/>
      <c r="AP99" s="79"/>
      <c r="AQ99" s="83" t="str">
        <f t="shared" si="39"/>
        <v/>
      </c>
      <c r="AR99" s="172" t="str">
        <f t="shared" si="49"/>
        <v/>
      </c>
      <c r="AS99" s="7"/>
      <c r="AT99" s="15"/>
      <c r="AU99" s="1"/>
      <c r="AV99" s="1"/>
      <c r="AW99" s="1"/>
      <c r="AX99" s="80" t="str">
        <f t="shared" si="40"/>
        <v/>
      </c>
      <c r="AY99" s="173" t="str">
        <f t="shared" si="50"/>
        <v/>
      </c>
      <c r="AZ99" s="81"/>
      <c r="BA99" s="82"/>
      <c r="BB99" s="79"/>
      <c r="BC99" s="79"/>
      <c r="BD99" s="79"/>
      <c r="BE99" s="83" t="str">
        <f t="shared" si="55"/>
        <v/>
      </c>
      <c r="BF99" s="172" t="str">
        <f t="shared" si="51"/>
        <v/>
      </c>
      <c r="BG99" s="7"/>
      <c r="BH99" s="15"/>
      <c r="BI99" s="1"/>
      <c r="BJ99" s="1"/>
      <c r="BK99" s="1"/>
      <c r="BL99" s="80" t="str">
        <f t="shared" si="41"/>
        <v/>
      </c>
      <c r="BM99" s="173" t="str">
        <f t="shared" si="52"/>
        <v/>
      </c>
      <c r="BN99" s="81"/>
      <c r="BO99" s="82"/>
      <c r="BP99" s="79"/>
      <c r="BQ99" s="79"/>
      <c r="BR99" s="79"/>
      <c r="BS99" s="83" t="str">
        <f t="shared" si="56"/>
        <v/>
      </c>
      <c r="BT99" s="172" t="str">
        <f t="shared" si="53"/>
        <v/>
      </c>
      <c r="BU99" s="7"/>
      <c r="BV99" s="15"/>
      <c r="BW99" s="1"/>
      <c r="BX99" s="1"/>
      <c r="BY99" s="1"/>
      <c r="BZ99" s="80" t="str">
        <f t="shared" si="42"/>
        <v/>
      </c>
      <c r="CA99" s="173" t="str">
        <f t="shared" si="54"/>
        <v/>
      </c>
    </row>
    <row r="100" spans="1:79" customFormat="1" x14ac:dyDescent="0.3">
      <c r="A100" s="44">
        <v>45362</v>
      </c>
      <c r="B100" s="44" t="str">
        <f t="shared" si="60"/>
        <v>2024</v>
      </c>
      <c r="C100" s="44" t="str">
        <f t="shared" si="61"/>
        <v>mars</v>
      </c>
      <c r="D100" s="46" t="str">
        <f t="shared" si="62"/>
        <v>lundi</v>
      </c>
      <c r="E100" s="87" t="str">
        <f t="shared" si="57"/>
        <v/>
      </c>
      <c r="F100" s="89" t="str">
        <f t="shared" si="43"/>
        <v/>
      </c>
      <c r="G100" s="111" t="str">
        <f t="shared" si="58"/>
        <v/>
      </c>
      <c r="H100" s="113" t="str">
        <f t="shared" si="59"/>
        <v/>
      </c>
      <c r="I100" s="183" t="str">
        <f t="shared" si="44"/>
        <v/>
      </c>
      <c r="J100" s="81"/>
      <c r="K100" s="82"/>
      <c r="L100" s="79"/>
      <c r="M100" s="83"/>
      <c r="N100" s="83"/>
      <c r="O100" s="83" t="str">
        <f t="shared" si="35"/>
        <v/>
      </c>
      <c r="P100" s="172" t="str">
        <f t="shared" si="45"/>
        <v/>
      </c>
      <c r="Q100" s="7"/>
      <c r="R100" s="15"/>
      <c r="S100" s="1"/>
      <c r="T100" s="1"/>
      <c r="U100" s="1"/>
      <c r="V100" s="80" t="str">
        <f t="shared" si="36"/>
        <v/>
      </c>
      <c r="W100" s="173" t="str">
        <f t="shared" si="46"/>
        <v/>
      </c>
      <c r="X100" s="81"/>
      <c r="Y100" s="82"/>
      <c r="Z100" s="79"/>
      <c r="AA100" s="79"/>
      <c r="AB100" s="79"/>
      <c r="AC100" s="83" t="str">
        <f t="shared" si="37"/>
        <v/>
      </c>
      <c r="AD100" s="172" t="str">
        <f t="shared" si="47"/>
        <v/>
      </c>
      <c r="AE100" s="7"/>
      <c r="AF100" s="15"/>
      <c r="AG100" s="1"/>
      <c r="AH100" s="1"/>
      <c r="AI100" s="1"/>
      <c r="AJ100" s="80" t="str">
        <f t="shared" si="38"/>
        <v/>
      </c>
      <c r="AK100" s="173" t="str">
        <f t="shared" si="48"/>
        <v/>
      </c>
      <c r="AL100" s="81"/>
      <c r="AM100" s="82"/>
      <c r="AN100" s="79"/>
      <c r="AO100" s="79"/>
      <c r="AP100" s="79"/>
      <c r="AQ100" s="83" t="str">
        <f t="shared" si="39"/>
        <v/>
      </c>
      <c r="AR100" s="172" t="str">
        <f t="shared" si="49"/>
        <v/>
      </c>
      <c r="AS100" s="7"/>
      <c r="AT100" s="15"/>
      <c r="AU100" s="1"/>
      <c r="AV100" s="1"/>
      <c r="AW100" s="1"/>
      <c r="AX100" s="80" t="str">
        <f t="shared" si="40"/>
        <v/>
      </c>
      <c r="AY100" s="173" t="str">
        <f t="shared" si="50"/>
        <v/>
      </c>
      <c r="AZ100" s="81"/>
      <c r="BA100" s="82"/>
      <c r="BB100" s="79"/>
      <c r="BC100" s="79"/>
      <c r="BD100" s="79"/>
      <c r="BE100" s="83" t="str">
        <f t="shared" si="55"/>
        <v/>
      </c>
      <c r="BF100" s="172" t="str">
        <f t="shared" si="51"/>
        <v/>
      </c>
      <c r="BG100" s="7"/>
      <c r="BH100" s="15"/>
      <c r="BI100" s="1"/>
      <c r="BJ100" s="1"/>
      <c r="BK100" s="1"/>
      <c r="BL100" s="80" t="str">
        <f t="shared" si="41"/>
        <v/>
      </c>
      <c r="BM100" s="173" t="str">
        <f t="shared" si="52"/>
        <v/>
      </c>
      <c r="BN100" s="81"/>
      <c r="BO100" s="82"/>
      <c r="BP100" s="79"/>
      <c r="BQ100" s="79"/>
      <c r="BR100" s="79"/>
      <c r="BS100" s="83" t="str">
        <f t="shared" si="56"/>
        <v/>
      </c>
      <c r="BT100" s="172" t="str">
        <f t="shared" si="53"/>
        <v/>
      </c>
      <c r="BU100" s="7"/>
      <c r="BV100" s="15"/>
      <c r="BW100" s="1"/>
      <c r="BX100" s="1"/>
      <c r="BY100" s="1"/>
      <c r="BZ100" s="80" t="str">
        <f t="shared" si="42"/>
        <v/>
      </c>
      <c r="CA100" s="173" t="str">
        <f t="shared" si="54"/>
        <v/>
      </c>
    </row>
    <row r="101" spans="1:79" customFormat="1" x14ac:dyDescent="0.3">
      <c r="A101" s="44">
        <v>45363</v>
      </c>
      <c r="B101" s="44" t="str">
        <f t="shared" si="60"/>
        <v>2024</v>
      </c>
      <c r="C101" s="44" t="str">
        <f t="shared" si="61"/>
        <v>mars</v>
      </c>
      <c r="D101" s="46" t="str">
        <f t="shared" si="62"/>
        <v>mardi</v>
      </c>
      <c r="E101" s="87" t="str">
        <f t="shared" si="57"/>
        <v/>
      </c>
      <c r="F101" s="89" t="str">
        <f t="shared" si="43"/>
        <v/>
      </c>
      <c r="G101" s="111" t="str">
        <f t="shared" si="58"/>
        <v/>
      </c>
      <c r="H101" s="113" t="str">
        <f t="shared" si="59"/>
        <v/>
      </c>
      <c r="I101" s="183" t="str">
        <f t="shared" si="44"/>
        <v/>
      </c>
      <c r="J101" s="81"/>
      <c r="K101" s="82"/>
      <c r="L101" s="79"/>
      <c r="M101" s="83"/>
      <c r="N101" s="83"/>
      <c r="O101" s="83" t="str">
        <f t="shared" si="35"/>
        <v/>
      </c>
      <c r="P101" s="172" t="str">
        <f t="shared" si="45"/>
        <v/>
      </c>
      <c r="Q101" s="7"/>
      <c r="R101" s="15"/>
      <c r="S101" s="1"/>
      <c r="T101" s="1"/>
      <c r="U101" s="1"/>
      <c r="V101" s="80" t="str">
        <f t="shared" si="36"/>
        <v/>
      </c>
      <c r="W101" s="173" t="str">
        <f t="shared" si="46"/>
        <v/>
      </c>
      <c r="X101" s="81"/>
      <c r="Y101" s="82"/>
      <c r="Z101" s="79"/>
      <c r="AA101" s="79"/>
      <c r="AB101" s="79"/>
      <c r="AC101" s="83" t="str">
        <f t="shared" si="37"/>
        <v/>
      </c>
      <c r="AD101" s="172" t="str">
        <f t="shared" si="47"/>
        <v/>
      </c>
      <c r="AE101" s="7"/>
      <c r="AF101" s="15"/>
      <c r="AG101" s="1"/>
      <c r="AH101" s="1"/>
      <c r="AI101" s="1"/>
      <c r="AJ101" s="80" t="str">
        <f t="shared" si="38"/>
        <v/>
      </c>
      <c r="AK101" s="173" t="str">
        <f t="shared" si="48"/>
        <v/>
      </c>
      <c r="AL101" s="81"/>
      <c r="AM101" s="82"/>
      <c r="AN101" s="79"/>
      <c r="AO101" s="79"/>
      <c r="AP101" s="79"/>
      <c r="AQ101" s="83" t="str">
        <f t="shared" si="39"/>
        <v/>
      </c>
      <c r="AR101" s="172" t="str">
        <f t="shared" si="49"/>
        <v/>
      </c>
      <c r="AS101" s="7"/>
      <c r="AT101" s="15"/>
      <c r="AU101" s="1"/>
      <c r="AV101" s="1"/>
      <c r="AW101" s="1"/>
      <c r="AX101" s="80" t="str">
        <f t="shared" si="40"/>
        <v/>
      </c>
      <c r="AY101" s="173" t="str">
        <f t="shared" si="50"/>
        <v/>
      </c>
      <c r="AZ101" s="81"/>
      <c r="BA101" s="82"/>
      <c r="BB101" s="79"/>
      <c r="BC101" s="79"/>
      <c r="BD101" s="79"/>
      <c r="BE101" s="83" t="str">
        <f t="shared" si="55"/>
        <v/>
      </c>
      <c r="BF101" s="172" t="str">
        <f t="shared" si="51"/>
        <v/>
      </c>
      <c r="BG101" s="7"/>
      <c r="BH101" s="15"/>
      <c r="BI101" s="1"/>
      <c r="BJ101" s="1"/>
      <c r="BK101" s="1"/>
      <c r="BL101" s="80" t="str">
        <f t="shared" si="41"/>
        <v/>
      </c>
      <c r="BM101" s="173" t="str">
        <f t="shared" si="52"/>
        <v/>
      </c>
      <c r="BN101" s="81"/>
      <c r="BO101" s="82"/>
      <c r="BP101" s="79"/>
      <c r="BQ101" s="79"/>
      <c r="BR101" s="79"/>
      <c r="BS101" s="83" t="str">
        <f t="shared" si="56"/>
        <v/>
      </c>
      <c r="BT101" s="172" t="str">
        <f t="shared" si="53"/>
        <v/>
      </c>
      <c r="BU101" s="7"/>
      <c r="BV101" s="15"/>
      <c r="BW101" s="1"/>
      <c r="BX101" s="1"/>
      <c r="BY101" s="1"/>
      <c r="BZ101" s="80" t="str">
        <f t="shared" si="42"/>
        <v/>
      </c>
      <c r="CA101" s="173" t="str">
        <f t="shared" si="54"/>
        <v/>
      </c>
    </row>
    <row r="102" spans="1:79" customFormat="1" x14ac:dyDescent="0.3">
      <c r="A102" s="44">
        <v>45364</v>
      </c>
      <c r="B102" s="44" t="str">
        <f t="shared" si="60"/>
        <v>2024</v>
      </c>
      <c r="C102" s="44" t="str">
        <f t="shared" si="61"/>
        <v>mars</v>
      </c>
      <c r="D102" s="46" t="str">
        <f t="shared" si="62"/>
        <v>mercredi</v>
      </c>
      <c r="E102" s="87" t="str">
        <f t="shared" si="57"/>
        <v/>
      </c>
      <c r="F102" s="89" t="str">
        <f t="shared" si="43"/>
        <v/>
      </c>
      <c r="G102" s="111" t="str">
        <f t="shared" si="58"/>
        <v/>
      </c>
      <c r="H102" s="113" t="str">
        <f t="shared" si="59"/>
        <v/>
      </c>
      <c r="I102" s="183" t="str">
        <f t="shared" si="44"/>
        <v/>
      </c>
      <c r="J102" s="81"/>
      <c r="K102" s="82"/>
      <c r="L102" s="79"/>
      <c r="M102" s="83"/>
      <c r="N102" s="83"/>
      <c r="O102" s="83" t="str">
        <f t="shared" si="35"/>
        <v/>
      </c>
      <c r="P102" s="172" t="str">
        <f t="shared" si="45"/>
        <v/>
      </c>
      <c r="Q102" s="7"/>
      <c r="R102" s="15"/>
      <c r="S102" s="1"/>
      <c r="T102" s="1"/>
      <c r="U102" s="1"/>
      <c r="V102" s="80" t="str">
        <f t="shared" si="36"/>
        <v/>
      </c>
      <c r="W102" s="173" t="str">
        <f t="shared" si="46"/>
        <v/>
      </c>
      <c r="X102" s="81"/>
      <c r="Y102" s="82"/>
      <c r="Z102" s="79"/>
      <c r="AA102" s="79"/>
      <c r="AB102" s="79"/>
      <c r="AC102" s="83" t="str">
        <f t="shared" si="37"/>
        <v/>
      </c>
      <c r="AD102" s="172" t="str">
        <f t="shared" si="47"/>
        <v/>
      </c>
      <c r="AE102" s="7"/>
      <c r="AF102" s="15"/>
      <c r="AG102" s="1"/>
      <c r="AH102" s="1"/>
      <c r="AI102" s="1"/>
      <c r="AJ102" s="80" t="str">
        <f t="shared" si="38"/>
        <v/>
      </c>
      <c r="AK102" s="173" t="str">
        <f t="shared" si="48"/>
        <v/>
      </c>
      <c r="AL102" s="81"/>
      <c r="AM102" s="82"/>
      <c r="AN102" s="79"/>
      <c r="AO102" s="79"/>
      <c r="AP102" s="79"/>
      <c r="AQ102" s="83" t="str">
        <f t="shared" si="39"/>
        <v/>
      </c>
      <c r="AR102" s="172" t="str">
        <f t="shared" si="49"/>
        <v/>
      </c>
      <c r="AS102" s="7"/>
      <c r="AT102" s="15"/>
      <c r="AU102" s="1"/>
      <c r="AV102" s="1"/>
      <c r="AW102" s="1"/>
      <c r="AX102" s="80" t="str">
        <f t="shared" si="40"/>
        <v/>
      </c>
      <c r="AY102" s="173" t="str">
        <f t="shared" si="50"/>
        <v/>
      </c>
      <c r="AZ102" s="81"/>
      <c r="BA102" s="82"/>
      <c r="BB102" s="79"/>
      <c r="BC102" s="79"/>
      <c r="BD102" s="79"/>
      <c r="BE102" s="83" t="str">
        <f t="shared" si="55"/>
        <v/>
      </c>
      <c r="BF102" s="172" t="str">
        <f t="shared" si="51"/>
        <v/>
      </c>
      <c r="BG102" s="7"/>
      <c r="BH102" s="15"/>
      <c r="BI102" s="1"/>
      <c r="BJ102" s="1"/>
      <c r="BK102" s="1"/>
      <c r="BL102" s="80" t="str">
        <f t="shared" si="41"/>
        <v/>
      </c>
      <c r="BM102" s="173" t="str">
        <f t="shared" si="52"/>
        <v/>
      </c>
      <c r="BN102" s="81"/>
      <c r="BO102" s="82"/>
      <c r="BP102" s="79"/>
      <c r="BQ102" s="79"/>
      <c r="BR102" s="79"/>
      <c r="BS102" s="83" t="str">
        <f t="shared" si="56"/>
        <v/>
      </c>
      <c r="BT102" s="172" t="str">
        <f t="shared" si="53"/>
        <v/>
      </c>
      <c r="BU102" s="7"/>
      <c r="BV102" s="15"/>
      <c r="BW102" s="1"/>
      <c r="BX102" s="1"/>
      <c r="BY102" s="1"/>
      <c r="BZ102" s="80" t="str">
        <f t="shared" si="42"/>
        <v/>
      </c>
      <c r="CA102" s="173" t="str">
        <f t="shared" si="54"/>
        <v/>
      </c>
    </row>
    <row r="103" spans="1:79" customFormat="1" x14ac:dyDescent="0.3">
      <c r="A103" s="44">
        <v>45365</v>
      </c>
      <c r="B103" s="44" t="str">
        <f t="shared" si="60"/>
        <v>2024</v>
      </c>
      <c r="C103" s="44" t="str">
        <f t="shared" si="61"/>
        <v>mars</v>
      </c>
      <c r="D103" s="46" t="str">
        <f t="shared" si="62"/>
        <v>jeudi</v>
      </c>
      <c r="E103" s="87" t="str">
        <f t="shared" si="57"/>
        <v/>
      </c>
      <c r="F103" s="89" t="str">
        <f t="shared" si="43"/>
        <v/>
      </c>
      <c r="G103" s="111" t="str">
        <f t="shared" si="58"/>
        <v/>
      </c>
      <c r="H103" s="113" t="str">
        <f t="shared" si="59"/>
        <v/>
      </c>
      <c r="I103" s="183" t="str">
        <f t="shared" si="44"/>
        <v/>
      </c>
      <c r="J103" s="81"/>
      <c r="K103" s="82"/>
      <c r="L103" s="79"/>
      <c r="M103" s="83"/>
      <c r="N103" s="83"/>
      <c r="O103" s="83" t="str">
        <f t="shared" si="35"/>
        <v/>
      </c>
      <c r="P103" s="172" t="str">
        <f t="shared" si="45"/>
        <v/>
      </c>
      <c r="Q103" s="7"/>
      <c r="R103" s="15"/>
      <c r="S103" s="1"/>
      <c r="T103" s="1"/>
      <c r="U103" s="1"/>
      <c r="V103" s="80" t="str">
        <f t="shared" si="36"/>
        <v/>
      </c>
      <c r="W103" s="173" t="str">
        <f t="shared" si="46"/>
        <v/>
      </c>
      <c r="X103" s="81"/>
      <c r="Y103" s="82"/>
      <c r="Z103" s="79"/>
      <c r="AA103" s="79"/>
      <c r="AB103" s="79"/>
      <c r="AC103" s="83" t="str">
        <f t="shared" si="37"/>
        <v/>
      </c>
      <c r="AD103" s="172" t="str">
        <f t="shared" si="47"/>
        <v/>
      </c>
      <c r="AE103" s="7"/>
      <c r="AF103" s="15"/>
      <c r="AG103" s="1"/>
      <c r="AH103" s="1"/>
      <c r="AI103" s="1"/>
      <c r="AJ103" s="80" t="str">
        <f t="shared" si="38"/>
        <v/>
      </c>
      <c r="AK103" s="173" t="str">
        <f t="shared" si="48"/>
        <v/>
      </c>
      <c r="AL103" s="81"/>
      <c r="AM103" s="82"/>
      <c r="AN103" s="79"/>
      <c r="AO103" s="79"/>
      <c r="AP103" s="79"/>
      <c r="AQ103" s="83" t="str">
        <f t="shared" si="39"/>
        <v/>
      </c>
      <c r="AR103" s="172" t="str">
        <f t="shared" si="49"/>
        <v/>
      </c>
      <c r="AS103" s="7"/>
      <c r="AT103" s="15"/>
      <c r="AU103" s="1"/>
      <c r="AV103" s="1"/>
      <c r="AW103" s="1"/>
      <c r="AX103" s="80" t="str">
        <f t="shared" si="40"/>
        <v/>
      </c>
      <c r="AY103" s="173" t="str">
        <f t="shared" si="50"/>
        <v/>
      </c>
      <c r="AZ103" s="81"/>
      <c r="BA103" s="82"/>
      <c r="BB103" s="79"/>
      <c r="BC103" s="79"/>
      <c r="BD103" s="79"/>
      <c r="BE103" s="83" t="str">
        <f t="shared" si="55"/>
        <v/>
      </c>
      <c r="BF103" s="172" t="str">
        <f t="shared" si="51"/>
        <v/>
      </c>
      <c r="BG103" s="7"/>
      <c r="BH103" s="15"/>
      <c r="BI103" s="1"/>
      <c r="BJ103" s="1"/>
      <c r="BK103" s="1"/>
      <c r="BL103" s="80" t="str">
        <f t="shared" si="41"/>
        <v/>
      </c>
      <c r="BM103" s="173" t="str">
        <f t="shared" si="52"/>
        <v/>
      </c>
      <c r="BN103" s="81"/>
      <c r="BO103" s="82"/>
      <c r="BP103" s="79"/>
      <c r="BQ103" s="79"/>
      <c r="BR103" s="79"/>
      <c r="BS103" s="83" t="str">
        <f t="shared" si="56"/>
        <v/>
      </c>
      <c r="BT103" s="172" t="str">
        <f t="shared" si="53"/>
        <v/>
      </c>
      <c r="BU103" s="7"/>
      <c r="BV103" s="15"/>
      <c r="BW103" s="1"/>
      <c r="BX103" s="1"/>
      <c r="BY103" s="1"/>
      <c r="BZ103" s="80" t="str">
        <f t="shared" si="42"/>
        <v/>
      </c>
      <c r="CA103" s="173" t="str">
        <f t="shared" si="54"/>
        <v/>
      </c>
    </row>
    <row r="104" spans="1:79" customFormat="1" x14ac:dyDescent="0.3">
      <c r="A104" s="44">
        <v>45366</v>
      </c>
      <c r="B104" s="44" t="str">
        <f t="shared" si="60"/>
        <v>2024</v>
      </c>
      <c r="C104" s="44" t="str">
        <f t="shared" si="61"/>
        <v>mars</v>
      </c>
      <c r="D104" s="46" t="str">
        <f t="shared" si="62"/>
        <v>vendredi</v>
      </c>
      <c r="E104" s="87" t="str">
        <f t="shared" si="57"/>
        <v/>
      </c>
      <c r="F104" s="89" t="str">
        <f t="shared" si="43"/>
        <v/>
      </c>
      <c r="G104" s="111" t="str">
        <f t="shared" si="58"/>
        <v/>
      </c>
      <c r="H104" s="113" t="str">
        <f t="shared" si="59"/>
        <v/>
      </c>
      <c r="I104" s="183" t="str">
        <f t="shared" si="44"/>
        <v/>
      </c>
      <c r="J104" s="81"/>
      <c r="K104" s="82"/>
      <c r="L104" s="79"/>
      <c r="M104" s="83"/>
      <c r="N104" s="83"/>
      <c r="O104" s="83" t="str">
        <f t="shared" si="35"/>
        <v/>
      </c>
      <c r="P104" s="172" t="str">
        <f t="shared" si="45"/>
        <v/>
      </c>
      <c r="Q104" s="7"/>
      <c r="R104" s="15"/>
      <c r="S104" s="1"/>
      <c r="T104" s="1"/>
      <c r="U104" s="1"/>
      <c r="V104" s="80" t="str">
        <f t="shared" si="36"/>
        <v/>
      </c>
      <c r="W104" s="173" t="str">
        <f t="shared" si="46"/>
        <v/>
      </c>
      <c r="X104" s="81"/>
      <c r="Y104" s="82"/>
      <c r="Z104" s="79"/>
      <c r="AA104" s="79"/>
      <c r="AB104" s="79"/>
      <c r="AC104" s="83" t="str">
        <f t="shared" si="37"/>
        <v/>
      </c>
      <c r="AD104" s="172" t="str">
        <f t="shared" si="47"/>
        <v/>
      </c>
      <c r="AE104" s="7"/>
      <c r="AF104" s="15"/>
      <c r="AG104" s="1"/>
      <c r="AH104" s="1"/>
      <c r="AI104" s="1"/>
      <c r="AJ104" s="80" t="str">
        <f t="shared" si="38"/>
        <v/>
      </c>
      <c r="AK104" s="173" t="str">
        <f t="shared" si="48"/>
        <v/>
      </c>
      <c r="AL104" s="81"/>
      <c r="AM104" s="82"/>
      <c r="AN104" s="79"/>
      <c r="AO104" s="79"/>
      <c r="AP104" s="79"/>
      <c r="AQ104" s="83" t="str">
        <f t="shared" si="39"/>
        <v/>
      </c>
      <c r="AR104" s="172" t="str">
        <f t="shared" si="49"/>
        <v/>
      </c>
      <c r="AS104" s="7"/>
      <c r="AT104" s="15"/>
      <c r="AU104" s="1"/>
      <c r="AV104" s="1"/>
      <c r="AW104" s="1"/>
      <c r="AX104" s="80" t="str">
        <f t="shared" si="40"/>
        <v/>
      </c>
      <c r="AY104" s="173" t="str">
        <f t="shared" si="50"/>
        <v/>
      </c>
      <c r="AZ104" s="81"/>
      <c r="BA104" s="82"/>
      <c r="BB104" s="79"/>
      <c r="BC104" s="79"/>
      <c r="BD104" s="79"/>
      <c r="BE104" s="83" t="str">
        <f t="shared" si="55"/>
        <v/>
      </c>
      <c r="BF104" s="172" t="str">
        <f t="shared" si="51"/>
        <v/>
      </c>
      <c r="BG104" s="7"/>
      <c r="BH104" s="15"/>
      <c r="BI104" s="1"/>
      <c r="BJ104" s="1"/>
      <c r="BK104" s="1"/>
      <c r="BL104" s="80" t="str">
        <f t="shared" si="41"/>
        <v/>
      </c>
      <c r="BM104" s="173" t="str">
        <f t="shared" si="52"/>
        <v/>
      </c>
      <c r="BN104" s="81"/>
      <c r="BO104" s="82"/>
      <c r="BP104" s="79"/>
      <c r="BQ104" s="79"/>
      <c r="BR104" s="79"/>
      <c r="BS104" s="83" t="str">
        <f t="shared" si="56"/>
        <v/>
      </c>
      <c r="BT104" s="172" t="str">
        <f t="shared" si="53"/>
        <v/>
      </c>
      <c r="BU104" s="7"/>
      <c r="BV104" s="15"/>
      <c r="BW104" s="1"/>
      <c r="BX104" s="1"/>
      <c r="BY104" s="1"/>
      <c r="BZ104" s="80" t="str">
        <f t="shared" si="42"/>
        <v/>
      </c>
      <c r="CA104" s="173" t="str">
        <f t="shared" si="54"/>
        <v/>
      </c>
    </row>
    <row r="105" spans="1:79" customFormat="1" x14ac:dyDescent="0.3">
      <c r="A105" s="44">
        <v>45367</v>
      </c>
      <c r="B105" s="44" t="str">
        <f t="shared" si="60"/>
        <v>2024</v>
      </c>
      <c r="C105" s="44" t="str">
        <f t="shared" si="61"/>
        <v>mars</v>
      </c>
      <c r="D105" s="46" t="str">
        <f t="shared" si="62"/>
        <v>samedi</v>
      </c>
      <c r="E105" s="87" t="str">
        <f t="shared" si="57"/>
        <v/>
      </c>
      <c r="F105" s="89" t="str">
        <f t="shared" si="43"/>
        <v/>
      </c>
      <c r="G105" s="111" t="str">
        <f t="shared" si="58"/>
        <v/>
      </c>
      <c r="H105" s="113" t="str">
        <f t="shared" si="59"/>
        <v/>
      </c>
      <c r="I105" s="183" t="str">
        <f t="shared" si="44"/>
        <v/>
      </c>
      <c r="J105" s="81"/>
      <c r="K105" s="82"/>
      <c r="L105" s="79"/>
      <c r="M105" s="83"/>
      <c r="N105" s="83"/>
      <c r="O105" s="83" t="str">
        <f t="shared" si="35"/>
        <v/>
      </c>
      <c r="P105" s="172" t="str">
        <f t="shared" si="45"/>
        <v/>
      </c>
      <c r="Q105" s="7"/>
      <c r="R105" s="15"/>
      <c r="S105" s="1"/>
      <c r="T105" s="1"/>
      <c r="U105" s="1"/>
      <c r="V105" s="80" t="str">
        <f t="shared" si="36"/>
        <v/>
      </c>
      <c r="W105" s="173" t="str">
        <f t="shared" si="46"/>
        <v/>
      </c>
      <c r="X105" s="81"/>
      <c r="Y105" s="82"/>
      <c r="Z105" s="79"/>
      <c r="AA105" s="79"/>
      <c r="AB105" s="79"/>
      <c r="AC105" s="83" t="str">
        <f t="shared" si="37"/>
        <v/>
      </c>
      <c r="AD105" s="172" t="str">
        <f t="shared" si="47"/>
        <v/>
      </c>
      <c r="AE105" s="7"/>
      <c r="AF105" s="15"/>
      <c r="AG105" s="1"/>
      <c r="AH105" s="1"/>
      <c r="AI105" s="1"/>
      <c r="AJ105" s="80" t="str">
        <f t="shared" si="38"/>
        <v/>
      </c>
      <c r="AK105" s="173" t="str">
        <f t="shared" si="48"/>
        <v/>
      </c>
      <c r="AL105" s="81"/>
      <c r="AM105" s="82"/>
      <c r="AN105" s="79"/>
      <c r="AO105" s="79"/>
      <c r="AP105" s="79"/>
      <c r="AQ105" s="83" t="str">
        <f t="shared" si="39"/>
        <v/>
      </c>
      <c r="AR105" s="172" t="str">
        <f t="shared" si="49"/>
        <v/>
      </c>
      <c r="AS105" s="7"/>
      <c r="AT105" s="15"/>
      <c r="AU105" s="1"/>
      <c r="AV105" s="1"/>
      <c r="AW105" s="1"/>
      <c r="AX105" s="80" t="str">
        <f t="shared" si="40"/>
        <v/>
      </c>
      <c r="AY105" s="173" t="str">
        <f t="shared" si="50"/>
        <v/>
      </c>
      <c r="AZ105" s="81"/>
      <c r="BA105" s="82"/>
      <c r="BB105" s="79"/>
      <c r="BC105" s="79"/>
      <c r="BD105" s="79"/>
      <c r="BE105" s="83" t="str">
        <f t="shared" si="55"/>
        <v/>
      </c>
      <c r="BF105" s="172" t="str">
        <f t="shared" si="51"/>
        <v/>
      </c>
      <c r="BG105" s="7"/>
      <c r="BH105" s="15"/>
      <c r="BI105" s="1"/>
      <c r="BJ105" s="1"/>
      <c r="BK105" s="1"/>
      <c r="BL105" s="80" t="str">
        <f t="shared" si="41"/>
        <v/>
      </c>
      <c r="BM105" s="173" t="str">
        <f t="shared" si="52"/>
        <v/>
      </c>
      <c r="BN105" s="81"/>
      <c r="BO105" s="82"/>
      <c r="BP105" s="79"/>
      <c r="BQ105" s="79"/>
      <c r="BR105" s="79"/>
      <c r="BS105" s="83" t="str">
        <f t="shared" si="56"/>
        <v/>
      </c>
      <c r="BT105" s="172" t="str">
        <f t="shared" si="53"/>
        <v/>
      </c>
      <c r="BU105" s="7"/>
      <c r="BV105" s="15"/>
      <c r="BW105" s="1"/>
      <c r="BX105" s="1"/>
      <c r="BY105" s="1"/>
      <c r="BZ105" s="80" t="str">
        <f t="shared" si="42"/>
        <v/>
      </c>
      <c r="CA105" s="173" t="str">
        <f t="shared" si="54"/>
        <v/>
      </c>
    </row>
    <row r="106" spans="1:79" customFormat="1" x14ac:dyDescent="0.3">
      <c r="A106" s="44">
        <v>45368</v>
      </c>
      <c r="B106" s="44" t="str">
        <f t="shared" si="60"/>
        <v>2024</v>
      </c>
      <c r="C106" s="44" t="str">
        <f t="shared" si="61"/>
        <v>mars</v>
      </c>
      <c r="D106" s="46" t="str">
        <f t="shared" si="62"/>
        <v>dimanche</v>
      </c>
      <c r="E106" s="87" t="str">
        <f t="shared" si="57"/>
        <v/>
      </c>
      <c r="F106" s="89" t="str">
        <f t="shared" si="43"/>
        <v/>
      </c>
      <c r="G106" s="111" t="str">
        <f t="shared" si="58"/>
        <v/>
      </c>
      <c r="H106" s="113" t="str">
        <f t="shared" si="59"/>
        <v/>
      </c>
      <c r="I106" s="183" t="str">
        <f t="shared" si="44"/>
        <v/>
      </c>
      <c r="J106" s="81"/>
      <c r="K106" s="82"/>
      <c r="L106" s="79"/>
      <c r="M106" s="83"/>
      <c r="N106" s="83"/>
      <c r="O106" s="83" t="str">
        <f t="shared" si="35"/>
        <v/>
      </c>
      <c r="P106" s="172" t="str">
        <f t="shared" si="45"/>
        <v/>
      </c>
      <c r="Q106" s="7"/>
      <c r="R106" s="15"/>
      <c r="S106" s="1"/>
      <c r="T106" s="1"/>
      <c r="U106" s="1"/>
      <c r="V106" s="80" t="str">
        <f t="shared" si="36"/>
        <v/>
      </c>
      <c r="W106" s="173" t="str">
        <f t="shared" si="46"/>
        <v/>
      </c>
      <c r="X106" s="81"/>
      <c r="Y106" s="82"/>
      <c r="Z106" s="79"/>
      <c r="AA106" s="79"/>
      <c r="AB106" s="79"/>
      <c r="AC106" s="83" t="str">
        <f t="shared" si="37"/>
        <v/>
      </c>
      <c r="AD106" s="172" t="str">
        <f t="shared" si="47"/>
        <v/>
      </c>
      <c r="AE106" s="7"/>
      <c r="AF106" s="15"/>
      <c r="AG106" s="1"/>
      <c r="AH106" s="1"/>
      <c r="AI106" s="1"/>
      <c r="AJ106" s="80" t="str">
        <f t="shared" si="38"/>
        <v/>
      </c>
      <c r="AK106" s="173" t="str">
        <f t="shared" si="48"/>
        <v/>
      </c>
      <c r="AL106" s="81"/>
      <c r="AM106" s="82"/>
      <c r="AN106" s="79"/>
      <c r="AO106" s="79"/>
      <c r="AP106" s="79"/>
      <c r="AQ106" s="83" t="str">
        <f t="shared" si="39"/>
        <v/>
      </c>
      <c r="AR106" s="172" t="str">
        <f t="shared" si="49"/>
        <v/>
      </c>
      <c r="AS106" s="7"/>
      <c r="AT106" s="15"/>
      <c r="AU106" s="1"/>
      <c r="AV106" s="1"/>
      <c r="AW106" s="1"/>
      <c r="AX106" s="80" t="str">
        <f t="shared" si="40"/>
        <v/>
      </c>
      <c r="AY106" s="173" t="str">
        <f t="shared" si="50"/>
        <v/>
      </c>
      <c r="AZ106" s="81"/>
      <c r="BA106" s="82"/>
      <c r="BB106" s="79"/>
      <c r="BC106" s="79"/>
      <c r="BD106" s="79"/>
      <c r="BE106" s="83" t="str">
        <f t="shared" si="55"/>
        <v/>
      </c>
      <c r="BF106" s="172" t="str">
        <f t="shared" si="51"/>
        <v/>
      </c>
      <c r="BG106" s="7"/>
      <c r="BH106" s="15"/>
      <c r="BI106" s="1"/>
      <c r="BJ106" s="1"/>
      <c r="BK106" s="1"/>
      <c r="BL106" s="80" t="str">
        <f t="shared" si="41"/>
        <v/>
      </c>
      <c r="BM106" s="173" t="str">
        <f t="shared" si="52"/>
        <v/>
      </c>
      <c r="BN106" s="81"/>
      <c r="BO106" s="82"/>
      <c r="BP106" s="79"/>
      <c r="BQ106" s="79"/>
      <c r="BR106" s="79"/>
      <c r="BS106" s="83" t="str">
        <f t="shared" si="56"/>
        <v/>
      </c>
      <c r="BT106" s="172" t="str">
        <f t="shared" si="53"/>
        <v/>
      </c>
      <c r="BU106" s="7"/>
      <c r="BV106" s="15"/>
      <c r="BW106" s="1"/>
      <c r="BX106" s="1"/>
      <c r="BY106" s="1"/>
      <c r="BZ106" s="80" t="str">
        <f t="shared" si="42"/>
        <v/>
      </c>
      <c r="CA106" s="173" t="str">
        <f t="shared" si="54"/>
        <v/>
      </c>
    </row>
    <row r="107" spans="1:79" customFormat="1" x14ac:dyDescent="0.3">
      <c r="A107" s="44">
        <v>45369</v>
      </c>
      <c r="B107" s="44" t="str">
        <f t="shared" si="60"/>
        <v>2024</v>
      </c>
      <c r="C107" s="44" t="str">
        <f t="shared" si="61"/>
        <v>mars</v>
      </c>
      <c r="D107" s="46" t="str">
        <f t="shared" si="62"/>
        <v>lundi</v>
      </c>
      <c r="E107" s="87" t="str">
        <f t="shared" si="57"/>
        <v/>
      </c>
      <c r="F107" s="89" t="str">
        <f t="shared" si="43"/>
        <v/>
      </c>
      <c r="G107" s="111" t="str">
        <f t="shared" si="58"/>
        <v/>
      </c>
      <c r="H107" s="113" t="str">
        <f t="shared" si="59"/>
        <v/>
      </c>
      <c r="I107" s="183" t="str">
        <f t="shared" si="44"/>
        <v/>
      </c>
      <c r="J107" s="81"/>
      <c r="K107" s="82"/>
      <c r="L107" s="79"/>
      <c r="M107" s="83"/>
      <c r="N107" s="83"/>
      <c r="O107" s="83" t="str">
        <f t="shared" si="35"/>
        <v/>
      </c>
      <c r="P107" s="172" t="str">
        <f t="shared" si="45"/>
        <v/>
      </c>
      <c r="Q107" s="7"/>
      <c r="R107" s="15"/>
      <c r="S107" s="1"/>
      <c r="T107" s="1"/>
      <c r="U107" s="1"/>
      <c r="V107" s="80" t="str">
        <f t="shared" si="36"/>
        <v/>
      </c>
      <c r="W107" s="173" t="str">
        <f t="shared" si="46"/>
        <v/>
      </c>
      <c r="X107" s="81"/>
      <c r="Y107" s="82"/>
      <c r="Z107" s="79"/>
      <c r="AA107" s="79"/>
      <c r="AB107" s="79"/>
      <c r="AC107" s="83" t="str">
        <f t="shared" si="37"/>
        <v/>
      </c>
      <c r="AD107" s="172" t="str">
        <f t="shared" si="47"/>
        <v/>
      </c>
      <c r="AE107" s="7"/>
      <c r="AF107" s="15"/>
      <c r="AG107" s="1"/>
      <c r="AH107" s="1"/>
      <c r="AI107" s="1"/>
      <c r="AJ107" s="80" t="str">
        <f t="shared" si="38"/>
        <v/>
      </c>
      <c r="AK107" s="173" t="str">
        <f t="shared" si="48"/>
        <v/>
      </c>
      <c r="AL107" s="81"/>
      <c r="AM107" s="82"/>
      <c r="AN107" s="79"/>
      <c r="AO107" s="79"/>
      <c r="AP107" s="79"/>
      <c r="AQ107" s="83" t="str">
        <f t="shared" si="39"/>
        <v/>
      </c>
      <c r="AR107" s="172" t="str">
        <f t="shared" si="49"/>
        <v/>
      </c>
      <c r="AS107" s="7"/>
      <c r="AT107" s="15"/>
      <c r="AU107" s="1"/>
      <c r="AV107" s="1"/>
      <c r="AW107" s="1"/>
      <c r="AX107" s="80" t="str">
        <f t="shared" si="40"/>
        <v/>
      </c>
      <c r="AY107" s="173" t="str">
        <f t="shared" si="50"/>
        <v/>
      </c>
      <c r="AZ107" s="81"/>
      <c r="BA107" s="82"/>
      <c r="BB107" s="79"/>
      <c r="BC107" s="79"/>
      <c r="BD107" s="79"/>
      <c r="BE107" s="83" t="str">
        <f t="shared" si="55"/>
        <v/>
      </c>
      <c r="BF107" s="172" t="str">
        <f t="shared" si="51"/>
        <v/>
      </c>
      <c r="BG107" s="7"/>
      <c r="BH107" s="15"/>
      <c r="BI107" s="1"/>
      <c r="BJ107" s="1"/>
      <c r="BK107" s="1"/>
      <c r="BL107" s="80" t="str">
        <f t="shared" si="41"/>
        <v/>
      </c>
      <c r="BM107" s="173" t="str">
        <f t="shared" si="52"/>
        <v/>
      </c>
      <c r="BN107" s="81"/>
      <c r="BO107" s="82"/>
      <c r="BP107" s="79"/>
      <c r="BQ107" s="79"/>
      <c r="BR107" s="79"/>
      <c r="BS107" s="83" t="str">
        <f t="shared" si="56"/>
        <v/>
      </c>
      <c r="BT107" s="172" t="str">
        <f t="shared" si="53"/>
        <v/>
      </c>
      <c r="BU107" s="7"/>
      <c r="BV107" s="15"/>
      <c r="BW107" s="1"/>
      <c r="BX107" s="1"/>
      <c r="BY107" s="1"/>
      <c r="BZ107" s="80" t="str">
        <f t="shared" si="42"/>
        <v/>
      </c>
      <c r="CA107" s="173" t="str">
        <f t="shared" si="54"/>
        <v/>
      </c>
    </row>
    <row r="108" spans="1:79" customFormat="1" x14ac:dyDescent="0.3">
      <c r="A108" s="44">
        <v>45370</v>
      </c>
      <c r="B108" s="44" t="str">
        <f t="shared" si="60"/>
        <v>2024</v>
      </c>
      <c r="C108" s="44" t="str">
        <f t="shared" si="61"/>
        <v>mars</v>
      </c>
      <c r="D108" s="46" t="str">
        <f t="shared" si="62"/>
        <v>mardi</v>
      </c>
      <c r="E108" s="87" t="str">
        <f t="shared" si="57"/>
        <v/>
      </c>
      <c r="F108" s="89" t="str">
        <f t="shared" si="43"/>
        <v/>
      </c>
      <c r="G108" s="111" t="str">
        <f t="shared" si="58"/>
        <v/>
      </c>
      <c r="H108" s="113" t="str">
        <f t="shared" si="59"/>
        <v/>
      </c>
      <c r="I108" s="183" t="str">
        <f t="shared" si="44"/>
        <v/>
      </c>
      <c r="J108" s="81"/>
      <c r="K108" s="82"/>
      <c r="L108" s="79"/>
      <c r="M108" s="83"/>
      <c r="N108" s="83"/>
      <c r="O108" s="83" t="str">
        <f t="shared" si="35"/>
        <v/>
      </c>
      <c r="P108" s="172" t="str">
        <f t="shared" si="45"/>
        <v/>
      </c>
      <c r="Q108" s="7"/>
      <c r="R108" s="15"/>
      <c r="S108" s="1"/>
      <c r="T108" s="1"/>
      <c r="U108" s="1"/>
      <c r="V108" s="80" t="str">
        <f t="shared" si="36"/>
        <v/>
      </c>
      <c r="W108" s="173" t="str">
        <f t="shared" si="46"/>
        <v/>
      </c>
      <c r="X108" s="81"/>
      <c r="Y108" s="82"/>
      <c r="Z108" s="79"/>
      <c r="AA108" s="79"/>
      <c r="AB108" s="79"/>
      <c r="AC108" s="83" t="str">
        <f t="shared" si="37"/>
        <v/>
      </c>
      <c r="AD108" s="172" t="str">
        <f t="shared" si="47"/>
        <v/>
      </c>
      <c r="AE108" s="7"/>
      <c r="AF108" s="15"/>
      <c r="AG108" s="1"/>
      <c r="AH108" s="1"/>
      <c r="AI108" s="1"/>
      <c r="AJ108" s="80" t="str">
        <f t="shared" si="38"/>
        <v/>
      </c>
      <c r="AK108" s="173" t="str">
        <f t="shared" si="48"/>
        <v/>
      </c>
      <c r="AL108" s="81"/>
      <c r="AM108" s="82"/>
      <c r="AN108" s="79"/>
      <c r="AO108" s="79"/>
      <c r="AP108" s="79"/>
      <c r="AQ108" s="83" t="str">
        <f t="shared" si="39"/>
        <v/>
      </c>
      <c r="AR108" s="172" t="str">
        <f t="shared" si="49"/>
        <v/>
      </c>
      <c r="AS108" s="7"/>
      <c r="AT108" s="15"/>
      <c r="AU108" s="1"/>
      <c r="AV108" s="1"/>
      <c r="AW108" s="1"/>
      <c r="AX108" s="80" t="str">
        <f t="shared" si="40"/>
        <v/>
      </c>
      <c r="AY108" s="173" t="str">
        <f t="shared" si="50"/>
        <v/>
      </c>
      <c r="AZ108" s="81"/>
      <c r="BA108" s="82"/>
      <c r="BB108" s="79"/>
      <c r="BC108" s="79"/>
      <c r="BD108" s="79"/>
      <c r="BE108" s="83" t="str">
        <f t="shared" si="55"/>
        <v/>
      </c>
      <c r="BF108" s="172" t="str">
        <f t="shared" si="51"/>
        <v/>
      </c>
      <c r="BG108" s="7"/>
      <c r="BH108" s="15"/>
      <c r="BI108" s="1"/>
      <c r="BJ108" s="1"/>
      <c r="BK108" s="1"/>
      <c r="BL108" s="80" t="str">
        <f t="shared" si="41"/>
        <v/>
      </c>
      <c r="BM108" s="173" t="str">
        <f t="shared" si="52"/>
        <v/>
      </c>
      <c r="BN108" s="81"/>
      <c r="BO108" s="82"/>
      <c r="BP108" s="79"/>
      <c r="BQ108" s="79"/>
      <c r="BR108" s="79"/>
      <c r="BS108" s="83" t="str">
        <f t="shared" si="56"/>
        <v/>
      </c>
      <c r="BT108" s="172" t="str">
        <f t="shared" si="53"/>
        <v/>
      </c>
      <c r="BU108" s="7"/>
      <c r="BV108" s="15"/>
      <c r="BW108" s="1"/>
      <c r="BX108" s="1"/>
      <c r="BY108" s="1"/>
      <c r="BZ108" s="80" t="str">
        <f t="shared" si="42"/>
        <v/>
      </c>
      <c r="CA108" s="173" t="str">
        <f t="shared" si="54"/>
        <v/>
      </c>
    </row>
    <row r="109" spans="1:79" customFormat="1" x14ac:dyDescent="0.3">
      <c r="A109" s="44">
        <v>45371</v>
      </c>
      <c r="B109" s="44" t="str">
        <f t="shared" si="60"/>
        <v>2024</v>
      </c>
      <c r="C109" s="44" t="str">
        <f t="shared" si="61"/>
        <v>mars</v>
      </c>
      <c r="D109" s="46" t="str">
        <f t="shared" si="62"/>
        <v>mercredi</v>
      </c>
      <c r="E109" s="87" t="str">
        <f t="shared" si="57"/>
        <v/>
      </c>
      <c r="F109" s="89" t="str">
        <f t="shared" si="43"/>
        <v/>
      </c>
      <c r="G109" s="111" t="str">
        <f t="shared" si="58"/>
        <v/>
      </c>
      <c r="H109" s="113" t="str">
        <f t="shared" si="59"/>
        <v/>
      </c>
      <c r="I109" s="183" t="str">
        <f t="shared" si="44"/>
        <v/>
      </c>
      <c r="J109" s="81"/>
      <c r="K109" s="82"/>
      <c r="L109" s="79"/>
      <c r="M109" s="83"/>
      <c r="N109" s="83"/>
      <c r="O109" s="83" t="str">
        <f t="shared" si="35"/>
        <v/>
      </c>
      <c r="P109" s="172" t="str">
        <f t="shared" si="45"/>
        <v/>
      </c>
      <c r="Q109" s="7"/>
      <c r="R109" s="15"/>
      <c r="S109" s="1"/>
      <c r="T109" s="1"/>
      <c r="U109" s="1"/>
      <c r="V109" s="80" t="str">
        <f t="shared" si="36"/>
        <v/>
      </c>
      <c r="W109" s="173" t="str">
        <f t="shared" si="46"/>
        <v/>
      </c>
      <c r="X109" s="81"/>
      <c r="Y109" s="82"/>
      <c r="Z109" s="79"/>
      <c r="AA109" s="79"/>
      <c r="AB109" s="79"/>
      <c r="AC109" s="83" t="str">
        <f t="shared" si="37"/>
        <v/>
      </c>
      <c r="AD109" s="172" t="str">
        <f t="shared" si="47"/>
        <v/>
      </c>
      <c r="AE109" s="7"/>
      <c r="AF109" s="15"/>
      <c r="AG109" s="1"/>
      <c r="AH109" s="1"/>
      <c r="AI109" s="1"/>
      <c r="AJ109" s="80" t="str">
        <f t="shared" si="38"/>
        <v/>
      </c>
      <c r="AK109" s="173" t="str">
        <f t="shared" si="48"/>
        <v/>
      </c>
      <c r="AL109" s="81"/>
      <c r="AM109" s="82"/>
      <c r="AN109" s="79"/>
      <c r="AO109" s="79"/>
      <c r="AP109" s="79"/>
      <c r="AQ109" s="83" t="str">
        <f t="shared" si="39"/>
        <v/>
      </c>
      <c r="AR109" s="172" t="str">
        <f t="shared" si="49"/>
        <v/>
      </c>
      <c r="AS109" s="7"/>
      <c r="AT109" s="15"/>
      <c r="AU109" s="1"/>
      <c r="AV109" s="1"/>
      <c r="AW109" s="1"/>
      <c r="AX109" s="80" t="str">
        <f t="shared" si="40"/>
        <v/>
      </c>
      <c r="AY109" s="173" t="str">
        <f t="shared" si="50"/>
        <v/>
      </c>
      <c r="AZ109" s="81"/>
      <c r="BA109" s="82"/>
      <c r="BB109" s="79"/>
      <c r="BC109" s="79"/>
      <c r="BD109" s="79"/>
      <c r="BE109" s="83" t="str">
        <f t="shared" si="55"/>
        <v/>
      </c>
      <c r="BF109" s="172" t="str">
        <f t="shared" si="51"/>
        <v/>
      </c>
      <c r="BG109" s="7"/>
      <c r="BH109" s="15"/>
      <c r="BI109" s="1"/>
      <c r="BJ109" s="1"/>
      <c r="BK109" s="1"/>
      <c r="BL109" s="80" t="str">
        <f t="shared" si="41"/>
        <v/>
      </c>
      <c r="BM109" s="173" t="str">
        <f t="shared" si="52"/>
        <v/>
      </c>
      <c r="BN109" s="81"/>
      <c r="BO109" s="82"/>
      <c r="BP109" s="79"/>
      <c r="BQ109" s="79"/>
      <c r="BR109" s="79"/>
      <c r="BS109" s="83" t="str">
        <f t="shared" si="56"/>
        <v/>
      </c>
      <c r="BT109" s="172" t="str">
        <f t="shared" si="53"/>
        <v/>
      </c>
      <c r="BU109" s="7"/>
      <c r="BV109" s="15"/>
      <c r="BW109" s="1"/>
      <c r="BX109" s="1"/>
      <c r="BY109" s="1"/>
      <c r="BZ109" s="80" t="str">
        <f t="shared" si="42"/>
        <v/>
      </c>
      <c r="CA109" s="173" t="str">
        <f t="shared" si="54"/>
        <v/>
      </c>
    </row>
    <row r="110" spans="1:79" customFormat="1" x14ac:dyDescent="0.3">
      <c r="A110" s="44">
        <v>45372</v>
      </c>
      <c r="B110" s="44" t="str">
        <f t="shared" si="60"/>
        <v>2024</v>
      </c>
      <c r="C110" s="44" t="str">
        <f t="shared" si="61"/>
        <v>mars</v>
      </c>
      <c r="D110" s="46" t="str">
        <f t="shared" si="62"/>
        <v>jeudi</v>
      </c>
      <c r="E110" s="87" t="str">
        <f t="shared" si="57"/>
        <v/>
      </c>
      <c r="F110" s="89" t="str">
        <f t="shared" si="43"/>
        <v/>
      </c>
      <c r="G110" s="111" t="str">
        <f t="shared" si="58"/>
        <v/>
      </c>
      <c r="H110" s="113" t="str">
        <f t="shared" si="59"/>
        <v/>
      </c>
      <c r="I110" s="183" t="str">
        <f t="shared" si="44"/>
        <v/>
      </c>
      <c r="J110" s="81"/>
      <c r="K110" s="82"/>
      <c r="L110" s="79"/>
      <c r="M110" s="83"/>
      <c r="N110" s="83"/>
      <c r="O110" s="83" t="str">
        <f t="shared" si="35"/>
        <v/>
      </c>
      <c r="P110" s="172" t="str">
        <f t="shared" si="45"/>
        <v/>
      </c>
      <c r="Q110" s="7"/>
      <c r="R110" s="15"/>
      <c r="S110" s="1"/>
      <c r="T110" s="1"/>
      <c r="U110" s="1"/>
      <c r="V110" s="80" t="str">
        <f t="shared" si="36"/>
        <v/>
      </c>
      <c r="W110" s="173" t="str">
        <f t="shared" si="46"/>
        <v/>
      </c>
      <c r="X110" s="81"/>
      <c r="Y110" s="82"/>
      <c r="Z110" s="79"/>
      <c r="AA110" s="79"/>
      <c r="AB110" s="79"/>
      <c r="AC110" s="83" t="str">
        <f t="shared" si="37"/>
        <v/>
      </c>
      <c r="AD110" s="172" t="str">
        <f t="shared" si="47"/>
        <v/>
      </c>
      <c r="AE110" s="7"/>
      <c r="AF110" s="15"/>
      <c r="AG110" s="1"/>
      <c r="AH110" s="1"/>
      <c r="AI110" s="1"/>
      <c r="AJ110" s="80" t="str">
        <f t="shared" si="38"/>
        <v/>
      </c>
      <c r="AK110" s="173" t="str">
        <f t="shared" si="48"/>
        <v/>
      </c>
      <c r="AL110" s="81"/>
      <c r="AM110" s="82"/>
      <c r="AN110" s="79"/>
      <c r="AO110" s="79"/>
      <c r="AP110" s="79"/>
      <c r="AQ110" s="83" t="str">
        <f t="shared" si="39"/>
        <v/>
      </c>
      <c r="AR110" s="172" t="str">
        <f t="shared" si="49"/>
        <v/>
      </c>
      <c r="AS110" s="7"/>
      <c r="AT110" s="15"/>
      <c r="AU110" s="1"/>
      <c r="AV110" s="1"/>
      <c r="AW110" s="1"/>
      <c r="AX110" s="80" t="str">
        <f t="shared" si="40"/>
        <v/>
      </c>
      <c r="AY110" s="173" t="str">
        <f t="shared" si="50"/>
        <v/>
      </c>
      <c r="AZ110" s="81"/>
      <c r="BA110" s="82"/>
      <c r="BB110" s="79"/>
      <c r="BC110" s="79"/>
      <c r="BD110" s="79"/>
      <c r="BE110" s="83" t="str">
        <f t="shared" si="55"/>
        <v/>
      </c>
      <c r="BF110" s="172" t="str">
        <f t="shared" si="51"/>
        <v/>
      </c>
      <c r="BG110" s="7"/>
      <c r="BH110" s="15"/>
      <c r="BI110" s="1"/>
      <c r="BJ110" s="1"/>
      <c r="BK110" s="1"/>
      <c r="BL110" s="80" t="str">
        <f t="shared" si="41"/>
        <v/>
      </c>
      <c r="BM110" s="173" t="str">
        <f t="shared" si="52"/>
        <v/>
      </c>
      <c r="BN110" s="81"/>
      <c r="BO110" s="82"/>
      <c r="BP110" s="79"/>
      <c r="BQ110" s="79"/>
      <c r="BR110" s="79"/>
      <c r="BS110" s="83" t="str">
        <f t="shared" si="56"/>
        <v/>
      </c>
      <c r="BT110" s="172" t="str">
        <f t="shared" si="53"/>
        <v/>
      </c>
      <c r="BU110" s="7"/>
      <c r="BV110" s="15"/>
      <c r="BW110" s="1"/>
      <c r="BX110" s="1"/>
      <c r="BY110" s="1"/>
      <c r="BZ110" s="80" t="str">
        <f t="shared" si="42"/>
        <v/>
      </c>
      <c r="CA110" s="173" t="str">
        <f t="shared" si="54"/>
        <v/>
      </c>
    </row>
    <row r="111" spans="1:79" customFormat="1" x14ac:dyDescent="0.3">
      <c r="A111" s="44">
        <v>45373</v>
      </c>
      <c r="B111" s="44" t="str">
        <f t="shared" si="60"/>
        <v>2024</v>
      </c>
      <c r="C111" s="44" t="str">
        <f t="shared" si="61"/>
        <v>mars</v>
      </c>
      <c r="D111" s="46" t="str">
        <f t="shared" si="62"/>
        <v>vendredi</v>
      </c>
      <c r="E111" s="87" t="str">
        <f t="shared" si="57"/>
        <v/>
      </c>
      <c r="F111" s="89" t="str">
        <f t="shared" si="43"/>
        <v/>
      </c>
      <c r="G111" s="111" t="str">
        <f t="shared" si="58"/>
        <v/>
      </c>
      <c r="H111" s="113" t="str">
        <f t="shared" si="59"/>
        <v/>
      </c>
      <c r="I111" s="183" t="str">
        <f t="shared" si="44"/>
        <v/>
      </c>
      <c r="J111" s="81"/>
      <c r="K111" s="82"/>
      <c r="L111" s="79"/>
      <c r="M111" s="83"/>
      <c r="N111" s="83"/>
      <c r="O111" s="83" t="str">
        <f t="shared" si="35"/>
        <v/>
      </c>
      <c r="P111" s="172" t="str">
        <f t="shared" si="45"/>
        <v/>
      </c>
      <c r="Q111" s="7"/>
      <c r="R111" s="15"/>
      <c r="S111" s="1"/>
      <c r="T111" s="1"/>
      <c r="U111" s="1"/>
      <c r="V111" s="80" t="str">
        <f t="shared" si="36"/>
        <v/>
      </c>
      <c r="W111" s="173" t="str">
        <f t="shared" si="46"/>
        <v/>
      </c>
      <c r="X111" s="81"/>
      <c r="Y111" s="82"/>
      <c r="Z111" s="79"/>
      <c r="AA111" s="79"/>
      <c r="AB111" s="79"/>
      <c r="AC111" s="83" t="str">
        <f t="shared" si="37"/>
        <v/>
      </c>
      <c r="AD111" s="172" t="str">
        <f t="shared" si="47"/>
        <v/>
      </c>
      <c r="AE111" s="7"/>
      <c r="AF111" s="15"/>
      <c r="AG111" s="1"/>
      <c r="AH111" s="1"/>
      <c r="AI111" s="1"/>
      <c r="AJ111" s="80" t="str">
        <f t="shared" si="38"/>
        <v/>
      </c>
      <c r="AK111" s="173" t="str">
        <f t="shared" si="48"/>
        <v/>
      </c>
      <c r="AL111" s="81"/>
      <c r="AM111" s="82"/>
      <c r="AN111" s="79"/>
      <c r="AO111" s="79"/>
      <c r="AP111" s="79"/>
      <c r="AQ111" s="83" t="str">
        <f t="shared" si="39"/>
        <v/>
      </c>
      <c r="AR111" s="172" t="str">
        <f t="shared" si="49"/>
        <v/>
      </c>
      <c r="AS111" s="7"/>
      <c r="AT111" s="15"/>
      <c r="AU111" s="1"/>
      <c r="AV111" s="1"/>
      <c r="AW111" s="1"/>
      <c r="AX111" s="80" t="str">
        <f t="shared" si="40"/>
        <v/>
      </c>
      <c r="AY111" s="173" t="str">
        <f t="shared" si="50"/>
        <v/>
      </c>
      <c r="AZ111" s="81"/>
      <c r="BA111" s="82"/>
      <c r="BB111" s="79"/>
      <c r="BC111" s="79"/>
      <c r="BD111" s="79"/>
      <c r="BE111" s="83" t="str">
        <f t="shared" si="55"/>
        <v/>
      </c>
      <c r="BF111" s="172" t="str">
        <f t="shared" si="51"/>
        <v/>
      </c>
      <c r="BG111" s="7"/>
      <c r="BH111" s="15"/>
      <c r="BI111" s="1"/>
      <c r="BJ111" s="1"/>
      <c r="BK111" s="1"/>
      <c r="BL111" s="80" t="str">
        <f t="shared" si="41"/>
        <v/>
      </c>
      <c r="BM111" s="173" t="str">
        <f t="shared" si="52"/>
        <v/>
      </c>
      <c r="BN111" s="81"/>
      <c r="BO111" s="82"/>
      <c r="BP111" s="79"/>
      <c r="BQ111" s="79"/>
      <c r="BR111" s="79"/>
      <c r="BS111" s="83" t="str">
        <f t="shared" si="56"/>
        <v/>
      </c>
      <c r="BT111" s="172" t="str">
        <f t="shared" si="53"/>
        <v/>
      </c>
      <c r="BU111" s="7"/>
      <c r="BV111" s="15"/>
      <c r="BW111" s="1"/>
      <c r="BX111" s="1"/>
      <c r="BY111" s="1"/>
      <c r="BZ111" s="80" t="str">
        <f t="shared" si="42"/>
        <v/>
      </c>
      <c r="CA111" s="173" t="str">
        <f t="shared" si="54"/>
        <v/>
      </c>
    </row>
    <row r="112" spans="1:79" customFormat="1" x14ac:dyDescent="0.3">
      <c r="A112" s="44">
        <v>45374</v>
      </c>
      <c r="B112" s="44" t="str">
        <f t="shared" si="60"/>
        <v>2024</v>
      </c>
      <c r="C112" s="44" t="str">
        <f t="shared" si="61"/>
        <v>mars</v>
      </c>
      <c r="D112" s="46" t="str">
        <f t="shared" si="62"/>
        <v>samedi</v>
      </c>
      <c r="E112" s="87" t="str">
        <f t="shared" si="57"/>
        <v/>
      </c>
      <c r="F112" s="89" t="str">
        <f t="shared" si="43"/>
        <v/>
      </c>
      <c r="G112" s="111" t="str">
        <f t="shared" si="58"/>
        <v/>
      </c>
      <c r="H112" s="113" t="str">
        <f t="shared" si="59"/>
        <v/>
      </c>
      <c r="I112" s="183" t="str">
        <f t="shared" si="44"/>
        <v/>
      </c>
      <c r="J112" s="81"/>
      <c r="K112" s="82"/>
      <c r="L112" s="79"/>
      <c r="M112" s="83"/>
      <c r="N112" s="83"/>
      <c r="O112" s="83" t="str">
        <f t="shared" si="35"/>
        <v/>
      </c>
      <c r="P112" s="172" t="str">
        <f t="shared" si="45"/>
        <v/>
      </c>
      <c r="Q112" s="7"/>
      <c r="R112" s="15"/>
      <c r="S112" s="1"/>
      <c r="T112" s="1"/>
      <c r="U112" s="1"/>
      <c r="V112" s="80" t="str">
        <f t="shared" si="36"/>
        <v/>
      </c>
      <c r="W112" s="173" t="str">
        <f t="shared" si="46"/>
        <v/>
      </c>
      <c r="X112" s="81"/>
      <c r="Y112" s="82"/>
      <c r="Z112" s="79"/>
      <c r="AA112" s="79"/>
      <c r="AB112" s="79"/>
      <c r="AC112" s="83" t="str">
        <f t="shared" si="37"/>
        <v/>
      </c>
      <c r="AD112" s="172" t="str">
        <f t="shared" si="47"/>
        <v/>
      </c>
      <c r="AE112" s="7"/>
      <c r="AF112" s="15"/>
      <c r="AG112" s="1"/>
      <c r="AH112" s="1"/>
      <c r="AI112" s="1"/>
      <c r="AJ112" s="80" t="str">
        <f t="shared" si="38"/>
        <v/>
      </c>
      <c r="AK112" s="173" t="str">
        <f t="shared" si="48"/>
        <v/>
      </c>
      <c r="AL112" s="81"/>
      <c r="AM112" s="82"/>
      <c r="AN112" s="79"/>
      <c r="AO112" s="79"/>
      <c r="AP112" s="79"/>
      <c r="AQ112" s="83" t="str">
        <f t="shared" si="39"/>
        <v/>
      </c>
      <c r="AR112" s="172" t="str">
        <f t="shared" si="49"/>
        <v/>
      </c>
      <c r="AS112" s="7"/>
      <c r="AT112" s="15"/>
      <c r="AU112" s="1"/>
      <c r="AV112" s="1"/>
      <c r="AW112" s="1"/>
      <c r="AX112" s="80" t="str">
        <f t="shared" si="40"/>
        <v/>
      </c>
      <c r="AY112" s="173" t="str">
        <f t="shared" si="50"/>
        <v/>
      </c>
      <c r="AZ112" s="81"/>
      <c r="BA112" s="82"/>
      <c r="BB112" s="79"/>
      <c r="BC112" s="79"/>
      <c r="BD112" s="79"/>
      <c r="BE112" s="83" t="str">
        <f t="shared" si="55"/>
        <v/>
      </c>
      <c r="BF112" s="172" t="str">
        <f t="shared" si="51"/>
        <v/>
      </c>
      <c r="BG112" s="7"/>
      <c r="BH112" s="15"/>
      <c r="BI112" s="1"/>
      <c r="BJ112" s="1"/>
      <c r="BK112" s="1"/>
      <c r="BL112" s="80" t="str">
        <f t="shared" si="41"/>
        <v/>
      </c>
      <c r="BM112" s="173" t="str">
        <f t="shared" si="52"/>
        <v/>
      </c>
      <c r="BN112" s="81"/>
      <c r="BO112" s="82"/>
      <c r="BP112" s="79"/>
      <c r="BQ112" s="79"/>
      <c r="BR112" s="79"/>
      <c r="BS112" s="83" t="str">
        <f t="shared" si="56"/>
        <v/>
      </c>
      <c r="BT112" s="172" t="str">
        <f t="shared" si="53"/>
        <v/>
      </c>
      <c r="BU112" s="7"/>
      <c r="BV112" s="15"/>
      <c r="BW112" s="1"/>
      <c r="BX112" s="1"/>
      <c r="BY112" s="1"/>
      <c r="BZ112" s="80" t="str">
        <f t="shared" si="42"/>
        <v/>
      </c>
      <c r="CA112" s="173" t="str">
        <f t="shared" si="54"/>
        <v/>
      </c>
    </row>
    <row r="113" spans="1:79" customFormat="1" x14ac:dyDescent="0.3">
      <c r="A113" s="44">
        <v>45375</v>
      </c>
      <c r="B113" s="44" t="str">
        <f t="shared" si="60"/>
        <v>2024</v>
      </c>
      <c r="C113" s="44" t="str">
        <f t="shared" si="61"/>
        <v>mars</v>
      </c>
      <c r="D113" s="46" t="str">
        <f t="shared" si="62"/>
        <v>dimanche</v>
      </c>
      <c r="E113" s="87" t="str">
        <f t="shared" si="57"/>
        <v/>
      </c>
      <c r="F113" s="89" t="str">
        <f t="shared" si="43"/>
        <v/>
      </c>
      <c r="G113" s="111" t="str">
        <f t="shared" si="58"/>
        <v/>
      </c>
      <c r="H113" s="113" t="str">
        <f t="shared" si="59"/>
        <v/>
      </c>
      <c r="I113" s="183" t="str">
        <f t="shared" si="44"/>
        <v/>
      </c>
      <c r="J113" s="81"/>
      <c r="K113" s="82"/>
      <c r="L113" s="79"/>
      <c r="M113" s="83"/>
      <c r="N113" s="83"/>
      <c r="O113" s="83" t="str">
        <f t="shared" si="35"/>
        <v/>
      </c>
      <c r="P113" s="172" t="str">
        <f t="shared" si="45"/>
        <v/>
      </c>
      <c r="Q113" s="7"/>
      <c r="R113" s="15"/>
      <c r="S113" s="1"/>
      <c r="T113" s="1"/>
      <c r="U113" s="1"/>
      <c r="V113" s="80" t="str">
        <f t="shared" si="36"/>
        <v/>
      </c>
      <c r="W113" s="173" t="str">
        <f t="shared" si="46"/>
        <v/>
      </c>
      <c r="X113" s="81"/>
      <c r="Y113" s="82"/>
      <c r="Z113" s="79"/>
      <c r="AA113" s="79"/>
      <c r="AB113" s="79"/>
      <c r="AC113" s="83" t="str">
        <f t="shared" si="37"/>
        <v/>
      </c>
      <c r="AD113" s="172" t="str">
        <f t="shared" si="47"/>
        <v/>
      </c>
      <c r="AE113" s="7"/>
      <c r="AF113" s="15"/>
      <c r="AG113" s="1"/>
      <c r="AH113" s="1"/>
      <c r="AI113" s="1"/>
      <c r="AJ113" s="80" t="str">
        <f t="shared" si="38"/>
        <v/>
      </c>
      <c r="AK113" s="173" t="str">
        <f t="shared" si="48"/>
        <v/>
      </c>
      <c r="AL113" s="81"/>
      <c r="AM113" s="82"/>
      <c r="AN113" s="79"/>
      <c r="AO113" s="79"/>
      <c r="AP113" s="79"/>
      <c r="AQ113" s="83" t="str">
        <f t="shared" si="39"/>
        <v/>
      </c>
      <c r="AR113" s="172" t="str">
        <f t="shared" si="49"/>
        <v/>
      </c>
      <c r="AS113" s="7"/>
      <c r="AT113" s="15"/>
      <c r="AU113" s="1"/>
      <c r="AV113" s="1"/>
      <c r="AW113" s="1"/>
      <c r="AX113" s="80" t="str">
        <f t="shared" si="40"/>
        <v/>
      </c>
      <c r="AY113" s="173" t="str">
        <f t="shared" si="50"/>
        <v/>
      </c>
      <c r="AZ113" s="81"/>
      <c r="BA113" s="82"/>
      <c r="BB113" s="79"/>
      <c r="BC113" s="79"/>
      <c r="BD113" s="79"/>
      <c r="BE113" s="83" t="str">
        <f t="shared" si="55"/>
        <v/>
      </c>
      <c r="BF113" s="172" t="str">
        <f t="shared" si="51"/>
        <v/>
      </c>
      <c r="BG113" s="7"/>
      <c r="BH113" s="15"/>
      <c r="BI113" s="1"/>
      <c r="BJ113" s="1"/>
      <c r="BK113" s="1"/>
      <c r="BL113" s="80" t="str">
        <f t="shared" si="41"/>
        <v/>
      </c>
      <c r="BM113" s="173" t="str">
        <f t="shared" si="52"/>
        <v/>
      </c>
      <c r="BN113" s="81"/>
      <c r="BO113" s="82"/>
      <c r="BP113" s="79"/>
      <c r="BQ113" s="79"/>
      <c r="BR113" s="79"/>
      <c r="BS113" s="83" t="str">
        <f t="shared" si="56"/>
        <v/>
      </c>
      <c r="BT113" s="172" t="str">
        <f t="shared" si="53"/>
        <v/>
      </c>
      <c r="BU113" s="7"/>
      <c r="BV113" s="15"/>
      <c r="BW113" s="1"/>
      <c r="BX113" s="1"/>
      <c r="BY113" s="1"/>
      <c r="BZ113" s="80" t="str">
        <f t="shared" si="42"/>
        <v/>
      </c>
      <c r="CA113" s="173" t="str">
        <f t="shared" si="54"/>
        <v/>
      </c>
    </row>
    <row r="114" spans="1:79" customFormat="1" x14ac:dyDescent="0.3">
      <c r="A114" s="44">
        <v>45376</v>
      </c>
      <c r="B114" s="44" t="str">
        <f t="shared" si="60"/>
        <v>2024</v>
      </c>
      <c r="C114" s="44" t="str">
        <f t="shared" si="61"/>
        <v>mars</v>
      </c>
      <c r="D114" s="46" t="str">
        <f t="shared" si="62"/>
        <v>lundi</v>
      </c>
      <c r="E114" s="87" t="str">
        <f t="shared" si="57"/>
        <v/>
      </c>
      <c r="F114" s="89" t="str">
        <f t="shared" si="43"/>
        <v/>
      </c>
      <c r="G114" s="111" t="str">
        <f t="shared" si="58"/>
        <v/>
      </c>
      <c r="H114" s="113" t="str">
        <f t="shared" si="59"/>
        <v/>
      </c>
      <c r="I114" s="183" t="str">
        <f t="shared" si="44"/>
        <v/>
      </c>
      <c r="J114" s="81"/>
      <c r="K114" s="82"/>
      <c r="L114" s="79"/>
      <c r="M114" s="83"/>
      <c r="N114" s="83"/>
      <c r="O114" s="83" t="str">
        <f t="shared" si="35"/>
        <v/>
      </c>
      <c r="P114" s="172" t="str">
        <f t="shared" si="45"/>
        <v/>
      </c>
      <c r="Q114" s="7"/>
      <c r="R114" s="15"/>
      <c r="S114" s="1"/>
      <c r="T114" s="1"/>
      <c r="U114" s="1"/>
      <c r="V114" s="80" t="str">
        <f t="shared" si="36"/>
        <v/>
      </c>
      <c r="W114" s="173" t="str">
        <f t="shared" si="46"/>
        <v/>
      </c>
      <c r="X114" s="81"/>
      <c r="Y114" s="82"/>
      <c r="Z114" s="79"/>
      <c r="AA114" s="79"/>
      <c r="AB114" s="79"/>
      <c r="AC114" s="83" t="str">
        <f t="shared" si="37"/>
        <v/>
      </c>
      <c r="AD114" s="172" t="str">
        <f t="shared" si="47"/>
        <v/>
      </c>
      <c r="AE114" s="7"/>
      <c r="AF114" s="15"/>
      <c r="AG114" s="1"/>
      <c r="AH114" s="1"/>
      <c r="AI114" s="1"/>
      <c r="AJ114" s="80" t="str">
        <f t="shared" si="38"/>
        <v/>
      </c>
      <c r="AK114" s="173" t="str">
        <f t="shared" si="48"/>
        <v/>
      </c>
      <c r="AL114" s="81"/>
      <c r="AM114" s="82"/>
      <c r="AN114" s="79"/>
      <c r="AO114" s="79"/>
      <c r="AP114" s="79"/>
      <c r="AQ114" s="83" t="str">
        <f t="shared" si="39"/>
        <v/>
      </c>
      <c r="AR114" s="172" t="str">
        <f t="shared" si="49"/>
        <v/>
      </c>
      <c r="AS114" s="7"/>
      <c r="AT114" s="15"/>
      <c r="AU114" s="1"/>
      <c r="AV114" s="1"/>
      <c r="AW114" s="1"/>
      <c r="AX114" s="80" t="str">
        <f t="shared" si="40"/>
        <v/>
      </c>
      <c r="AY114" s="173" t="str">
        <f t="shared" si="50"/>
        <v/>
      </c>
      <c r="AZ114" s="81"/>
      <c r="BA114" s="82"/>
      <c r="BB114" s="79"/>
      <c r="BC114" s="79"/>
      <c r="BD114" s="79"/>
      <c r="BE114" s="83" t="str">
        <f t="shared" si="55"/>
        <v/>
      </c>
      <c r="BF114" s="172" t="str">
        <f t="shared" si="51"/>
        <v/>
      </c>
      <c r="BG114" s="7"/>
      <c r="BH114" s="15"/>
      <c r="BI114" s="1"/>
      <c r="BJ114" s="1"/>
      <c r="BK114" s="1"/>
      <c r="BL114" s="80" t="str">
        <f t="shared" si="41"/>
        <v/>
      </c>
      <c r="BM114" s="173" t="str">
        <f t="shared" si="52"/>
        <v/>
      </c>
      <c r="BN114" s="81"/>
      <c r="BO114" s="82"/>
      <c r="BP114" s="79"/>
      <c r="BQ114" s="79"/>
      <c r="BR114" s="79"/>
      <c r="BS114" s="83" t="str">
        <f t="shared" si="56"/>
        <v/>
      </c>
      <c r="BT114" s="172" t="str">
        <f t="shared" si="53"/>
        <v/>
      </c>
      <c r="BU114" s="7"/>
      <c r="BV114" s="15"/>
      <c r="BW114" s="1"/>
      <c r="BX114" s="1"/>
      <c r="BY114" s="1"/>
      <c r="BZ114" s="80" t="str">
        <f t="shared" si="42"/>
        <v/>
      </c>
      <c r="CA114" s="173" t="str">
        <f t="shared" si="54"/>
        <v/>
      </c>
    </row>
    <row r="115" spans="1:79" customFormat="1" x14ac:dyDescent="0.3">
      <c r="A115" s="44">
        <v>45377</v>
      </c>
      <c r="B115" s="44" t="str">
        <f t="shared" si="60"/>
        <v>2024</v>
      </c>
      <c r="C115" s="44" t="str">
        <f t="shared" si="61"/>
        <v>mars</v>
      </c>
      <c r="D115" s="46" t="str">
        <f t="shared" si="62"/>
        <v>mardi</v>
      </c>
      <c r="E115" s="87" t="str">
        <f t="shared" si="57"/>
        <v/>
      </c>
      <c r="F115" s="89" t="str">
        <f t="shared" si="43"/>
        <v/>
      </c>
      <c r="G115" s="111" t="str">
        <f t="shared" si="58"/>
        <v/>
      </c>
      <c r="H115" s="113" t="str">
        <f t="shared" si="59"/>
        <v/>
      </c>
      <c r="I115" s="183" t="str">
        <f t="shared" si="44"/>
        <v/>
      </c>
      <c r="J115" s="81"/>
      <c r="K115" s="82"/>
      <c r="L115" s="79"/>
      <c r="M115" s="83"/>
      <c r="N115" s="83"/>
      <c r="O115" s="83" t="str">
        <f t="shared" si="35"/>
        <v/>
      </c>
      <c r="P115" s="172" t="str">
        <f t="shared" si="45"/>
        <v/>
      </c>
      <c r="Q115" s="7"/>
      <c r="R115" s="15"/>
      <c r="S115" s="1"/>
      <c r="T115" s="1"/>
      <c r="U115" s="1"/>
      <c r="V115" s="80" t="str">
        <f t="shared" si="36"/>
        <v/>
      </c>
      <c r="W115" s="173" t="str">
        <f t="shared" si="46"/>
        <v/>
      </c>
      <c r="X115" s="81"/>
      <c r="Y115" s="82"/>
      <c r="Z115" s="79"/>
      <c r="AA115" s="79"/>
      <c r="AB115" s="79"/>
      <c r="AC115" s="83" t="str">
        <f t="shared" si="37"/>
        <v/>
      </c>
      <c r="AD115" s="172" t="str">
        <f t="shared" si="47"/>
        <v/>
      </c>
      <c r="AE115" s="7"/>
      <c r="AF115" s="15"/>
      <c r="AG115" s="1"/>
      <c r="AH115" s="1"/>
      <c r="AI115" s="1"/>
      <c r="AJ115" s="80" t="str">
        <f t="shared" si="38"/>
        <v/>
      </c>
      <c r="AK115" s="173" t="str">
        <f t="shared" si="48"/>
        <v/>
      </c>
      <c r="AL115" s="81"/>
      <c r="AM115" s="82"/>
      <c r="AN115" s="79"/>
      <c r="AO115" s="79"/>
      <c r="AP115" s="79"/>
      <c r="AQ115" s="83" t="str">
        <f t="shared" si="39"/>
        <v/>
      </c>
      <c r="AR115" s="172" t="str">
        <f t="shared" si="49"/>
        <v/>
      </c>
      <c r="AS115" s="7"/>
      <c r="AT115" s="15"/>
      <c r="AU115" s="1"/>
      <c r="AV115" s="1"/>
      <c r="AW115" s="1"/>
      <c r="AX115" s="80" t="str">
        <f t="shared" si="40"/>
        <v/>
      </c>
      <c r="AY115" s="173" t="str">
        <f t="shared" si="50"/>
        <v/>
      </c>
      <c r="AZ115" s="81"/>
      <c r="BA115" s="82"/>
      <c r="BB115" s="79"/>
      <c r="BC115" s="79"/>
      <c r="BD115" s="79"/>
      <c r="BE115" s="83" t="str">
        <f t="shared" si="55"/>
        <v/>
      </c>
      <c r="BF115" s="172" t="str">
        <f t="shared" si="51"/>
        <v/>
      </c>
      <c r="BG115" s="7"/>
      <c r="BH115" s="15"/>
      <c r="BI115" s="1"/>
      <c r="BJ115" s="1"/>
      <c r="BK115" s="1"/>
      <c r="BL115" s="80" t="str">
        <f t="shared" si="41"/>
        <v/>
      </c>
      <c r="BM115" s="173" t="str">
        <f t="shared" si="52"/>
        <v/>
      </c>
      <c r="BN115" s="81"/>
      <c r="BO115" s="82"/>
      <c r="BP115" s="79"/>
      <c r="BQ115" s="79"/>
      <c r="BR115" s="79"/>
      <c r="BS115" s="83" t="str">
        <f t="shared" si="56"/>
        <v/>
      </c>
      <c r="BT115" s="172" t="str">
        <f t="shared" si="53"/>
        <v/>
      </c>
      <c r="BU115" s="7"/>
      <c r="BV115" s="15"/>
      <c r="BW115" s="1"/>
      <c r="BX115" s="1"/>
      <c r="BY115" s="1"/>
      <c r="BZ115" s="80" t="str">
        <f t="shared" si="42"/>
        <v/>
      </c>
      <c r="CA115" s="173" t="str">
        <f t="shared" si="54"/>
        <v/>
      </c>
    </row>
    <row r="116" spans="1:79" customFormat="1" x14ac:dyDescent="0.3">
      <c r="A116" s="44">
        <v>45378</v>
      </c>
      <c r="B116" s="44" t="str">
        <f t="shared" si="60"/>
        <v>2024</v>
      </c>
      <c r="C116" s="44" t="str">
        <f t="shared" si="61"/>
        <v>mars</v>
      </c>
      <c r="D116" s="46" t="str">
        <f t="shared" si="62"/>
        <v>mercredi</v>
      </c>
      <c r="E116" s="87" t="str">
        <f t="shared" si="57"/>
        <v/>
      </c>
      <c r="F116" s="89" t="str">
        <f t="shared" si="43"/>
        <v/>
      </c>
      <c r="G116" s="111" t="str">
        <f t="shared" si="58"/>
        <v/>
      </c>
      <c r="H116" s="113" t="str">
        <f t="shared" si="59"/>
        <v/>
      </c>
      <c r="I116" s="183" t="str">
        <f t="shared" si="44"/>
        <v/>
      </c>
      <c r="J116" s="81"/>
      <c r="K116" s="82"/>
      <c r="L116" s="79"/>
      <c r="M116" s="83"/>
      <c r="N116" s="83"/>
      <c r="O116" s="83" t="str">
        <f t="shared" si="35"/>
        <v/>
      </c>
      <c r="P116" s="172" t="str">
        <f t="shared" si="45"/>
        <v/>
      </c>
      <c r="Q116" s="7"/>
      <c r="R116" s="15"/>
      <c r="S116" s="1"/>
      <c r="T116" s="1"/>
      <c r="U116" s="1"/>
      <c r="V116" s="80" t="str">
        <f t="shared" si="36"/>
        <v/>
      </c>
      <c r="W116" s="173" t="str">
        <f t="shared" si="46"/>
        <v/>
      </c>
      <c r="X116" s="81"/>
      <c r="Y116" s="82"/>
      <c r="Z116" s="79"/>
      <c r="AA116" s="79"/>
      <c r="AB116" s="79"/>
      <c r="AC116" s="83" t="str">
        <f t="shared" si="37"/>
        <v/>
      </c>
      <c r="AD116" s="172" t="str">
        <f t="shared" si="47"/>
        <v/>
      </c>
      <c r="AE116" s="7"/>
      <c r="AF116" s="15"/>
      <c r="AG116" s="1"/>
      <c r="AH116" s="1"/>
      <c r="AI116" s="1"/>
      <c r="AJ116" s="80" t="str">
        <f t="shared" si="38"/>
        <v/>
      </c>
      <c r="AK116" s="173" t="str">
        <f t="shared" si="48"/>
        <v/>
      </c>
      <c r="AL116" s="81"/>
      <c r="AM116" s="82"/>
      <c r="AN116" s="79"/>
      <c r="AO116" s="79"/>
      <c r="AP116" s="79"/>
      <c r="AQ116" s="83" t="str">
        <f t="shared" si="39"/>
        <v/>
      </c>
      <c r="AR116" s="172" t="str">
        <f t="shared" si="49"/>
        <v/>
      </c>
      <c r="AS116" s="7"/>
      <c r="AT116" s="15"/>
      <c r="AU116" s="1"/>
      <c r="AV116" s="1"/>
      <c r="AW116" s="1"/>
      <c r="AX116" s="80" t="str">
        <f t="shared" si="40"/>
        <v/>
      </c>
      <c r="AY116" s="173" t="str">
        <f t="shared" si="50"/>
        <v/>
      </c>
      <c r="AZ116" s="81"/>
      <c r="BA116" s="82"/>
      <c r="BB116" s="79"/>
      <c r="BC116" s="79"/>
      <c r="BD116" s="79"/>
      <c r="BE116" s="83" t="str">
        <f t="shared" si="55"/>
        <v/>
      </c>
      <c r="BF116" s="172" t="str">
        <f t="shared" si="51"/>
        <v/>
      </c>
      <c r="BG116" s="7"/>
      <c r="BH116" s="15"/>
      <c r="BI116" s="1"/>
      <c r="BJ116" s="1"/>
      <c r="BK116" s="1"/>
      <c r="BL116" s="80" t="str">
        <f t="shared" si="41"/>
        <v/>
      </c>
      <c r="BM116" s="173" t="str">
        <f t="shared" si="52"/>
        <v/>
      </c>
      <c r="BN116" s="81"/>
      <c r="BO116" s="82"/>
      <c r="BP116" s="79"/>
      <c r="BQ116" s="79"/>
      <c r="BR116" s="79"/>
      <c r="BS116" s="83" t="str">
        <f t="shared" si="56"/>
        <v/>
      </c>
      <c r="BT116" s="172" t="str">
        <f t="shared" si="53"/>
        <v/>
      </c>
      <c r="BU116" s="7"/>
      <c r="BV116" s="15"/>
      <c r="BW116" s="1"/>
      <c r="BX116" s="1"/>
      <c r="BY116" s="1"/>
      <c r="BZ116" s="80" t="str">
        <f t="shared" si="42"/>
        <v/>
      </c>
      <c r="CA116" s="173" t="str">
        <f t="shared" si="54"/>
        <v/>
      </c>
    </row>
    <row r="117" spans="1:79" customFormat="1" x14ac:dyDescent="0.3">
      <c r="A117" s="44">
        <v>45379</v>
      </c>
      <c r="B117" s="44" t="str">
        <f t="shared" si="60"/>
        <v>2024</v>
      </c>
      <c r="C117" s="44" t="str">
        <f t="shared" si="61"/>
        <v>mars</v>
      </c>
      <c r="D117" s="46" t="str">
        <f t="shared" si="62"/>
        <v>jeudi</v>
      </c>
      <c r="E117" s="87" t="str">
        <f t="shared" si="57"/>
        <v/>
      </c>
      <c r="F117" s="89" t="str">
        <f t="shared" si="43"/>
        <v/>
      </c>
      <c r="G117" s="111" t="str">
        <f t="shared" si="58"/>
        <v/>
      </c>
      <c r="H117" s="113" t="str">
        <f t="shared" si="59"/>
        <v/>
      </c>
      <c r="I117" s="183" t="str">
        <f t="shared" si="44"/>
        <v/>
      </c>
      <c r="J117" s="81"/>
      <c r="K117" s="82"/>
      <c r="L117" s="79"/>
      <c r="M117" s="83"/>
      <c r="N117" s="83"/>
      <c r="O117" s="83" t="str">
        <f t="shared" si="35"/>
        <v/>
      </c>
      <c r="P117" s="172" t="str">
        <f t="shared" si="45"/>
        <v/>
      </c>
      <c r="Q117" s="7"/>
      <c r="R117" s="15"/>
      <c r="S117" s="1"/>
      <c r="T117" s="1"/>
      <c r="U117" s="1"/>
      <c r="V117" s="80" t="str">
        <f t="shared" si="36"/>
        <v/>
      </c>
      <c r="W117" s="173" t="str">
        <f t="shared" si="46"/>
        <v/>
      </c>
      <c r="X117" s="81"/>
      <c r="Y117" s="82"/>
      <c r="Z117" s="79"/>
      <c r="AA117" s="79"/>
      <c r="AB117" s="79"/>
      <c r="AC117" s="83" t="str">
        <f t="shared" si="37"/>
        <v/>
      </c>
      <c r="AD117" s="172" t="str">
        <f t="shared" si="47"/>
        <v/>
      </c>
      <c r="AE117" s="7"/>
      <c r="AF117" s="15"/>
      <c r="AG117" s="1"/>
      <c r="AH117" s="1"/>
      <c r="AI117" s="1"/>
      <c r="AJ117" s="80" t="str">
        <f t="shared" si="38"/>
        <v/>
      </c>
      <c r="AK117" s="173" t="str">
        <f t="shared" si="48"/>
        <v/>
      </c>
      <c r="AL117" s="81"/>
      <c r="AM117" s="82"/>
      <c r="AN117" s="79"/>
      <c r="AO117" s="79"/>
      <c r="AP117" s="79"/>
      <c r="AQ117" s="83" t="str">
        <f t="shared" si="39"/>
        <v/>
      </c>
      <c r="AR117" s="172" t="str">
        <f t="shared" si="49"/>
        <v/>
      </c>
      <c r="AS117" s="7"/>
      <c r="AT117" s="15"/>
      <c r="AU117" s="1"/>
      <c r="AV117" s="1"/>
      <c r="AW117" s="1"/>
      <c r="AX117" s="80" t="str">
        <f t="shared" si="40"/>
        <v/>
      </c>
      <c r="AY117" s="173" t="str">
        <f t="shared" si="50"/>
        <v/>
      </c>
      <c r="AZ117" s="81"/>
      <c r="BA117" s="82"/>
      <c r="BB117" s="79"/>
      <c r="BC117" s="79"/>
      <c r="BD117" s="79"/>
      <c r="BE117" s="83" t="str">
        <f t="shared" si="55"/>
        <v/>
      </c>
      <c r="BF117" s="172" t="str">
        <f t="shared" si="51"/>
        <v/>
      </c>
      <c r="BG117" s="7"/>
      <c r="BH117" s="15"/>
      <c r="BI117" s="1"/>
      <c r="BJ117" s="1"/>
      <c r="BK117" s="1"/>
      <c r="BL117" s="80" t="str">
        <f t="shared" si="41"/>
        <v/>
      </c>
      <c r="BM117" s="173" t="str">
        <f t="shared" si="52"/>
        <v/>
      </c>
      <c r="BN117" s="81"/>
      <c r="BO117" s="82"/>
      <c r="BP117" s="79"/>
      <c r="BQ117" s="79"/>
      <c r="BR117" s="79"/>
      <c r="BS117" s="83" t="str">
        <f t="shared" si="56"/>
        <v/>
      </c>
      <c r="BT117" s="172" t="str">
        <f t="shared" si="53"/>
        <v/>
      </c>
      <c r="BU117" s="7"/>
      <c r="BV117" s="15"/>
      <c r="BW117" s="1"/>
      <c r="BX117" s="1"/>
      <c r="BY117" s="1"/>
      <c r="BZ117" s="80" t="str">
        <f t="shared" si="42"/>
        <v/>
      </c>
      <c r="CA117" s="173" t="str">
        <f t="shared" si="54"/>
        <v/>
      </c>
    </row>
    <row r="118" spans="1:79" customFormat="1" x14ac:dyDescent="0.3">
      <c r="A118" s="44">
        <v>45380</v>
      </c>
      <c r="B118" s="44" t="str">
        <f t="shared" si="60"/>
        <v>2024</v>
      </c>
      <c r="C118" s="44" t="str">
        <f t="shared" si="61"/>
        <v>mars</v>
      </c>
      <c r="D118" s="46" t="str">
        <f t="shared" si="62"/>
        <v>vendredi</v>
      </c>
      <c r="E118" s="87" t="str">
        <f t="shared" si="57"/>
        <v/>
      </c>
      <c r="F118" s="89" t="str">
        <f t="shared" si="43"/>
        <v/>
      </c>
      <c r="G118" s="111" t="str">
        <f t="shared" si="58"/>
        <v/>
      </c>
      <c r="H118" s="113" t="str">
        <f t="shared" si="59"/>
        <v/>
      </c>
      <c r="I118" s="183" t="str">
        <f t="shared" si="44"/>
        <v/>
      </c>
      <c r="J118" s="81"/>
      <c r="K118" s="82"/>
      <c r="L118" s="79"/>
      <c r="M118" s="83"/>
      <c r="N118" s="83"/>
      <c r="O118" s="83" t="str">
        <f t="shared" si="35"/>
        <v/>
      </c>
      <c r="P118" s="172" t="str">
        <f t="shared" si="45"/>
        <v/>
      </c>
      <c r="Q118" s="7"/>
      <c r="R118" s="15"/>
      <c r="S118" s="1"/>
      <c r="T118" s="1"/>
      <c r="U118" s="1"/>
      <c r="V118" s="80" t="str">
        <f t="shared" si="36"/>
        <v/>
      </c>
      <c r="W118" s="173" t="str">
        <f t="shared" si="46"/>
        <v/>
      </c>
      <c r="X118" s="81"/>
      <c r="Y118" s="82"/>
      <c r="Z118" s="79"/>
      <c r="AA118" s="79"/>
      <c r="AB118" s="79"/>
      <c r="AC118" s="83" t="str">
        <f t="shared" si="37"/>
        <v/>
      </c>
      <c r="AD118" s="172" t="str">
        <f t="shared" si="47"/>
        <v/>
      </c>
      <c r="AE118" s="7"/>
      <c r="AF118" s="15"/>
      <c r="AG118" s="1"/>
      <c r="AH118" s="1"/>
      <c r="AI118" s="1"/>
      <c r="AJ118" s="80" t="str">
        <f t="shared" si="38"/>
        <v/>
      </c>
      <c r="AK118" s="173" t="str">
        <f t="shared" si="48"/>
        <v/>
      </c>
      <c r="AL118" s="81"/>
      <c r="AM118" s="82"/>
      <c r="AN118" s="79"/>
      <c r="AO118" s="79"/>
      <c r="AP118" s="79"/>
      <c r="AQ118" s="83" t="str">
        <f t="shared" si="39"/>
        <v/>
      </c>
      <c r="AR118" s="172" t="str">
        <f t="shared" si="49"/>
        <v/>
      </c>
      <c r="AS118" s="7"/>
      <c r="AT118" s="15"/>
      <c r="AU118" s="1"/>
      <c r="AV118" s="1"/>
      <c r="AW118" s="1"/>
      <c r="AX118" s="80" t="str">
        <f t="shared" si="40"/>
        <v/>
      </c>
      <c r="AY118" s="173" t="str">
        <f t="shared" si="50"/>
        <v/>
      </c>
      <c r="AZ118" s="81"/>
      <c r="BA118" s="82"/>
      <c r="BB118" s="79"/>
      <c r="BC118" s="79"/>
      <c r="BD118" s="79"/>
      <c r="BE118" s="83" t="str">
        <f t="shared" si="55"/>
        <v/>
      </c>
      <c r="BF118" s="172" t="str">
        <f t="shared" si="51"/>
        <v/>
      </c>
      <c r="BG118" s="7"/>
      <c r="BH118" s="15"/>
      <c r="BI118" s="1"/>
      <c r="BJ118" s="1"/>
      <c r="BK118" s="1"/>
      <c r="BL118" s="80" t="str">
        <f t="shared" si="41"/>
        <v/>
      </c>
      <c r="BM118" s="173" t="str">
        <f t="shared" si="52"/>
        <v/>
      </c>
      <c r="BN118" s="81"/>
      <c r="BO118" s="82"/>
      <c r="BP118" s="79"/>
      <c r="BQ118" s="79"/>
      <c r="BR118" s="79"/>
      <c r="BS118" s="83" t="str">
        <f t="shared" si="56"/>
        <v/>
      </c>
      <c r="BT118" s="172" t="str">
        <f t="shared" si="53"/>
        <v/>
      </c>
      <c r="BU118" s="7"/>
      <c r="BV118" s="15"/>
      <c r="BW118" s="1"/>
      <c r="BX118" s="1"/>
      <c r="BY118" s="1"/>
      <c r="BZ118" s="80" t="str">
        <f t="shared" si="42"/>
        <v/>
      </c>
      <c r="CA118" s="173" t="str">
        <f t="shared" si="54"/>
        <v/>
      </c>
    </row>
    <row r="119" spans="1:79" customFormat="1" x14ac:dyDescent="0.3">
      <c r="A119" s="44">
        <v>45381</v>
      </c>
      <c r="B119" s="44" t="str">
        <f t="shared" si="60"/>
        <v>2024</v>
      </c>
      <c r="C119" s="44" t="str">
        <f t="shared" si="61"/>
        <v>mars</v>
      </c>
      <c r="D119" s="46" t="str">
        <f t="shared" si="62"/>
        <v>samedi</v>
      </c>
      <c r="E119" s="87" t="str">
        <f t="shared" si="57"/>
        <v/>
      </c>
      <c r="F119" s="89" t="str">
        <f t="shared" si="43"/>
        <v/>
      </c>
      <c r="G119" s="111" t="str">
        <f t="shared" si="58"/>
        <v/>
      </c>
      <c r="H119" s="113" t="str">
        <f t="shared" si="59"/>
        <v/>
      </c>
      <c r="I119" s="183" t="str">
        <f t="shared" si="44"/>
        <v/>
      </c>
      <c r="J119" s="81"/>
      <c r="K119" s="82"/>
      <c r="L119" s="79"/>
      <c r="M119" s="83"/>
      <c r="N119" s="83"/>
      <c r="O119" s="83" t="str">
        <f t="shared" si="35"/>
        <v/>
      </c>
      <c r="P119" s="172" t="str">
        <f t="shared" si="45"/>
        <v/>
      </c>
      <c r="Q119" s="7"/>
      <c r="R119" s="15"/>
      <c r="S119" s="1"/>
      <c r="T119" s="1"/>
      <c r="U119" s="1"/>
      <c r="V119" s="80" t="str">
        <f t="shared" si="36"/>
        <v/>
      </c>
      <c r="W119" s="173" t="str">
        <f t="shared" si="46"/>
        <v/>
      </c>
      <c r="X119" s="81"/>
      <c r="Y119" s="82"/>
      <c r="Z119" s="79"/>
      <c r="AA119" s="79"/>
      <c r="AB119" s="79"/>
      <c r="AC119" s="83" t="str">
        <f t="shared" si="37"/>
        <v/>
      </c>
      <c r="AD119" s="172" t="str">
        <f t="shared" si="47"/>
        <v/>
      </c>
      <c r="AE119" s="7"/>
      <c r="AF119" s="15"/>
      <c r="AG119" s="1"/>
      <c r="AH119" s="1"/>
      <c r="AI119" s="1"/>
      <c r="AJ119" s="80" t="str">
        <f t="shared" si="38"/>
        <v/>
      </c>
      <c r="AK119" s="173" t="str">
        <f t="shared" si="48"/>
        <v/>
      </c>
      <c r="AL119" s="81"/>
      <c r="AM119" s="82"/>
      <c r="AN119" s="79"/>
      <c r="AO119" s="79"/>
      <c r="AP119" s="79"/>
      <c r="AQ119" s="83" t="str">
        <f t="shared" si="39"/>
        <v/>
      </c>
      <c r="AR119" s="172" t="str">
        <f t="shared" si="49"/>
        <v/>
      </c>
      <c r="AS119" s="7"/>
      <c r="AT119" s="15"/>
      <c r="AU119" s="1"/>
      <c r="AV119" s="1"/>
      <c r="AW119" s="1"/>
      <c r="AX119" s="80" t="str">
        <f t="shared" si="40"/>
        <v/>
      </c>
      <c r="AY119" s="173" t="str">
        <f t="shared" si="50"/>
        <v/>
      </c>
      <c r="AZ119" s="81"/>
      <c r="BA119" s="82"/>
      <c r="BB119" s="79"/>
      <c r="BC119" s="79"/>
      <c r="BD119" s="79"/>
      <c r="BE119" s="83" t="str">
        <f t="shared" si="55"/>
        <v/>
      </c>
      <c r="BF119" s="172" t="str">
        <f t="shared" si="51"/>
        <v/>
      </c>
      <c r="BG119" s="7"/>
      <c r="BH119" s="15"/>
      <c r="BI119" s="1"/>
      <c r="BJ119" s="1"/>
      <c r="BK119" s="1"/>
      <c r="BL119" s="80" t="str">
        <f t="shared" si="41"/>
        <v/>
      </c>
      <c r="BM119" s="173" t="str">
        <f t="shared" si="52"/>
        <v/>
      </c>
      <c r="BN119" s="81"/>
      <c r="BO119" s="82"/>
      <c r="BP119" s="79"/>
      <c r="BQ119" s="79"/>
      <c r="BR119" s="79"/>
      <c r="BS119" s="83" t="str">
        <f t="shared" si="56"/>
        <v/>
      </c>
      <c r="BT119" s="172" t="str">
        <f t="shared" si="53"/>
        <v/>
      </c>
      <c r="BU119" s="7"/>
      <c r="BV119" s="15"/>
      <c r="BW119" s="1"/>
      <c r="BX119" s="1"/>
      <c r="BY119" s="1"/>
      <c r="BZ119" s="80" t="str">
        <f t="shared" si="42"/>
        <v/>
      </c>
      <c r="CA119" s="173" t="str">
        <f t="shared" si="54"/>
        <v/>
      </c>
    </row>
    <row r="120" spans="1:79" customFormat="1" x14ac:dyDescent="0.3">
      <c r="A120" s="44">
        <v>45382</v>
      </c>
      <c r="B120" s="44" t="str">
        <f t="shared" si="60"/>
        <v>2024</v>
      </c>
      <c r="C120" s="44" t="str">
        <f t="shared" si="61"/>
        <v>mars</v>
      </c>
      <c r="D120" s="46" t="str">
        <f t="shared" si="62"/>
        <v>dimanche</v>
      </c>
      <c r="E120" s="87" t="str">
        <f t="shared" si="57"/>
        <v/>
      </c>
      <c r="F120" s="89" t="str">
        <f t="shared" si="43"/>
        <v/>
      </c>
      <c r="G120" s="111" t="str">
        <f t="shared" si="58"/>
        <v/>
      </c>
      <c r="H120" s="113" t="str">
        <f t="shared" si="59"/>
        <v/>
      </c>
      <c r="I120" s="183" t="str">
        <f t="shared" si="44"/>
        <v/>
      </c>
      <c r="J120" s="81"/>
      <c r="K120" s="82"/>
      <c r="L120" s="79"/>
      <c r="M120" s="83"/>
      <c r="N120" s="83"/>
      <c r="O120" s="83" t="str">
        <f t="shared" si="35"/>
        <v/>
      </c>
      <c r="P120" s="172" t="str">
        <f t="shared" si="45"/>
        <v/>
      </c>
      <c r="Q120" s="7"/>
      <c r="R120" s="15"/>
      <c r="S120" s="1"/>
      <c r="T120" s="1"/>
      <c r="U120" s="1"/>
      <c r="V120" s="80" t="str">
        <f t="shared" si="36"/>
        <v/>
      </c>
      <c r="W120" s="173" t="str">
        <f t="shared" si="46"/>
        <v/>
      </c>
      <c r="X120" s="81"/>
      <c r="Y120" s="82"/>
      <c r="Z120" s="79"/>
      <c r="AA120" s="79"/>
      <c r="AB120" s="79"/>
      <c r="AC120" s="83" t="str">
        <f t="shared" si="37"/>
        <v/>
      </c>
      <c r="AD120" s="172" t="str">
        <f t="shared" si="47"/>
        <v/>
      </c>
      <c r="AE120" s="7"/>
      <c r="AF120" s="15"/>
      <c r="AG120" s="1"/>
      <c r="AH120" s="1"/>
      <c r="AI120" s="1"/>
      <c r="AJ120" s="80" t="str">
        <f t="shared" si="38"/>
        <v/>
      </c>
      <c r="AK120" s="173" t="str">
        <f t="shared" si="48"/>
        <v/>
      </c>
      <c r="AL120" s="81"/>
      <c r="AM120" s="82"/>
      <c r="AN120" s="79"/>
      <c r="AO120" s="79"/>
      <c r="AP120" s="79"/>
      <c r="AQ120" s="83" t="str">
        <f t="shared" si="39"/>
        <v/>
      </c>
      <c r="AR120" s="172" t="str">
        <f t="shared" si="49"/>
        <v/>
      </c>
      <c r="AS120" s="7"/>
      <c r="AT120" s="15"/>
      <c r="AU120" s="1"/>
      <c r="AV120" s="1"/>
      <c r="AW120" s="1"/>
      <c r="AX120" s="80" t="str">
        <f t="shared" si="40"/>
        <v/>
      </c>
      <c r="AY120" s="173" t="str">
        <f t="shared" si="50"/>
        <v/>
      </c>
      <c r="AZ120" s="81"/>
      <c r="BA120" s="82"/>
      <c r="BB120" s="79"/>
      <c r="BC120" s="79"/>
      <c r="BD120" s="79"/>
      <c r="BE120" s="83" t="str">
        <f t="shared" si="55"/>
        <v/>
      </c>
      <c r="BF120" s="172" t="str">
        <f t="shared" si="51"/>
        <v/>
      </c>
      <c r="BG120" s="7"/>
      <c r="BH120" s="15"/>
      <c r="BI120" s="1"/>
      <c r="BJ120" s="1"/>
      <c r="BK120" s="1"/>
      <c r="BL120" s="80" t="str">
        <f t="shared" si="41"/>
        <v/>
      </c>
      <c r="BM120" s="173" t="str">
        <f t="shared" si="52"/>
        <v/>
      </c>
      <c r="BN120" s="81"/>
      <c r="BO120" s="82"/>
      <c r="BP120" s="79"/>
      <c r="BQ120" s="79"/>
      <c r="BR120" s="79"/>
      <c r="BS120" s="83" t="str">
        <f t="shared" si="56"/>
        <v/>
      </c>
      <c r="BT120" s="172" t="str">
        <f t="shared" si="53"/>
        <v/>
      </c>
      <c r="BU120" s="7"/>
      <c r="BV120" s="15"/>
      <c r="BW120" s="1"/>
      <c r="BX120" s="1"/>
      <c r="BY120" s="1"/>
      <c r="BZ120" s="80" t="str">
        <f t="shared" si="42"/>
        <v/>
      </c>
      <c r="CA120" s="173" t="str">
        <f t="shared" si="54"/>
        <v/>
      </c>
    </row>
    <row r="121" spans="1:79" customFormat="1" x14ac:dyDescent="0.3">
      <c r="A121" s="44">
        <v>45383</v>
      </c>
      <c r="B121" s="44" t="str">
        <f t="shared" si="60"/>
        <v>2024</v>
      </c>
      <c r="C121" s="44" t="str">
        <f t="shared" si="61"/>
        <v>avril</v>
      </c>
      <c r="D121" s="46" t="str">
        <f t="shared" si="62"/>
        <v>lundi</v>
      </c>
      <c r="E121" s="87" t="str">
        <f t="shared" si="57"/>
        <v/>
      </c>
      <c r="F121" s="89" t="str">
        <f t="shared" si="43"/>
        <v/>
      </c>
      <c r="G121" s="111" t="str">
        <f t="shared" si="58"/>
        <v/>
      </c>
      <c r="H121" s="113" t="str">
        <f t="shared" si="59"/>
        <v/>
      </c>
      <c r="I121" s="183" t="str">
        <f t="shared" si="44"/>
        <v/>
      </c>
      <c r="J121" s="81"/>
      <c r="K121" s="82"/>
      <c r="L121" s="79"/>
      <c r="M121" s="83"/>
      <c r="N121" s="83"/>
      <c r="O121" s="83" t="str">
        <f t="shared" si="35"/>
        <v/>
      </c>
      <c r="P121" s="172" t="str">
        <f t="shared" si="45"/>
        <v/>
      </c>
      <c r="Q121" s="7"/>
      <c r="R121" s="15"/>
      <c r="S121" s="1"/>
      <c r="T121" s="1"/>
      <c r="U121" s="1"/>
      <c r="V121" s="80" t="str">
        <f t="shared" si="36"/>
        <v/>
      </c>
      <c r="W121" s="173" t="str">
        <f t="shared" si="46"/>
        <v/>
      </c>
      <c r="X121" s="81"/>
      <c r="Y121" s="82"/>
      <c r="Z121" s="79"/>
      <c r="AA121" s="79"/>
      <c r="AB121" s="79"/>
      <c r="AC121" s="83" t="str">
        <f t="shared" si="37"/>
        <v/>
      </c>
      <c r="AD121" s="172" t="str">
        <f t="shared" si="47"/>
        <v/>
      </c>
      <c r="AE121" s="7"/>
      <c r="AF121" s="15"/>
      <c r="AG121" s="1"/>
      <c r="AH121" s="1"/>
      <c r="AI121" s="1"/>
      <c r="AJ121" s="80" t="str">
        <f t="shared" si="38"/>
        <v/>
      </c>
      <c r="AK121" s="173" t="str">
        <f t="shared" si="48"/>
        <v/>
      </c>
      <c r="AL121" s="81"/>
      <c r="AM121" s="82"/>
      <c r="AN121" s="79"/>
      <c r="AO121" s="79"/>
      <c r="AP121" s="79"/>
      <c r="AQ121" s="83" t="str">
        <f t="shared" si="39"/>
        <v/>
      </c>
      <c r="AR121" s="172" t="str">
        <f t="shared" si="49"/>
        <v/>
      </c>
      <c r="AS121" s="7"/>
      <c r="AT121" s="15"/>
      <c r="AU121" s="1"/>
      <c r="AV121" s="1"/>
      <c r="AW121" s="1"/>
      <c r="AX121" s="80" t="str">
        <f t="shared" si="40"/>
        <v/>
      </c>
      <c r="AY121" s="173" t="str">
        <f t="shared" si="50"/>
        <v/>
      </c>
      <c r="AZ121" s="81"/>
      <c r="BA121" s="82"/>
      <c r="BB121" s="79"/>
      <c r="BC121" s="79"/>
      <c r="BD121" s="79"/>
      <c r="BE121" s="83" t="str">
        <f t="shared" si="55"/>
        <v/>
      </c>
      <c r="BF121" s="172" t="str">
        <f t="shared" si="51"/>
        <v/>
      </c>
      <c r="BG121" s="7"/>
      <c r="BH121" s="15"/>
      <c r="BI121" s="1"/>
      <c r="BJ121" s="1"/>
      <c r="BK121" s="1"/>
      <c r="BL121" s="80" t="str">
        <f t="shared" si="41"/>
        <v/>
      </c>
      <c r="BM121" s="173" t="str">
        <f t="shared" si="52"/>
        <v/>
      </c>
      <c r="BN121" s="81"/>
      <c r="BO121" s="82"/>
      <c r="BP121" s="79"/>
      <c r="BQ121" s="79"/>
      <c r="BR121" s="79"/>
      <c r="BS121" s="83" t="str">
        <f t="shared" si="56"/>
        <v/>
      </c>
      <c r="BT121" s="172" t="str">
        <f t="shared" si="53"/>
        <v/>
      </c>
      <c r="BU121" s="7"/>
      <c r="BV121" s="15"/>
      <c r="BW121" s="1"/>
      <c r="BX121" s="1"/>
      <c r="BY121" s="1"/>
      <c r="BZ121" s="80" t="str">
        <f t="shared" si="42"/>
        <v/>
      </c>
      <c r="CA121" s="173" t="str">
        <f t="shared" si="54"/>
        <v/>
      </c>
    </row>
    <row r="122" spans="1:79" customFormat="1" x14ac:dyDescent="0.3">
      <c r="A122" s="44">
        <v>45384</v>
      </c>
      <c r="B122" s="44" t="str">
        <f t="shared" si="60"/>
        <v>2024</v>
      </c>
      <c r="C122" s="44" t="str">
        <f t="shared" si="61"/>
        <v>avril</v>
      </c>
      <c r="D122" s="46" t="str">
        <f t="shared" si="62"/>
        <v>mardi</v>
      </c>
      <c r="E122" s="87" t="str">
        <f t="shared" si="57"/>
        <v/>
      </c>
      <c r="F122" s="89" t="str">
        <f t="shared" si="43"/>
        <v/>
      </c>
      <c r="G122" s="111" t="str">
        <f t="shared" si="58"/>
        <v/>
      </c>
      <c r="H122" s="113" t="str">
        <f t="shared" si="59"/>
        <v/>
      </c>
      <c r="I122" s="183" t="str">
        <f t="shared" si="44"/>
        <v/>
      </c>
      <c r="J122" s="81"/>
      <c r="K122" s="82"/>
      <c r="L122" s="79"/>
      <c r="M122" s="83"/>
      <c r="N122" s="83"/>
      <c r="O122" s="83" t="str">
        <f t="shared" si="35"/>
        <v/>
      </c>
      <c r="P122" s="172" t="str">
        <f t="shared" si="45"/>
        <v/>
      </c>
      <c r="Q122" s="7"/>
      <c r="R122" s="15"/>
      <c r="S122" s="1"/>
      <c r="T122" s="1"/>
      <c r="U122" s="1"/>
      <c r="V122" s="80" t="str">
        <f t="shared" si="36"/>
        <v/>
      </c>
      <c r="W122" s="173" t="str">
        <f t="shared" si="46"/>
        <v/>
      </c>
      <c r="X122" s="81"/>
      <c r="Y122" s="82"/>
      <c r="Z122" s="79"/>
      <c r="AA122" s="79"/>
      <c r="AB122" s="79"/>
      <c r="AC122" s="83" t="str">
        <f t="shared" si="37"/>
        <v/>
      </c>
      <c r="AD122" s="172" t="str">
        <f t="shared" si="47"/>
        <v/>
      </c>
      <c r="AE122" s="7"/>
      <c r="AF122" s="15"/>
      <c r="AG122" s="1"/>
      <c r="AH122" s="1"/>
      <c r="AI122" s="1"/>
      <c r="AJ122" s="80" t="str">
        <f t="shared" si="38"/>
        <v/>
      </c>
      <c r="AK122" s="173" t="str">
        <f t="shared" si="48"/>
        <v/>
      </c>
      <c r="AL122" s="81"/>
      <c r="AM122" s="82"/>
      <c r="AN122" s="79"/>
      <c r="AO122" s="79"/>
      <c r="AP122" s="79"/>
      <c r="AQ122" s="83" t="str">
        <f t="shared" si="39"/>
        <v/>
      </c>
      <c r="AR122" s="172" t="str">
        <f t="shared" si="49"/>
        <v/>
      </c>
      <c r="AS122" s="7"/>
      <c r="AT122" s="15"/>
      <c r="AU122" s="1"/>
      <c r="AV122" s="1"/>
      <c r="AW122" s="1"/>
      <c r="AX122" s="80" t="str">
        <f t="shared" si="40"/>
        <v/>
      </c>
      <c r="AY122" s="173" t="str">
        <f t="shared" si="50"/>
        <v/>
      </c>
      <c r="AZ122" s="81"/>
      <c r="BA122" s="82"/>
      <c r="BB122" s="79"/>
      <c r="BC122" s="79"/>
      <c r="BD122" s="79"/>
      <c r="BE122" s="83" t="str">
        <f t="shared" si="55"/>
        <v/>
      </c>
      <c r="BF122" s="172" t="str">
        <f t="shared" si="51"/>
        <v/>
      </c>
      <c r="BG122" s="7"/>
      <c r="BH122" s="15"/>
      <c r="BI122" s="1"/>
      <c r="BJ122" s="1"/>
      <c r="BK122" s="1"/>
      <c r="BL122" s="80" t="str">
        <f t="shared" si="41"/>
        <v/>
      </c>
      <c r="BM122" s="173" t="str">
        <f t="shared" si="52"/>
        <v/>
      </c>
      <c r="BN122" s="81"/>
      <c r="BO122" s="82"/>
      <c r="BP122" s="79"/>
      <c r="BQ122" s="79"/>
      <c r="BR122" s="79"/>
      <c r="BS122" s="83" t="str">
        <f t="shared" si="56"/>
        <v/>
      </c>
      <c r="BT122" s="172" t="str">
        <f t="shared" si="53"/>
        <v/>
      </c>
      <c r="BU122" s="7"/>
      <c r="BV122" s="15"/>
      <c r="BW122" s="1"/>
      <c r="BX122" s="1"/>
      <c r="BY122" s="1"/>
      <c r="BZ122" s="80" t="str">
        <f t="shared" si="42"/>
        <v/>
      </c>
      <c r="CA122" s="173" t="str">
        <f t="shared" si="54"/>
        <v/>
      </c>
    </row>
    <row r="123" spans="1:79" customFormat="1" x14ac:dyDescent="0.3">
      <c r="A123" s="44">
        <v>45385</v>
      </c>
      <c r="B123" s="44" t="str">
        <f t="shared" si="60"/>
        <v>2024</v>
      </c>
      <c r="C123" s="44" t="str">
        <f t="shared" si="61"/>
        <v>avril</v>
      </c>
      <c r="D123" s="46" t="str">
        <f t="shared" si="62"/>
        <v>mercredi</v>
      </c>
      <c r="E123" s="87" t="str">
        <f t="shared" si="57"/>
        <v/>
      </c>
      <c r="F123" s="89" t="str">
        <f t="shared" si="43"/>
        <v/>
      </c>
      <c r="G123" s="111" t="str">
        <f t="shared" si="58"/>
        <v/>
      </c>
      <c r="H123" s="113" t="str">
        <f t="shared" si="59"/>
        <v/>
      </c>
      <c r="I123" s="183" t="str">
        <f t="shared" si="44"/>
        <v/>
      </c>
      <c r="J123" s="81"/>
      <c r="K123" s="82"/>
      <c r="L123" s="79"/>
      <c r="M123" s="83"/>
      <c r="N123" s="83"/>
      <c r="O123" s="83" t="str">
        <f t="shared" si="35"/>
        <v/>
      </c>
      <c r="P123" s="172" t="str">
        <f t="shared" si="45"/>
        <v/>
      </c>
      <c r="Q123" s="7"/>
      <c r="R123" s="15"/>
      <c r="S123" s="1"/>
      <c r="T123" s="1"/>
      <c r="U123" s="1"/>
      <c r="V123" s="80" t="str">
        <f t="shared" si="36"/>
        <v/>
      </c>
      <c r="W123" s="173" t="str">
        <f t="shared" si="46"/>
        <v/>
      </c>
      <c r="X123" s="81"/>
      <c r="Y123" s="82"/>
      <c r="Z123" s="79"/>
      <c r="AA123" s="79"/>
      <c r="AB123" s="79"/>
      <c r="AC123" s="83" t="str">
        <f t="shared" si="37"/>
        <v/>
      </c>
      <c r="AD123" s="172" t="str">
        <f t="shared" si="47"/>
        <v/>
      </c>
      <c r="AE123" s="7"/>
      <c r="AF123" s="15"/>
      <c r="AG123" s="1"/>
      <c r="AH123" s="1"/>
      <c r="AI123" s="1"/>
      <c r="AJ123" s="80" t="str">
        <f t="shared" si="38"/>
        <v/>
      </c>
      <c r="AK123" s="173" t="str">
        <f t="shared" si="48"/>
        <v/>
      </c>
      <c r="AL123" s="81"/>
      <c r="AM123" s="82"/>
      <c r="AN123" s="79"/>
      <c r="AO123" s="79"/>
      <c r="AP123" s="79"/>
      <c r="AQ123" s="83" t="str">
        <f t="shared" si="39"/>
        <v/>
      </c>
      <c r="AR123" s="172" t="str">
        <f t="shared" si="49"/>
        <v/>
      </c>
      <c r="AS123" s="7"/>
      <c r="AT123" s="15"/>
      <c r="AU123" s="1"/>
      <c r="AV123" s="1"/>
      <c r="AW123" s="1"/>
      <c r="AX123" s="80" t="str">
        <f t="shared" si="40"/>
        <v/>
      </c>
      <c r="AY123" s="173" t="str">
        <f t="shared" si="50"/>
        <v/>
      </c>
      <c r="AZ123" s="81"/>
      <c r="BA123" s="82"/>
      <c r="BB123" s="79"/>
      <c r="BC123" s="79"/>
      <c r="BD123" s="79"/>
      <c r="BE123" s="83" t="str">
        <f t="shared" si="55"/>
        <v/>
      </c>
      <c r="BF123" s="172" t="str">
        <f t="shared" si="51"/>
        <v/>
      </c>
      <c r="BG123" s="7"/>
      <c r="BH123" s="15"/>
      <c r="BI123" s="1"/>
      <c r="BJ123" s="1"/>
      <c r="BK123" s="1"/>
      <c r="BL123" s="80" t="str">
        <f t="shared" si="41"/>
        <v/>
      </c>
      <c r="BM123" s="173" t="str">
        <f t="shared" si="52"/>
        <v/>
      </c>
      <c r="BN123" s="81"/>
      <c r="BO123" s="82"/>
      <c r="BP123" s="79"/>
      <c r="BQ123" s="79"/>
      <c r="BR123" s="79"/>
      <c r="BS123" s="83" t="str">
        <f t="shared" si="56"/>
        <v/>
      </c>
      <c r="BT123" s="172" t="str">
        <f t="shared" si="53"/>
        <v/>
      </c>
      <c r="BU123" s="7"/>
      <c r="BV123" s="15"/>
      <c r="BW123" s="1"/>
      <c r="BX123" s="1"/>
      <c r="BY123" s="1"/>
      <c r="BZ123" s="80" t="str">
        <f t="shared" si="42"/>
        <v/>
      </c>
      <c r="CA123" s="173" t="str">
        <f t="shared" si="54"/>
        <v/>
      </c>
    </row>
    <row r="124" spans="1:79" customFormat="1" x14ac:dyDescent="0.3">
      <c r="A124" s="44">
        <v>45386</v>
      </c>
      <c r="B124" s="44" t="str">
        <f t="shared" si="60"/>
        <v>2024</v>
      </c>
      <c r="C124" s="44" t="str">
        <f t="shared" si="61"/>
        <v>avril</v>
      </c>
      <c r="D124" s="46" t="str">
        <f t="shared" si="62"/>
        <v>jeudi</v>
      </c>
      <c r="E124" s="87" t="str">
        <f t="shared" si="57"/>
        <v/>
      </c>
      <c r="F124" s="89" t="str">
        <f t="shared" si="43"/>
        <v/>
      </c>
      <c r="G124" s="111" t="str">
        <f t="shared" si="58"/>
        <v/>
      </c>
      <c r="H124" s="113" t="str">
        <f t="shared" si="59"/>
        <v/>
      </c>
      <c r="I124" s="183" t="str">
        <f t="shared" si="44"/>
        <v/>
      </c>
      <c r="J124" s="81"/>
      <c r="K124" s="82"/>
      <c r="L124" s="79"/>
      <c r="M124" s="83"/>
      <c r="N124" s="83"/>
      <c r="O124" s="83" t="str">
        <f t="shared" ref="O124:O187" si="63">IF(N124="","",N124-M124)</f>
        <v/>
      </c>
      <c r="P124" s="172" t="str">
        <f t="shared" si="45"/>
        <v/>
      </c>
      <c r="Q124" s="7"/>
      <c r="R124" s="15"/>
      <c r="S124" s="1"/>
      <c r="T124" s="1"/>
      <c r="U124" s="1"/>
      <c r="V124" s="80" t="str">
        <f t="shared" ref="V124:V187" si="64">IF(U124="","",U124-T124)</f>
        <v/>
      </c>
      <c r="W124" s="173" t="str">
        <f t="shared" si="46"/>
        <v/>
      </c>
      <c r="X124" s="81"/>
      <c r="Y124" s="82"/>
      <c r="Z124" s="79"/>
      <c r="AA124" s="79"/>
      <c r="AB124" s="79"/>
      <c r="AC124" s="83" t="str">
        <f t="shared" ref="AC124:AC187" si="65">IF(AB124="","",AB124-AA124)</f>
        <v/>
      </c>
      <c r="AD124" s="172" t="str">
        <f t="shared" si="47"/>
        <v/>
      </c>
      <c r="AE124" s="7"/>
      <c r="AF124" s="15"/>
      <c r="AG124" s="1"/>
      <c r="AH124" s="1"/>
      <c r="AI124" s="1"/>
      <c r="AJ124" s="80" t="str">
        <f t="shared" ref="AJ124:AJ187" si="66">IF(AI124="","",AI124-AH124)</f>
        <v/>
      </c>
      <c r="AK124" s="173" t="str">
        <f t="shared" si="48"/>
        <v/>
      </c>
      <c r="AL124" s="81"/>
      <c r="AM124" s="82"/>
      <c r="AN124" s="79"/>
      <c r="AO124" s="79"/>
      <c r="AP124" s="79"/>
      <c r="AQ124" s="83" t="str">
        <f t="shared" ref="AQ124:AQ187" si="67">IF(AP124="","",AP124-AO124)</f>
        <v/>
      </c>
      <c r="AR124" s="172" t="str">
        <f t="shared" si="49"/>
        <v/>
      </c>
      <c r="AS124" s="7"/>
      <c r="AT124" s="15"/>
      <c r="AU124" s="1"/>
      <c r="AV124" s="1"/>
      <c r="AW124" s="1"/>
      <c r="AX124" s="80" t="str">
        <f t="shared" si="40"/>
        <v/>
      </c>
      <c r="AY124" s="173" t="str">
        <f t="shared" si="50"/>
        <v/>
      </c>
      <c r="AZ124" s="81"/>
      <c r="BA124" s="82"/>
      <c r="BB124" s="79"/>
      <c r="BC124" s="79"/>
      <c r="BD124" s="79"/>
      <c r="BE124" s="83" t="str">
        <f t="shared" si="55"/>
        <v/>
      </c>
      <c r="BF124" s="172" t="str">
        <f t="shared" si="51"/>
        <v/>
      </c>
      <c r="BG124" s="7"/>
      <c r="BH124" s="15"/>
      <c r="BI124" s="1"/>
      <c r="BJ124" s="1"/>
      <c r="BK124" s="1"/>
      <c r="BL124" s="80" t="str">
        <f t="shared" si="41"/>
        <v/>
      </c>
      <c r="BM124" s="173" t="str">
        <f t="shared" si="52"/>
        <v/>
      </c>
      <c r="BN124" s="81"/>
      <c r="BO124" s="82"/>
      <c r="BP124" s="79"/>
      <c r="BQ124" s="79"/>
      <c r="BR124" s="79"/>
      <c r="BS124" s="83" t="str">
        <f t="shared" si="56"/>
        <v/>
      </c>
      <c r="BT124" s="172" t="str">
        <f t="shared" si="53"/>
        <v/>
      </c>
      <c r="BU124" s="7"/>
      <c r="BV124" s="15"/>
      <c r="BW124" s="1"/>
      <c r="BX124" s="1"/>
      <c r="BY124" s="1"/>
      <c r="BZ124" s="80" t="str">
        <f t="shared" si="42"/>
        <v/>
      </c>
      <c r="CA124" s="173" t="str">
        <f t="shared" si="54"/>
        <v/>
      </c>
    </row>
    <row r="125" spans="1:79" customFormat="1" x14ac:dyDescent="0.3">
      <c r="A125" s="44">
        <v>45387</v>
      </c>
      <c r="B125" s="44" t="str">
        <f t="shared" si="60"/>
        <v>2024</v>
      </c>
      <c r="C125" s="44" t="str">
        <f t="shared" si="61"/>
        <v>avril</v>
      </c>
      <c r="D125" s="46" t="str">
        <f t="shared" si="62"/>
        <v>vendredi</v>
      </c>
      <c r="E125" s="87" t="str">
        <f t="shared" si="57"/>
        <v/>
      </c>
      <c r="F125" s="89" t="str">
        <f t="shared" si="43"/>
        <v/>
      </c>
      <c r="G125" s="111" t="str">
        <f t="shared" si="58"/>
        <v/>
      </c>
      <c r="H125" s="113" t="str">
        <f t="shared" si="59"/>
        <v/>
      </c>
      <c r="I125" s="183" t="str">
        <f t="shared" si="44"/>
        <v/>
      </c>
      <c r="J125" s="81"/>
      <c r="K125" s="82"/>
      <c r="L125" s="79"/>
      <c r="M125" s="83"/>
      <c r="N125" s="83"/>
      <c r="O125" s="83" t="str">
        <f t="shared" si="63"/>
        <v/>
      </c>
      <c r="P125" s="172" t="str">
        <f t="shared" si="45"/>
        <v/>
      </c>
      <c r="Q125" s="7"/>
      <c r="R125" s="15"/>
      <c r="S125" s="1"/>
      <c r="T125" s="1"/>
      <c r="U125" s="1"/>
      <c r="V125" s="80" t="str">
        <f t="shared" si="64"/>
        <v/>
      </c>
      <c r="W125" s="173" t="str">
        <f t="shared" si="46"/>
        <v/>
      </c>
      <c r="X125" s="81"/>
      <c r="Y125" s="82"/>
      <c r="Z125" s="79"/>
      <c r="AA125" s="79"/>
      <c r="AB125" s="79"/>
      <c r="AC125" s="83" t="str">
        <f t="shared" si="65"/>
        <v/>
      </c>
      <c r="AD125" s="172" t="str">
        <f t="shared" si="47"/>
        <v/>
      </c>
      <c r="AE125" s="7"/>
      <c r="AF125" s="15"/>
      <c r="AG125" s="1"/>
      <c r="AH125" s="1"/>
      <c r="AI125" s="1"/>
      <c r="AJ125" s="80" t="str">
        <f t="shared" si="66"/>
        <v/>
      </c>
      <c r="AK125" s="173" t="str">
        <f t="shared" si="48"/>
        <v/>
      </c>
      <c r="AL125" s="81"/>
      <c r="AM125" s="82"/>
      <c r="AN125" s="79"/>
      <c r="AO125" s="79"/>
      <c r="AP125" s="79"/>
      <c r="AQ125" s="83" t="str">
        <f t="shared" si="67"/>
        <v/>
      </c>
      <c r="AR125" s="172" t="str">
        <f t="shared" si="49"/>
        <v/>
      </c>
      <c r="AS125" s="7"/>
      <c r="AT125" s="15"/>
      <c r="AU125" s="1"/>
      <c r="AV125" s="1"/>
      <c r="AW125" s="1"/>
      <c r="AX125" s="80" t="str">
        <f t="shared" si="40"/>
        <v/>
      </c>
      <c r="AY125" s="173" t="str">
        <f t="shared" si="50"/>
        <v/>
      </c>
      <c r="AZ125" s="81"/>
      <c r="BA125" s="82"/>
      <c r="BB125" s="79"/>
      <c r="BC125" s="79"/>
      <c r="BD125" s="79"/>
      <c r="BE125" s="83" t="str">
        <f t="shared" si="55"/>
        <v/>
      </c>
      <c r="BF125" s="172" t="str">
        <f t="shared" si="51"/>
        <v/>
      </c>
      <c r="BG125" s="7"/>
      <c r="BH125" s="15"/>
      <c r="BI125" s="1"/>
      <c r="BJ125" s="1"/>
      <c r="BK125" s="1"/>
      <c r="BL125" s="80" t="str">
        <f t="shared" si="41"/>
        <v/>
      </c>
      <c r="BM125" s="173" t="str">
        <f t="shared" si="52"/>
        <v/>
      </c>
      <c r="BN125" s="81"/>
      <c r="BO125" s="82"/>
      <c r="BP125" s="79"/>
      <c r="BQ125" s="79"/>
      <c r="BR125" s="79"/>
      <c r="BS125" s="83" t="str">
        <f t="shared" si="56"/>
        <v/>
      </c>
      <c r="BT125" s="172" t="str">
        <f t="shared" si="53"/>
        <v/>
      </c>
      <c r="BU125" s="7"/>
      <c r="BV125" s="15"/>
      <c r="BW125" s="1"/>
      <c r="BX125" s="1"/>
      <c r="BY125" s="1"/>
      <c r="BZ125" s="80" t="str">
        <f t="shared" si="42"/>
        <v/>
      </c>
      <c r="CA125" s="173" t="str">
        <f t="shared" si="54"/>
        <v/>
      </c>
    </row>
    <row r="126" spans="1:79" customFormat="1" x14ac:dyDescent="0.3">
      <c r="A126" s="44">
        <v>45388</v>
      </c>
      <c r="B126" s="44" t="str">
        <f t="shared" si="60"/>
        <v>2024</v>
      </c>
      <c r="C126" s="44" t="str">
        <f t="shared" si="61"/>
        <v>avril</v>
      </c>
      <c r="D126" s="46" t="str">
        <f t="shared" si="62"/>
        <v>samedi</v>
      </c>
      <c r="E126" s="87" t="str">
        <f t="shared" si="57"/>
        <v/>
      </c>
      <c r="F126" s="89" t="str">
        <f t="shared" si="43"/>
        <v/>
      </c>
      <c r="G126" s="111" t="str">
        <f t="shared" si="58"/>
        <v/>
      </c>
      <c r="H126" s="113" t="str">
        <f t="shared" si="59"/>
        <v/>
      </c>
      <c r="I126" s="183" t="str">
        <f t="shared" si="44"/>
        <v/>
      </c>
      <c r="J126" s="81"/>
      <c r="K126" s="82"/>
      <c r="L126" s="79"/>
      <c r="M126" s="83"/>
      <c r="N126" s="83"/>
      <c r="O126" s="83" t="str">
        <f t="shared" si="63"/>
        <v/>
      </c>
      <c r="P126" s="172" t="str">
        <f t="shared" si="45"/>
        <v/>
      </c>
      <c r="Q126" s="7"/>
      <c r="R126" s="15"/>
      <c r="S126" s="1"/>
      <c r="T126" s="1"/>
      <c r="U126" s="1"/>
      <c r="V126" s="80" t="str">
        <f t="shared" si="64"/>
        <v/>
      </c>
      <c r="W126" s="173" t="str">
        <f t="shared" si="46"/>
        <v/>
      </c>
      <c r="X126" s="81"/>
      <c r="Y126" s="82"/>
      <c r="Z126" s="79"/>
      <c r="AA126" s="79"/>
      <c r="AB126" s="79"/>
      <c r="AC126" s="83" t="str">
        <f t="shared" si="65"/>
        <v/>
      </c>
      <c r="AD126" s="172" t="str">
        <f t="shared" si="47"/>
        <v/>
      </c>
      <c r="AE126" s="7"/>
      <c r="AF126" s="15"/>
      <c r="AG126" s="1"/>
      <c r="AH126" s="1"/>
      <c r="AI126" s="1"/>
      <c r="AJ126" s="80" t="str">
        <f t="shared" si="66"/>
        <v/>
      </c>
      <c r="AK126" s="173" t="str">
        <f t="shared" si="48"/>
        <v/>
      </c>
      <c r="AL126" s="81"/>
      <c r="AM126" s="82"/>
      <c r="AN126" s="79"/>
      <c r="AO126" s="79"/>
      <c r="AP126" s="79"/>
      <c r="AQ126" s="83" t="str">
        <f t="shared" si="67"/>
        <v/>
      </c>
      <c r="AR126" s="172" t="str">
        <f t="shared" si="49"/>
        <v/>
      </c>
      <c r="AS126" s="7"/>
      <c r="AT126" s="15"/>
      <c r="AU126" s="1"/>
      <c r="AV126" s="1"/>
      <c r="AW126" s="1"/>
      <c r="AX126" s="80" t="str">
        <f t="shared" si="40"/>
        <v/>
      </c>
      <c r="AY126" s="173" t="str">
        <f t="shared" si="50"/>
        <v/>
      </c>
      <c r="AZ126" s="81"/>
      <c r="BA126" s="82"/>
      <c r="BB126" s="79"/>
      <c r="BC126" s="79"/>
      <c r="BD126" s="79"/>
      <c r="BE126" s="83" t="str">
        <f t="shared" si="55"/>
        <v/>
      </c>
      <c r="BF126" s="172" t="str">
        <f t="shared" si="51"/>
        <v/>
      </c>
      <c r="BG126" s="7"/>
      <c r="BH126" s="15"/>
      <c r="BI126" s="1"/>
      <c r="BJ126" s="1"/>
      <c r="BK126" s="1"/>
      <c r="BL126" s="80" t="str">
        <f t="shared" si="41"/>
        <v/>
      </c>
      <c r="BM126" s="173" t="str">
        <f t="shared" si="52"/>
        <v/>
      </c>
      <c r="BN126" s="81"/>
      <c r="BO126" s="82"/>
      <c r="BP126" s="79"/>
      <c r="BQ126" s="79"/>
      <c r="BR126" s="79"/>
      <c r="BS126" s="83" t="str">
        <f t="shared" si="56"/>
        <v/>
      </c>
      <c r="BT126" s="172" t="str">
        <f t="shared" si="53"/>
        <v/>
      </c>
      <c r="BU126" s="7"/>
      <c r="BV126" s="15"/>
      <c r="BW126" s="1"/>
      <c r="BX126" s="1"/>
      <c r="BY126" s="1"/>
      <c r="BZ126" s="80" t="str">
        <f t="shared" si="42"/>
        <v/>
      </c>
      <c r="CA126" s="173" t="str">
        <f t="shared" si="54"/>
        <v/>
      </c>
    </row>
    <row r="127" spans="1:79" customFormat="1" x14ac:dyDescent="0.3">
      <c r="A127" s="44">
        <v>45389</v>
      </c>
      <c r="B127" s="44" t="str">
        <f t="shared" si="60"/>
        <v>2024</v>
      </c>
      <c r="C127" s="44" t="str">
        <f t="shared" si="61"/>
        <v>avril</v>
      </c>
      <c r="D127" s="46" t="str">
        <f t="shared" si="62"/>
        <v>dimanche</v>
      </c>
      <c r="E127" s="87" t="str">
        <f t="shared" si="57"/>
        <v/>
      </c>
      <c r="F127" s="89" t="str">
        <f t="shared" si="43"/>
        <v/>
      </c>
      <c r="G127" s="111" t="str">
        <f t="shared" si="58"/>
        <v/>
      </c>
      <c r="H127" s="113" t="str">
        <f t="shared" si="59"/>
        <v/>
      </c>
      <c r="I127" s="183" t="str">
        <f t="shared" si="44"/>
        <v/>
      </c>
      <c r="J127" s="81"/>
      <c r="K127" s="82"/>
      <c r="L127" s="79"/>
      <c r="M127" s="83"/>
      <c r="N127" s="83"/>
      <c r="O127" s="83" t="str">
        <f t="shared" si="63"/>
        <v/>
      </c>
      <c r="P127" s="172" t="str">
        <f t="shared" si="45"/>
        <v/>
      </c>
      <c r="Q127" s="7"/>
      <c r="R127" s="15"/>
      <c r="S127" s="1"/>
      <c r="T127" s="1"/>
      <c r="U127" s="1"/>
      <c r="V127" s="80" t="str">
        <f t="shared" si="64"/>
        <v/>
      </c>
      <c r="W127" s="173" t="str">
        <f t="shared" si="46"/>
        <v/>
      </c>
      <c r="X127" s="81"/>
      <c r="Y127" s="82"/>
      <c r="Z127" s="79"/>
      <c r="AA127" s="79"/>
      <c r="AB127" s="79"/>
      <c r="AC127" s="83" t="str">
        <f t="shared" si="65"/>
        <v/>
      </c>
      <c r="AD127" s="172" t="str">
        <f t="shared" si="47"/>
        <v/>
      </c>
      <c r="AE127" s="7"/>
      <c r="AF127" s="15"/>
      <c r="AG127" s="1"/>
      <c r="AH127" s="1"/>
      <c r="AI127" s="1"/>
      <c r="AJ127" s="80" t="str">
        <f t="shared" si="66"/>
        <v/>
      </c>
      <c r="AK127" s="173" t="str">
        <f t="shared" si="48"/>
        <v/>
      </c>
      <c r="AL127" s="81"/>
      <c r="AM127" s="82"/>
      <c r="AN127" s="79"/>
      <c r="AO127" s="79"/>
      <c r="AP127" s="79"/>
      <c r="AQ127" s="83" t="str">
        <f t="shared" si="67"/>
        <v/>
      </c>
      <c r="AR127" s="172" t="str">
        <f t="shared" si="49"/>
        <v/>
      </c>
      <c r="AS127" s="7"/>
      <c r="AT127" s="15"/>
      <c r="AU127" s="1"/>
      <c r="AV127" s="1"/>
      <c r="AW127" s="1"/>
      <c r="AX127" s="80" t="str">
        <f t="shared" si="40"/>
        <v/>
      </c>
      <c r="AY127" s="173" t="str">
        <f t="shared" si="50"/>
        <v/>
      </c>
      <c r="AZ127" s="81"/>
      <c r="BA127" s="82"/>
      <c r="BB127" s="79"/>
      <c r="BC127" s="79"/>
      <c r="BD127" s="79"/>
      <c r="BE127" s="83" t="str">
        <f t="shared" si="55"/>
        <v/>
      </c>
      <c r="BF127" s="172" t="str">
        <f t="shared" si="51"/>
        <v/>
      </c>
      <c r="BG127" s="7"/>
      <c r="BH127" s="15"/>
      <c r="BI127" s="1"/>
      <c r="BJ127" s="1"/>
      <c r="BK127" s="1"/>
      <c r="BL127" s="80" t="str">
        <f t="shared" si="41"/>
        <v/>
      </c>
      <c r="BM127" s="173" t="str">
        <f t="shared" si="52"/>
        <v/>
      </c>
      <c r="BN127" s="81"/>
      <c r="BO127" s="82"/>
      <c r="BP127" s="79"/>
      <c r="BQ127" s="79"/>
      <c r="BR127" s="79"/>
      <c r="BS127" s="83" t="str">
        <f t="shared" si="56"/>
        <v/>
      </c>
      <c r="BT127" s="172" t="str">
        <f t="shared" si="53"/>
        <v/>
      </c>
      <c r="BU127" s="7"/>
      <c r="BV127" s="15"/>
      <c r="BW127" s="1"/>
      <c r="BX127" s="1"/>
      <c r="BY127" s="1"/>
      <c r="BZ127" s="80" t="str">
        <f t="shared" si="42"/>
        <v/>
      </c>
      <c r="CA127" s="173" t="str">
        <f t="shared" si="54"/>
        <v/>
      </c>
    </row>
    <row r="128" spans="1:79" customFormat="1" x14ac:dyDescent="0.3">
      <c r="A128" s="44">
        <v>45390</v>
      </c>
      <c r="B128" s="44" t="str">
        <f t="shared" si="60"/>
        <v>2024</v>
      </c>
      <c r="C128" s="44" t="str">
        <f t="shared" si="61"/>
        <v>avril</v>
      </c>
      <c r="D128" s="46" t="str">
        <f t="shared" si="62"/>
        <v>lundi</v>
      </c>
      <c r="E128" s="87" t="str">
        <f t="shared" si="57"/>
        <v/>
      </c>
      <c r="F128" s="89" t="str">
        <f t="shared" si="43"/>
        <v/>
      </c>
      <c r="G128" s="111" t="str">
        <f t="shared" si="58"/>
        <v/>
      </c>
      <c r="H128" s="113" t="str">
        <f t="shared" si="59"/>
        <v/>
      </c>
      <c r="I128" s="183" t="str">
        <f t="shared" si="44"/>
        <v/>
      </c>
      <c r="J128" s="81"/>
      <c r="K128" s="82"/>
      <c r="L128" s="79"/>
      <c r="M128" s="83"/>
      <c r="N128" s="83"/>
      <c r="O128" s="83" t="str">
        <f t="shared" si="63"/>
        <v/>
      </c>
      <c r="P128" s="172" t="str">
        <f t="shared" si="45"/>
        <v/>
      </c>
      <c r="Q128" s="7"/>
      <c r="R128" s="15"/>
      <c r="S128" s="1"/>
      <c r="T128" s="1"/>
      <c r="U128" s="1"/>
      <c r="V128" s="80" t="str">
        <f t="shared" si="64"/>
        <v/>
      </c>
      <c r="W128" s="173" t="str">
        <f t="shared" si="46"/>
        <v/>
      </c>
      <c r="X128" s="81"/>
      <c r="Y128" s="82"/>
      <c r="Z128" s="79"/>
      <c r="AA128" s="79"/>
      <c r="AB128" s="79"/>
      <c r="AC128" s="83" t="str">
        <f t="shared" si="65"/>
        <v/>
      </c>
      <c r="AD128" s="172" t="str">
        <f t="shared" si="47"/>
        <v/>
      </c>
      <c r="AE128" s="7"/>
      <c r="AF128" s="15"/>
      <c r="AG128" s="1"/>
      <c r="AH128" s="1"/>
      <c r="AI128" s="1"/>
      <c r="AJ128" s="80" t="str">
        <f t="shared" si="66"/>
        <v/>
      </c>
      <c r="AK128" s="173" t="str">
        <f t="shared" si="48"/>
        <v/>
      </c>
      <c r="AL128" s="81"/>
      <c r="AM128" s="82"/>
      <c r="AN128" s="79"/>
      <c r="AO128" s="79"/>
      <c r="AP128" s="79"/>
      <c r="AQ128" s="83" t="str">
        <f t="shared" si="67"/>
        <v/>
      </c>
      <c r="AR128" s="172" t="str">
        <f t="shared" si="49"/>
        <v/>
      </c>
      <c r="AS128" s="7"/>
      <c r="AT128" s="15"/>
      <c r="AU128" s="1"/>
      <c r="AV128" s="1"/>
      <c r="AW128" s="1"/>
      <c r="AX128" s="80" t="str">
        <f t="shared" si="40"/>
        <v/>
      </c>
      <c r="AY128" s="173" t="str">
        <f t="shared" si="50"/>
        <v/>
      </c>
      <c r="AZ128" s="81"/>
      <c r="BA128" s="82"/>
      <c r="BB128" s="79"/>
      <c r="BC128" s="79"/>
      <c r="BD128" s="79"/>
      <c r="BE128" s="83" t="str">
        <f t="shared" si="55"/>
        <v/>
      </c>
      <c r="BF128" s="172" t="str">
        <f t="shared" si="51"/>
        <v/>
      </c>
      <c r="BG128" s="7"/>
      <c r="BH128" s="15"/>
      <c r="BI128" s="1"/>
      <c r="BJ128" s="1"/>
      <c r="BK128" s="1"/>
      <c r="BL128" s="80" t="str">
        <f t="shared" si="41"/>
        <v/>
      </c>
      <c r="BM128" s="173" t="str">
        <f t="shared" si="52"/>
        <v/>
      </c>
      <c r="BN128" s="81"/>
      <c r="BO128" s="82"/>
      <c r="BP128" s="79"/>
      <c r="BQ128" s="79"/>
      <c r="BR128" s="79"/>
      <c r="BS128" s="83" t="str">
        <f t="shared" si="56"/>
        <v/>
      </c>
      <c r="BT128" s="172" t="str">
        <f t="shared" si="53"/>
        <v/>
      </c>
      <c r="BU128" s="7"/>
      <c r="BV128" s="15"/>
      <c r="BW128" s="1"/>
      <c r="BX128" s="1"/>
      <c r="BY128" s="1"/>
      <c r="BZ128" s="80" t="str">
        <f t="shared" si="42"/>
        <v/>
      </c>
      <c r="CA128" s="173" t="str">
        <f t="shared" si="54"/>
        <v/>
      </c>
    </row>
    <row r="129" spans="1:79" customFormat="1" x14ac:dyDescent="0.3">
      <c r="A129" s="44">
        <v>45391</v>
      </c>
      <c r="B129" s="44" t="str">
        <f t="shared" si="60"/>
        <v>2024</v>
      </c>
      <c r="C129" s="44" t="str">
        <f t="shared" si="61"/>
        <v>avril</v>
      </c>
      <c r="D129" s="46" t="str">
        <f t="shared" si="62"/>
        <v>mardi</v>
      </c>
      <c r="E129" s="87" t="str">
        <f t="shared" si="57"/>
        <v/>
      </c>
      <c r="F129" s="89" t="str">
        <f t="shared" si="43"/>
        <v/>
      </c>
      <c r="G129" s="111" t="str">
        <f t="shared" si="58"/>
        <v/>
      </c>
      <c r="H129" s="113" t="str">
        <f t="shared" si="59"/>
        <v/>
      </c>
      <c r="I129" s="183" t="str">
        <f t="shared" si="44"/>
        <v/>
      </c>
      <c r="J129" s="81"/>
      <c r="K129" s="82"/>
      <c r="L129" s="79"/>
      <c r="M129" s="83"/>
      <c r="N129" s="83"/>
      <c r="O129" s="83" t="str">
        <f t="shared" si="63"/>
        <v/>
      </c>
      <c r="P129" s="172" t="str">
        <f t="shared" si="45"/>
        <v/>
      </c>
      <c r="Q129" s="7"/>
      <c r="R129" s="15"/>
      <c r="S129" s="1"/>
      <c r="T129" s="1"/>
      <c r="U129" s="1"/>
      <c r="V129" s="80" t="str">
        <f t="shared" si="64"/>
        <v/>
      </c>
      <c r="W129" s="173" t="str">
        <f t="shared" si="46"/>
        <v/>
      </c>
      <c r="X129" s="81"/>
      <c r="Y129" s="82"/>
      <c r="Z129" s="79"/>
      <c r="AA129" s="79"/>
      <c r="AB129" s="79"/>
      <c r="AC129" s="83" t="str">
        <f t="shared" si="65"/>
        <v/>
      </c>
      <c r="AD129" s="172" t="str">
        <f t="shared" si="47"/>
        <v/>
      </c>
      <c r="AE129" s="7"/>
      <c r="AF129" s="15"/>
      <c r="AG129" s="1"/>
      <c r="AH129" s="1"/>
      <c r="AI129" s="1"/>
      <c r="AJ129" s="80" t="str">
        <f t="shared" si="66"/>
        <v/>
      </c>
      <c r="AK129" s="173" t="str">
        <f t="shared" si="48"/>
        <v/>
      </c>
      <c r="AL129" s="81"/>
      <c r="AM129" s="82"/>
      <c r="AN129" s="79"/>
      <c r="AO129" s="79"/>
      <c r="AP129" s="79"/>
      <c r="AQ129" s="83" t="str">
        <f t="shared" si="67"/>
        <v/>
      </c>
      <c r="AR129" s="172" t="str">
        <f t="shared" si="49"/>
        <v/>
      </c>
      <c r="AS129" s="7"/>
      <c r="AT129" s="15"/>
      <c r="AU129" s="1"/>
      <c r="AV129" s="1"/>
      <c r="AW129" s="1"/>
      <c r="AX129" s="80" t="str">
        <f t="shared" si="40"/>
        <v/>
      </c>
      <c r="AY129" s="173" t="str">
        <f t="shared" si="50"/>
        <v/>
      </c>
      <c r="AZ129" s="81"/>
      <c r="BA129" s="82"/>
      <c r="BB129" s="79"/>
      <c r="BC129" s="79"/>
      <c r="BD129" s="79"/>
      <c r="BE129" s="83" t="str">
        <f t="shared" si="55"/>
        <v/>
      </c>
      <c r="BF129" s="172" t="str">
        <f t="shared" si="51"/>
        <v/>
      </c>
      <c r="BG129" s="7"/>
      <c r="BH129" s="15"/>
      <c r="BI129" s="1"/>
      <c r="BJ129" s="1"/>
      <c r="BK129" s="1"/>
      <c r="BL129" s="80" t="str">
        <f t="shared" si="41"/>
        <v/>
      </c>
      <c r="BM129" s="173" t="str">
        <f t="shared" si="52"/>
        <v/>
      </c>
      <c r="BN129" s="81"/>
      <c r="BO129" s="82"/>
      <c r="BP129" s="79"/>
      <c r="BQ129" s="79"/>
      <c r="BR129" s="79"/>
      <c r="BS129" s="83" t="str">
        <f t="shared" si="56"/>
        <v/>
      </c>
      <c r="BT129" s="172" t="str">
        <f t="shared" si="53"/>
        <v/>
      </c>
      <c r="BU129" s="7"/>
      <c r="BV129" s="15"/>
      <c r="BW129" s="1"/>
      <c r="BX129" s="1"/>
      <c r="BY129" s="1"/>
      <c r="BZ129" s="80" t="str">
        <f t="shared" si="42"/>
        <v/>
      </c>
      <c r="CA129" s="173" t="str">
        <f t="shared" si="54"/>
        <v/>
      </c>
    </row>
    <row r="130" spans="1:79" customFormat="1" x14ac:dyDescent="0.3">
      <c r="A130" s="44">
        <v>45392</v>
      </c>
      <c r="B130" s="44" t="str">
        <f t="shared" si="60"/>
        <v>2024</v>
      </c>
      <c r="C130" s="44" t="str">
        <f t="shared" si="61"/>
        <v>avril</v>
      </c>
      <c r="D130" s="46" t="str">
        <f t="shared" si="62"/>
        <v>mercredi</v>
      </c>
      <c r="E130" s="87" t="str">
        <f t="shared" si="57"/>
        <v/>
      </c>
      <c r="F130" s="89" t="str">
        <f t="shared" si="43"/>
        <v/>
      </c>
      <c r="G130" s="111" t="str">
        <f t="shared" si="58"/>
        <v/>
      </c>
      <c r="H130" s="113" t="str">
        <f t="shared" si="59"/>
        <v/>
      </c>
      <c r="I130" s="183" t="str">
        <f t="shared" si="44"/>
        <v/>
      </c>
      <c r="J130" s="81"/>
      <c r="K130" s="82"/>
      <c r="L130" s="79"/>
      <c r="M130" s="83"/>
      <c r="N130" s="83"/>
      <c r="O130" s="83" t="str">
        <f t="shared" si="63"/>
        <v/>
      </c>
      <c r="P130" s="172" t="str">
        <f t="shared" si="45"/>
        <v/>
      </c>
      <c r="Q130" s="7"/>
      <c r="R130" s="15"/>
      <c r="S130" s="1"/>
      <c r="T130" s="1"/>
      <c r="U130" s="1"/>
      <c r="V130" s="80" t="str">
        <f t="shared" si="64"/>
        <v/>
      </c>
      <c r="W130" s="173" t="str">
        <f t="shared" si="46"/>
        <v/>
      </c>
      <c r="X130" s="81"/>
      <c r="Y130" s="82"/>
      <c r="Z130" s="79"/>
      <c r="AA130" s="79"/>
      <c r="AB130" s="79"/>
      <c r="AC130" s="83" t="str">
        <f t="shared" si="65"/>
        <v/>
      </c>
      <c r="AD130" s="172" t="str">
        <f t="shared" si="47"/>
        <v/>
      </c>
      <c r="AE130" s="7"/>
      <c r="AF130" s="15"/>
      <c r="AG130" s="1"/>
      <c r="AH130" s="1"/>
      <c r="AI130" s="1"/>
      <c r="AJ130" s="80" t="str">
        <f t="shared" si="66"/>
        <v/>
      </c>
      <c r="AK130" s="173" t="str">
        <f t="shared" si="48"/>
        <v/>
      </c>
      <c r="AL130" s="81"/>
      <c r="AM130" s="82"/>
      <c r="AN130" s="79"/>
      <c r="AO130" s="79"/>
      <c r="AP130" s="79"/>
      <c r="AQ130" s="83" t="str">
        <f t="shared" si="67"/>
        <v/>
      </c>
      <c r="AR130" s="172" t="str">
        <f t="shared" si="49"/>
        <v/>
      </c>
      <c r="AS130" s="7"/>
      <c r="AT130" s="15"/>
      <c r="AU130" s="1"/>
      <c r="AV130" s="1"/>
      <c r="AW130" s="1"/>
      <c r="AX130" s="80" t="str">
        <f t="shared" ref="AX130:AX193" si="68">IF(AW130="","",AW130-AV130)</f>
        <v/>
      </c>
      <c r="AY130" s="173" t="str">
        <f t="shared" si="50"/>
        <v/>
      </c>
      <c r="AZ130" s="81"/>
      <c r="BA130" s="82"/>
      <c r="BB130" s="79"/>
      <c r="BC130" s="79"/>
      <c r="BD130" s="79"/>
      <c r="BE130" s="83" t="str">
        <f t="shared" si="55"/>
        <v/>
      </c>
      <c r="BF130" s="172" t="str">
        <f t="shared" si="51"/>
        <v/>
      </c>
      <c r="BG130" s="7"/>
      <c r="BH130" s="15"/>
      <c r="BI130" s="1"/>
      <c r="BJ130" s="1"/>
      <c r="BK130" s="1"/>
      <c r="BL130" s="80" t="str">
        <f t="shared" ref="BL130:BL193" si="69">IF(BK130="","",BK130-BJ130)</f>
        <v/>
      </c>
      <c r="BM130" s="173" t="str">
        <f t="shared" si="52"/>
        <v/>
      </c>
      <c r="BN130" s="81"/>
      <c r="BO130" s="82"/>
      <c r="BP130" s="79"/>
      <c r="BQ130" s="79"/>
      <c r="BR130" s="79"/>
      <c r="BS130" s="83" t="str">
        <f t="shared" si="56"/>
        <v/>
      </c>
      <c r="BT130" s="172" t="str">
        <f t="shared" si="53"/>
        <v/>
      </c>
      <c r="BU130" s="7"/>
      <c r="BV130" s="15"/>
      <c r="BW130" s="1"/>
      <c r="BX130" s="1"/>
      <c r="BY130" s="1"/>
      <c r="BZ130" s="80" t="str">
        <f t="shared" ref="BZ130:BZ193" si="70">IF(BY130="","",BY130-BX130)</f>
        <v/>
      </c>
      <c r="CA130" s="173" t="str">
        <f t="shared" si="54"/>
        <v/>
      </c>
    </row>
    <row r="131" spans="1:79" customFormat="1" x14ac:dyDescent="0.3">
      <c r="A131" s="44">
        <v>45393</v>
      </c>
      <c r="B131" s="44" t="str">
        <f t="shared" si="60"/>
        <v>2024</v>
      </c>
      <c r="C131" s="44" t="str">
        <f t="shared" si="61"/>
        <v>avril</v>
      </c>
      <c r="D131" s="46" t="str">
        <f t="shared" si="62"/>
        <v>jeudi</v>
      </c>
      <c r="E131" s="87" t="str">
        <f t="shared" si="57"/>
        <v/>
      </c>
      <c r="F131" s="89" t="str">
        <f t="shared" ref="F131:F194" si="71">IF(K131="","",SUM(K131,R131,Y131,AF131,AM131,AT131,BA131))</f>
        <v/>
      </c>
      <c r="G131" s="111" t="str">
        <f t="shared" si="58"/>
        <v/>
      </c>
      <c r="H131" s="113" t="str">
        <f t="shared" si="59"/>
        <v/>
      </c>
      <c r="I131" s="183" t="str">
        <f t="shared" ref="I131:I194" si="72">IF(J131="","",AVERAGE(P131,W131,AD131,AK131,AR131,AY131,BF131,BM131,BT131,CA131))</f>
        <v/>
      </c>
      <c r="J131" s="81"/>
      <c r="K131" s="82"/>
      <c r="L131" s="79"/>
      <c r="M131" s="83"/>
      <c r="N131" s="83"/>
      <c r="O131" s="83" t="str">
        <f t="shared" si="63"/>
        <v/>
      </c>
      <c r="P131" s="172" t="str">
        <f t="shared" ref="P131:P194" si="73">IF(J131="","",(O131/J131)/L131)</f>
        <v/>
      </c>
      <c r="Q131" s="7"/>
      <c r="R131" s="15"/>
      <c r="S131" s="1"/>
      <c r="T131" s="1"/>
      <c r="U131" s="1"/>
      <c r="V131" s="80" t="str">
        <f t="shared" si="64"/>
        <v/>
      </c>
      <c r="W131" s="173" t="str">
        <f t="shared" ref="W131:W194" si="74">IF(Q131="","",(V131/Q131)/S131)</f>
        <v/>
      </c>
      <c r="X131" s="81"/>
      <c r="Y131" s="82"/>
      <c r="Z131" s="79"/>
      <c r="AA131" s="79"/>
      <c r="AB131" s="79"/>
      <c r="AC131" s="83" t="str">
        <f t="shared" si="65"/>
        <v/>
      </c>
      <c r="AD131" s="172" t="str">
        <f t="shared" ref="AD131:AD194" si="75">IF(X131="","",(AC131/X131)/Z131)</f>
        <v/>
      </c>
      <c r="AE131" s="7"/>
      <c r="AF131" s="15"/>
      <c r="AG131" s="1"/>
      <c r="AH131" s="1"/>
      <c r="AI131" s="1"/>
      <c r="AJ131" s="80" t="str">
        <f t="shared" si="66"/>
        <v/>
      </c>
      <c r="AK131" s="173" t="str">
        <f t="shared" ref="AK131:AK194" si="76">IF(AE131="","",(AJ131/AE131)/AG131)</f>
        <v/>
      </c>
      <c r="AL131" s="81"/>
      <c r="AM131" s="82"/>
      <c r="AN131" s="79"/>
      <c r="AO131" s="79"/>
      <c r="AP131" s="79"/>
      <c r="AQ131" s="83" t="str">
        <f t="shared" si="67"/>
        <v/>
      </c>
      <c r="AR131" s="172" t="str">
        <f t="shared" ref="AR131:AR194" si="77">IF(AL131="","",(AQ131/AL131)/AN131)</f>
        <v/>
      </c>
      <c r="AS131" s="7"/>
      <c r="AT131" s="15"/>
      <c r="AU131" s="1"/>
      <c r="AV131" s="1"/>
      <c r="AW131" s="1"/>
      <c r="AX131" s="80" t="str">
        <f t="shared" si="68"/>
        <v/>
      </c>
      <c r="AY131" s="173" t="str">
        <f t="shared" ref="AY131:AY194" si="78">IF(AS131="","",(AX131/AS131)/AU131)</f>
        <v/>
      </c>
      <c r="AZ131" s="81"/>
      <c r="BA131" s="82"/>
      <c r="BB131" s="79"/>
      <c r="BC131" s="79"/>
      <c r="BD131" s="79"/>
      <c r="BE131" s="83" t="str">
        <f t="shared" si="55"/>
        <v/>
      </c>
      <c r="BF131" s="172" t="str">
        <f t="shared" ref="BF131:BF194" si="79">IF(AZ131="","",(BE131/AZ131)/BB131)</f>
        <v/>
      </c>
      <c r="BG131" s="7"/>
      <c r="BH131" s="15"/>
      <c r="BI131" s="1"/>
      <c r="BJ131" s="1"/>
      <c r="BK131" s="1"/>
      <c r="BL131" s="80" t="str">
        <f t="shared" si="69"/>
        <v/>
      </c>
      <c r="BM131" s="173" t="str">
        <f t="shared" ref="BM131:BM194" si="80">IF(BG131="","",(BL131/BG131)/BI131)</f>
        <v/>
      </c>
      <c r="BN131" s="81"/>
      <c r="BO131" s="82"/>
      <c r="BP131" s="79"/>
      <c r="BQ131" s="79"/>
      <c r="BR131" s="79"/>
      <c r="BS131" s="83" t="str">
        <f t="shared" si="56"/>
        <v/>
      </c>
      <c r="BT131" s="172" t="str">
        <f t="shared" ref="BT131:BT194" si="81">IF(BN131="","",(BS131/BN131)/BP131)</f>
        <v/>
      </c>
      <c r="BU131" s="7"/>
      <c r="BV131" s="15"/>
      <c r="BW131" s="1"/>
      <c r="BX131" s="1"/>
      <c r="BY131" s="1"/>
      <c r="BZ131" s="80" t="str">
        <f t="shared" si="70"/>
        <v/>
      </c>
      <c r="CA131" s="173" t="str">
        <f t="shared" ref="CA131:CA194" si="82">IF(BU131="","",(BZ131/BU131)/BW131)</f>
        <v/>
      </c>
    </row>
    <row r="132" spans="1:79" customFormat="1" x14ac:dyDescent="0.3">
      <c r="A132" s="44">
        <v>45394</v>
      </c>
      <c r="B132" s="44" t="str">
        <f t="shared" si="60"/>
        <v>2024</v>
      </c>
      <c r="C132" s="44" t="str">
        <f t="shared" si="61"/>
        <v>avril</v>
      </c>
      <c r="D132" s="46" t="str">
        <f t="shared" si="62"/>
        <v>vendredi</v>
      </c>
      <c r="E132" s="87" t="str">
        <f t="shared" si="57"/>
        <v/>
      </c>
      <c r="F132" s="89" t="str">
        <f t="shared" si="71"/>
        <v/>
      </c>
      <c r="G132" s="111" t="str">
        <f t="shared" si="58"/>
        <v/>
      </c>
      <c r="H132" s="113" t="str">
        <f t="shared" si="59"/>
        <v/>
      </c>
      <c r="I132" s="183" t="str">
        <f t="shared" si="72"/>
        <v/>
      </c>
      <c r="J132" s="81"/>
      <c r="K132" s="82"/>
      <c r="L132" s="79"/>
      <c r="M132" s="83"/>
      <c r="N132" s="83"/>
      <c r="O132" s="83" t="str">
        <f t="shared" si="63"/>
        <v/>
      </c>
      <c r="P132" s="172" t="str">
        <f t="shared" si="73"/>
        <v/>
      </c>
      <c r="Q132" s="7"/>
      <c r="R132" s="15"/>
      <c r="S132" s="1"/>
      <c r="T132" s="1"/>
      <c r="U132" s="1"/>
      <c r="V132" s="80" t="str">
        <f t="shared" si="64"/>
        <v/>
      </c>
      <c r="W132" s="173" t="str">
        <f t="shared" si="74"/>
        <v/>
      </c>
      <c r="X132" s="81"/>
      <c r="Y132" s="82"/>
      <c r="Z132" s="79"/>
      <c r="AA132" s="79"/>
      <c r="AB132" s="79"/>
      <c r="AC132" s="83" t="str">
        <f t="shared" si="65"/>
        <v/>
      </c>
      <c r="AD132" s="172" t="str">
        <f t="shared" si="75"/>
        <v/>
      </c>
      <c r="AE132" s="7"/>
      <c r="AF132" s="15"/>
      <c r="AG132" s="1"/>
      <c r="AH132" s="1"/>
      <c r="AI132" s="1"/>
      <c r="AJ132" s="80" t="str">
        <f t="shared" si="66"/>
        <v/>
      </c>
      <c r="AK132" s="173" t="str">
        <f t="shared" si="76"/>
        <v/>
      </c>
      <c r="AL132" s="81"/>
      <c r="AM132" s="82"/>
      <c r="AN132" s="79"/>
      <c r="AO132" s="79"/>
      <c r="AP132" s="79"/>
      <c r="AQ132" s="83" t="str">
        <f t="shared" si="67"/>
        <v/>
      </c>
      <c r="AR132" s="172" t="str">
        <f t="shared" si="77"/>
        <v/>
      </c>
      <c r="AS132" s="7"/>
      <c r="AT132" s="15"/>
      <c r="AU132" s="1"/>
      <c r="AV132" s="1"/>
      <c r="AW132" s="1"/>
      <c r="AX132" s="80" t="str">
        <f t="shared" si="68"/>
        <v/>
      </c>
      <c r="AY132" s="173" t="str">
        <f t="shared" si="78"/>
        <v/>
      </c>
      <c r="AZ132" s="81"/>
      <c r="BA132" s="82"/>
      <c r="BB132" s="79"/>
      <c r="BC132" s="79"/>
      <c r="BD132" s="79"/>
      <c r="BE132" s="83" t="str">
        <f t="shared" si="55"/>
        <v/>
      </c>
      <c r="BF132" s="172" t="str">
        <f t="shared" si="79"/>
        <v/>
      </c>
      <c r="BG132" s="7"/>
      <c r="BH132" s="15"/>
      <c r="BI132" s="1"/>
      <c r="BJ132" s="1"/>
      <c r="BK132" s="1"/>
      <c r="BL132" s="80" t="str">
        <f t="shared" si="69"/>
        <v/>
      </c>
      <c r="BM132" s="173" t="str">
        <f t="shared" si="80"/>
        <v/>
      </c>
      <c r="BN132" s="81"/>
      <c r="BO132" s="82"/>
      <c r="BP132" s="79"/>
      <c r="BQ132" s="79"/>
      <c r="BR132" s="79"/>
      <c r="BS132" s="83" t="str">
        <f t="shared" si="56"/>
        <v/>
      </c>
      <c r="BT132" s="172" t="str">
        <f t="shared" si="81"/>
        <v/>
      </c>
      <c r="BU132" s="7"/>
      <c r="BV132" s="15"/>
      <c r="BW132" s="1"/>
      <c r="BX132" s="1"/>
      <c r="BY132" s="1"/>
      <c r="BZ132" s="80" t="str">
        <f t="shared" si="70"/>
        <v/>
      </c>
      <c r="CA132" s="173" t="str">
        <f t="shared" si="82"/>
        <v/>
      </c>
    </row>
    <row r="133" spans="1:79" customFormat="1" x14ac:dyDescent="0.3">
      <c r="A133" s="44">
        <v>45395</v>
      </c>
      <c r="B133" s="44" t="str">
        <f t="shared" si="60"/>
        <v>2024</v>
      </c>
      <c r="C133" s="44" t="str">
        <f t="shared" si="61"/>
        <v>avril</v>
      </c>
      <c r="D133" s="46" t="str">
        <f t="shared" si="62"/>
        <v>samedi</v>
      </c>
      <c r="E133" s="87" t="str">
        <f t="shared" si="57"/>
        <v/>
      </c>
      <c r="F133" s="89" t="str">
        <f t="shared" si="71"/>
        <v/>
      </c>
      <c r="G133" s="111" t="str">
        <f t="shared" si="58"/>
        <v/>
      </c>
      <c r="H133" s="113" t="str">
        <f t="shared" si="59"/>
        <v/>
      </c>
      <c r="I133" s="183" t="str">
        <f t="shared" si="72"/>
        <v/>
      </c>
      <c r="J133" s="81"/>
      <c r="K133" s="82"/>
      <c r="L133" s="79"/>
      <c r="M133" s="83"/>
      <c r="N133" s="83"/>
      <c r="O133" s="83" t="str">
        <f t="shared" si="63"/>
        <v/>
      </c>
      <c r="P133" s="172" t="str">
        <f t="shared" si="73"/>
        <v/>
      </c>
      <c r="Q133" s="7"/>
      <c r="R133" s="15"/>
      <c r="S133" s="1"/>
      <c r="T133" s="1"/>
      <c r="U133" s="1"/>
      <c r="V133" s="80" t="str">
        <f t="shared" si="64"/>
        <v/>
      </c>
      <c r="W133" s="173" t="str">
        <f t="shared" si="74"/>
        <v/>
      </c>
      <c r="X133" s="81"/>
      <c r="Y133" s="82"/>
      <c r="Z133" s="79"/>
      <c r="AA133" s="79"/>
      <c r="AB133" s="79"/>
      <c r="AC133" s="83" t="str">
        <f t="shared" si="65"/>
        <v/>
      </c>
      <c r="AD133" s="172" t="str">
        <f t="shared" si="75"/>
        <v/>
      </c>
      <c r="AE133" s="7"/>
      <c r="AF133" s="15"/>
      <c r="AG133" s="1"/>
      <c r="AH133" s="1"/>
      <c r="AI133" s="1"/>
      <c r="AJ133" s="80" t="str">
        <f t="shared" si="66"/>
        <v/>
      </c>
      <c r="AK133" s="173" t="str">
        <f t="shared" si="76"/>
        <v/>
      </c>
      <c r="AL133" s="81"/>
      <c r="AM133" s="82"/>
      <c r="AN133" s="79"/>
      <c r="AO133" s="79"/>
      <c r="AP133" s="79"/>
      <c r="AQ133" s="83" t="str">
        <f t="shared" si="67"/>
        <v/>
      </c>
      <c r="AR133" s="172" t="str">
        <f t="shared" si="77"/>
        <v/>
      </c>
      <c r="AS133" s="7"/>
      <c r="AT133" s="15"/>
      <c r="AU133" s="1"/>
      <c r="AV133" s="1"/>
      <c r="AW133" s="1"/>
      <c r="AX133" s="80" t="str">
        <f t="shared" si="68"/>
        <v/>
      </c>
      <c r="AY133" s="173" t="str">
        <f t="shared" si="78"/>
        <v/>
      </c>
      <c r="AZ133" s="81"/>
      <c r="BA133" s="82"/>
      <c r="BB133" s="79"/>
      <c r="BC133" s="79"/>
      <c r="BD133" s="79"/>
      <c r="BE133" s="83" t="str">
        <f t="shared" si="55"/>
        <v/>
      </c>
      <c r="BF133" s="172" t="str">
        <f t="shared" si="79"/>
        <v/>
      </c>
      <c r="BG133" s="7"/>
      <c r="BH133" s="15"/>
      <c r="BI133" s="1"/>
      <c r="BJ133" s="1"/>
      <c r="BK133" s="1"/>
      <c r="BL133" s="80" t="str">
        <f t="shared" si="69"/>
        <v/>
      </c>
      <c r="BM133" s="173" t="str">
        <f t="shared" si="80"/>
        <v/>
      </c>
      <c r="BN133" s="81"/>
      <c r="BO133" s="82"/>
      <c r="BP133" s="79"/>
      <c r="BQ133" s="79"/>
      <c r="BR133" s="79"/>
      <c r="BS133" s="83" t="str">
        <f t="shared" si="56"/>
        <v/>
      </c>
      <c r="BT133" s="172" t="str">
        <f t="shared" si="81"/>
        <v/>
      </c>
      <c r="BU133" s="7"/>
      <c r="BV133" s="15"/>
      <c r="BW133" s="1"/>
      <c r="BX133" s="1"/>
      <c r="BY133" s="1"/>
      <c r="BZ133" s="80" t="str">
        <f t="shared" si="70"/>
        <v/>
      </c>
      <c r="CA133" s="173" t="str">
        <f t="shared" si="82"/>
        <v/>
      </c>
    </row>
    <row r="134" spans="1:79" customFormat="1" x14ac:dyDescent="0.3">
      <c r="A134" s="44">
        <v>45396</v>
      </c>
      <c r="B134" s="44" t="str">
        <f t="shared" si="60"/>
        <v>2024</v>
      </c>
      <c r="C134" s="44" t="str">
        <f t="shared" si="61"/>
        <v>avril</v>
      </c>
      <c r="D134" s="46" t="str">
        <f t="shared" si="62"/>
        <v>dimanche</v>
      </c>
      <c r="E134" s="87" t="str">
        <f t="shared" si="57"/>
        <v/>
      </c>
      <c r="F134" s="89" t="str">
        <f t="shared" si="71"/>
        <v/>
      </c>
      <c r="G134" s="111" t="str">
        <f t="shared" si="58"/>
        <v/>
      </c>
      <c r="H134" s="113" t="str">
        <f t="shared" si="59"/>
        <v/>
      </c>
      <c r="I134" s="183" t="str">
        <f t="shared" si="72"/>
        <v/>
      </c>
      <c r="J134" s="81"/>
      <c r="K134" s="82"/>
      <c r="L134" s="79"/>
      <c r="M134" s="83"/>
      <c r="N134" s="83"/>
      <c r="O134" s="83" t="str">
        <f t="shared" si="63"/>
        <v/>
      </c>
      <c r="P134" s="172" t="str">
        <f t="shared" si="73"/>
        <v/>
      </c>
      <c r="Q134" s="7"/>
      <c r="R134" s="15"/>
      <c r="S134" s="1"/>
      <c r="T134" s="1"/>
      <c r="U134" s="1"/>
      <c r="V134" s="80" t="str">
        <f t="shared" si="64"/>
        <v/>
      </c>
      <c r="W134" s="173" t="str">
        <f t="shared" si="74"/>
        <v/>
      </c>
      <c r="X134" s="81"/>
      <c r="Y134" s="82"/>
      <c r="Z134" s="79"/>
      <c r="AA134" s="79"/>
      <c r="AB134" s="79"/>
      <c r="AC134" s="83" t="str">
        <f t="shared" si="65"/>
        <v/>
      </c>
      <c r="AD134" s="172" t="str">
        <f t="shared" si="75"/>
        <v/>
      </c>
      <c r="AE134" s="7"/>
      <c r="AF134" s="15"/>
      <c r="AG134" s="1"/>
      <c r="AH134" s="1"/>
      <c r="AI134" s="1"/>
      <c r="AJ134" s="80" t="str">
        <f t="shared" si="66"/>
        <v/>
      </c>
      <c r="AK134" s="173" t="str">
        <f t="shared" si="76"/>
        <v/>
      </c>
      <c r="AL134" s="81"/>
      <c r="AM134" s="82"/>
      <c r="AN134" s="79"/>
      <c r="AO134" s="79"/>
      <c r="AP134" s="79"/>
      <c r="AQ134" s="83" t="str">
        <f t="shared" si="67"/>
        <v/>
      </c>
      <c r="AR134" s="172" t="str">
        <f t="shared" si="77"/>
        <v/>
      </c>
      <c r="AS134" s="7"/>
      <c r="AT134" s="15"/>
      <c r="AU134" s="1"/>
      <c r="AV134" s="1"/>
      <c r="AW134" s="1"/>
      <c r="AX134" s="80" t="str">
        <f t="shared" si="68"/>
        <v/>
      </c>
      <c r="AY134" s="173" t="str">
        <f t="shared" si="78"/>
        <v/>
      </c>
      <c r="AZ134" s="81"/>
      <c r="BA134" s="82"/>
      <c r="BB134" s="79"/>
      <c r="BC134" s="79"/>
      <c r="BD134" s="79"/>
      <c r="BE134" s="83" t="str">
        <f t="shared" si="55"/>
        <v/>
      </c>
      <c r="BF134" s="172" t="str">
        <f t="shared" si="79"/>
        <v/>
      </c>
      <c r="BG134" s="7"/>
      <c r="BH134" s="15"/>
      <c r="BI134" s="1"/>
      <c r="BJ134" s="1"/>
      <c r="BK134" s="1"/>
      <c r="BL134" s="80" t="str">
        <f t="shared" si="69"/>
        <v/>
      </c>
      <c r="BM134" s="173" t="str">
        <f t="shared" si="80"/>
        <v/>
      </c>
      <c r="BN134" s="81"/>
      <c r="BO134" s="82"/>
      <c r="BP134" s="79"/>
      <c r="BQ134" s="79"/>
      <c r="BR134" s="79"/>
      <c r="BS134" s="83" t="str">
        <f t="shared" si="56"/>
        <v/>
      </c>
      <c r="BT134" s="172" t="str">
        <f t="shared" si="81"/>
        <v/>
      </c>
      <c r="BU134" s="7"/>
      <c r="BV134" s="15"/>
      <c r="BW134" s="1"/>
      <c r="BX134" s="1"/>
      <c r="BY134" s="1"/>
      <c r="BZ134" s="80" t="str">
        <f t="shared" si="70"/>
        <v/>
      </c>
      <c r="CA134" s="173" t="str">
        <f t="shared" si="82"/>
        <v/>
      </c>
    </row>
    <row r="135" spans="1:79" customFormat="1" x14ac:dyDescent="0.3">
      <c r="A135" s="44">
        <v>45397</v>
      </c>
      <c r="B135" s="44" t="str">
        <f t="shared" si="60"/>
        <v>2024</v>
      </c>
      <c r="C135" s="44" t="str">
        <f t="shared" si="61"/>
        <v>avril</v>
      </c>
      <c r="D135" s="46" t="str">
        <f t="shared" si="62"/>
        <v>lundi</v>
      </c>
      <c r="E135" s="87" t="str">
        <f t="shared" si="57"/>
        <v/>
      </c>
      <c r="F135" s="89" t="str">
        <f t="shared" si="71"/>
        <v/>
      </c>
      <c r="G135" s="111" t="str">
        <f t="shared" si="58"/>
        <v/>
      </c>
      <c r="H135" s="113" t="str">
        <f t="shared" si="59"/>
        <v/>
      </c>
      <c r="I135" s="183" t="str">
        <f t="shared" si="72"/>
        <v/>
      </c>
      <c r="J135" s="81"/>
      <c r="K135" s="82"/>
      <c r="L135" s="79"/>
      <c r="M135" s="83"/>
      <c r="N135" s="83"/>
      <c r="O135" s="83" t="str">
        <f t="shared" si="63"/>
        <v/>
      </c>
      <c r="P135" s="172" t="str">
        <f t="shared" si="73"/>
        <v/>
      </c>
      <c r="Q135" s="7"/>
      <c r="R135" s="15"/>
      <c r="S135" s="1"/>
      <c r="T135" s="1"/>
      <c r="U135" s="1"/>
      <c r="V135" s="80" t="str">
        <f t="shared" si="64"/>
        <v/>
      </c>
      <c r="W135" s="173" t="str">
        <f t="shared" si="74"/>
        <v/>
      </c>
      <c r="X135" s="81"/>
      <c r="Y135" s="82"/>
      <c r="Z135" s="79"/>
      <c r="AA135" s="79"/>
      <c r="AB135" s="79"/>
      <c r="AC135" s="83" t="str">
        <f t="shared" si="65"/>
        <v/>
      </c>
      <c r="AD135" s="172" t="str">
        <f t="shared" si="75"/>
        <v/>
      </c>
      <c r="AE135" s="7"/>
      <c r="AF135" s="15"/>
      <c r="AG135" s="1"/>
      <c r="AH135" s="1"/>
      <c r="AI135" s="1"/>
      <c r="AJ135" s="80" t="str">
        <f t="shared" si="66"/>
        <v/>
      </c>
      <c r="AK135" s="173" t="str">
        <f t="shared" si="76"/>
        <v/>
      </c>
      <c r="AL135" s="81"/>
      <c r="AM135" s="82"/>
      <c r="AN135" s="79"/>
      <c r="AO135" s="79"/>
      <c r="AP135" s="79"/>
      <c r="AQ135" s="83" t="str">
        <f t="shared" si="67"/>
        <v/>
      </c>
      <c r="AR135" s="172" t="str">
        <f t="shared" si="77"/>
        <v/>
      </c>
      <c r="AS135" s="7"/>
      <c r="AT135" s="15"/>
      <c r="AU135" s="1"/>
      <c r="AV135" s="1"/>
      <c r="AW135" s="1"/>
      <c r="AX135" s="80" t="str">
        <f t="shared" si="68"/>
        <v/>
      </c>
      <c r="AY135" s="173" t="str">
        <f t="shared" si="78"/>
        <v/>
      </c>
      <c r="AZ135" s="81"/>
      <c r="BA135" s="82"/>
      <c r="BB135" s="79"/>
      <c r="BC135" s="79"/>
      <c r="BD135" s="79"/>
      <c r="BE135" s="83" t="str">
        <f t="shared" si="55"/>
        <v/>
      </c>
      <c r="BF135" s="172" t="str">
        <f t="shared" si="79"/>
        <v/>
      </c>
      <c r="BG135" s="7"/>
      <c r="BH135" s="15"/>
      <c r="BI135" s="1"/>
      <c r="BJ135" s="1"/>
      <c r="BK135" s="1"/>
      <c r="BL135" s="80" t="str">
        <f t="shared" si="69"/>
        <v/>
      </c>
      <c r="BM135" s="173" t="str">
        <f t="shared" si="80"/>
        <v/>
      </c>
      <c r="BN135" s="81"/>
      <c r="BO135" s="82"/>
      <c r="BP135" s="79"/>
      <c r="BQ135" s="79"/>
      <c r="BR135" s="79"/>
      <c r="BS135" s="83" t="str">
        <f t="shared" si="56"/>
        <v/>
      </c>
      <c r="BT135" s="172" t="str">
        <f t="shared" si="81"/>
        <v/>
      </c>
      <c r="BU135" s="7"/>
      <c r="BV135" s="15"/>
      <c r="BW135" s="1"/>
      <c r="BX135" s="1"/>
      <c r="BY135" s="1"/>
      <c r="BZ135" s="80" t="str">
        <f t="shared" si="70"/>
        <v/>
      </c>
      <c r="CA135" s="173" t="str">
        <f t="shared" si="82"/>
        <v/>
      </c>
    </row>
    <row r="136" spans="1:79" customFormat="1" x14ac:dyDescent="0.3">
      <c r="A136" s="44">
        <v>45398</v>
      </c>
      <c r="B136" s="44" t="str">
        <f t="shared" si="60"/>
        <v>2024</v>
      </c>
      <c r="C136" s="44" t="str">
        <f t="shared" si="61"/>
        <v>avril</v>
      </c>
      <c r="D136" s="46" t="str">
        <f t="shared" si="62"/>
        <v>mardi</v>
      </c>
      <c r="E136" s="87" t="str">
        <f t="shared" si="57"/>
        <v/>
      </c>
      <c r="F136" s="89" t="str">
        <f t="shared" si="71"/>
        <v/>
      </c>
      <c r="G136" s="111" t="str">
        <f t="shared" si="58"/>
        <v/>
      </c>
      <c r="H136" s="113" t="str">
        <f t="shared" si="59"/>
        <v/>
      </c>
      <c r="I136" s="183" t="str">
        <f t="shared" si="72"/>
        <v/>
      </c>
      <c r="J136" s="81"/>
      <c r="K136" s="82"/>
      <c r="L136" s="79"/>
      <c r="M136" s="83"/>
      <c r="N136" s="83"/>
      <c r="O136" s="83" t="str">
        <f t="shared" si="63"/>
        <v/>
      </c>
      <c r="P136" s="172" t="str">
        <f t="shared" si="73"/>
        <v/>
      </c>
      <c r="Q136" s="7"/>
      <c r="R136" s="15"/>
      <c r="S136" s="1"/>
      <c r="T136" s="1"/>
      <c r="U136" s="1"/>
      <c r="V136" s="80" t="str">
        <f t="shared" si="64"/>
        <v/>
      </c>
      <c r="W136" s="173" t="str">
        <f t="shared" si="74"/>
        <v/>
      </c>
      <c r="X136" s="81"/>
      <c r="Y136" s="82"/>
      <c r="Z136" s="79"/>
      <c r="AA136" s="79"/>
      <c r="AB136" s="79"/>
      <c r="AC136" s="83" t="str">
        <f t="shared" si="65"/>
        <v/>
      </c>
      <c r="AD136" s="172" t="str">
        <f t="shared" si="75"/>
        <v/>
      </c>
      <c r="AE136" s="7"/>
      <c r="AF136" s="15"/>
      <c r="AG136" s="1"/>
      <c r="AH136" s="1"/>
      <c r="AI136" s="1"/>
      <c r="AJ136" s="80" t="str">
        <f t="shared" si="66"/>
        <v/>
      </c>
      <c r="AK136" s="173" t="str">
        <f t="shared" si="76"/>
        <v/>
      </c>
      <c r="AL136" s="81"/>
      <c r="AM136" s="82"/>
      <c r="AN136" s="79"/>
      <c r="AO136" s="79"/>
      <c r="AP136" s="79"/>
      <c r="AQ136" s="83" t="str">
        <f t="shared" si="67"/>
        <v/>
      </c>
      <c r="AR136" s="172" t="str">
        <f t="shared" si="77"/>
        <v/>
      </c>
      <c r="AS136" s="7"/>
      <c r="AT136" s="15"/>
      <c r="AU136" s="1"/>
      <c r="AV136" s="1"/>
      <c r="AW136" s="1"/>
      <c r="AX136" s="80" t="str">
        <f t="shared" si="68"/>
        <v/>
      </c>
      <c r="AY136" s="173" t="str">
        <f t="shared" si="78"/>
        <v/>
      </c>
      <c r="AZ136" s="81"/>
      <c r="BA136" s="82"/>
      <c r="BB136" s="79"/>
      <c r="BC136" s="79"/>
      <c r="BD136" s="79"/>
      <c r="BE136" s="83" t="str">
        <f t="shared" si="55"/>
        <v/>
      </c>
      <c r="BF136" s="172" t="str">
        <f t="shared" si="79"/>
        <v/>
      </c>
      <c r="BG136" s="7"/>
      <c r="BH136" s="15"/>
      <c r="BI136" s="1"/>
      <c r="BJ136" s="1"/>
      <c r="BK136" s="1"/>
      <c r="BL136" s="80" t="str">
        <f t="shared" si="69"/>
        <v/>
      </c>
      <c r="BM136" s="173" t="str">
        <f t="shared" si="80"/>
        <v/>
      </c>
      <c r="BN136" s="81"/>
      <c r="BO136" s="82"/>
      <c r="BP136" s="79"/>
      <c r="BQ136" s="79"/>
      <c r="BR136" s="79"/>
      <c r="BS136" s="83" t="str">
        <f t="shared" si="56"/>
        <v/>
      </c>
      <c r="BT136" s="172" t="str">
        <f t="shared" si="81"/>
        <v/>
      </c>
      <c r="BU136" s="7"/>
      <c r="BV136" s="15"/>
      <c r="BW136" s="1"/>
      <c r="BX136" s="1"/>
      <c r="BY136" s="1"/>
      <c r="BZ136" s="80" t="str">
        <f t="shared" si="70"/>
        <v/>
      </c>
      <c r="CA136" s="173" t="str">
        <f t="shared" si="82"/>
        <v/>
      </c>
    </row>
    <row r="137" spans="1:79" customFormat="1" x14ac:dyDescent="0.3">
      <c r="A137" s="44">
        <v>45399</v>
      </c>
      <c r="B137" s="44" t="str">
        <f t="shared" si="60"/>
        <v>2024</v>
      </c>
      <c r="C137" s="44" t="str">
        <f t="shared" si="61"/>
        <v>avril</v>
      </c>
      <c r="D137" s="46" t="str">
        <f t="shared" si="62"/>
        <v>mercredi</v>
      </c>
      <c r="E137" s="87" t="str">
        <f t="shared" si="57"/>
        <v/>
      </c>
      <c r="F137" s="89" t="str">
        <f t="shared" si="71"/>
        <v/>
      </c>
      <c r="G137" s="111" t="str">
        <f t="shared" si="58"/>
        <v/>
      </c>
      <c r="H137" s="113" t="str">
        <f t="shared" si="59"/>
        <v/>
      </c>
      <c r="I137" s="183" t="str">
        <f t="shared" si="72"/>
        <v/>
      </c>
      <c r="J137" s="81"/>
      <c r="K137" s="82"/>
      <c r="L137" s="79"/>
      <c r="M137" s="83"/>
      <c r="N137" s="83"/>
      <c r="O137" s="83" t="str">
        <f t="shared" si="63"/>
        <v/>
      </c>
      <c r="P137" s="172" t="str">
        <f t="shared" si="73"/>
        <v/>
      </c>
      <c r="Q137" s="7"/>
      <c r="R137" s="15"/>
      <c r="S137" s="1"/>
      <c r="T137" s="1"/>
      <c r="U137" s="1"/>
      <c r="V137" s="80" t="str">
        <f t="shared" si="64"/>
        <v/>
      </c>
      <c r="W137" s="173" t="str">
        <f t="shared" si="74"/>
        <v/>
      </c>
      <c r="X137" s="81"/>
      <c r="Y137" s="82"/>
      <c r="Z137" s="79"/>
      <c r="AA137" s="79"/>
      <c r="AB137" s="79"/>
      <c r="AC137" s="83" t="str">
        <f t="shared" si="65"/>
        <v/>
      </c>
      <c r="AD137" s="172" t="str">
        <f t="shared" si="75"/>
        <v/>
      </c>
      <c r="AE137" s="7"/>
      <c r="AF137" s="15"/>
      <c r="AG137" s="1"/>
      <c r="AH137" s="1"/>
      <c r="AI137" s="1"/>
      <c r="AJ137" s="80" t="str">
        <f t="shared" si="66"/>
        <v/>
      </c>
      <c r="AK137" s="173" t="str">
        <f t="shared" si="76"/>
        <v/>
      </c>
      <c r="AL137" s="81"/>
      <c r="AM137" s="82"/>
      <c r="AN137" s="79"/>
      <c r="AO137" s="79"/>
      <c r="AP137" s="79"/>
      <c r="AQ137" s="83" t="str">
        <f t="shared" si="67"/>
        <v/>
      </c>
      <c r="AR137" s="172" t="str">
        <f t="shared" si="77"/>
        <v/>
      </c>
      <c r="AS137" s="7"/>
      <c r="AT137" s="15"/>
      <c r="AU137" s="1"/>
      <c r="AV137" s="1"/>
      <c r="AW137" s="1"/>
      <c r="AX137" s="80" t="str">
        <f t="shared" si="68"/>
        <v/>
      </c>
      <c r="AY137" s="173" t="str">
        <f t="shared" si="78"/>
        <v/>
      </c>
      <c r="AZ137" s="81"/>
      <c r="BA137" s="82"/>
      <c r="BB137" s="79"/>
      <c r="BC137" s="79"/>
      <c r="BD137" s="79"/>
      <c r="BE137" s="83" t="str">
        <f t="shared" ref="BE137:BE200" si="83">IF(BD137="","",BD137-BC137)</f>
        <v/>
      </c>
      <c r="BF137" s="172" t="str">
        <f t="shared" si="79"/>
        <v/>
      </c>
      <c r="BG137" s="7"/>
      <c r="BH137" s="15"/>
      <c r="BI137" s="1"/>
      <c r="BJ137" s="1"/>
      <c r="BK137" s="1"/>
      <c r="BL137" s="80" t="str">
        <f t="shared" si="69"/>
        <v/>
      </c>
      <c r="BM137" s="173" t="str">
        <f t="shared" si="80"/>
        <v/>
      </c>
      <c r="BN137" s="81"/>
      <c r="BO137" s="82"/>
      <c r="BP137" s="79"/>
      <c r="BQ137" s="79"/>
      <c r="BR137" s="79"/>
      <c r="BS137" s="83" t="str">
        <f t="shared" ref="BS137:BS200" si="84">IF(BR137="","",BR137-BQ137)</f>
        <v/>
      </c>
      <c r="BT137" s="172" t="str">
        <f t="shared" si="81"/>
        <v/>
      </c>
      <c r="BU137" s="7"/>
      <c r="BV137" s="15"/>
      <c r="BW137" s="1"/>
      <c r="BX137" s="1"/>
      <c r="BY137" s="1"/>
      <c r="BZ137" s="80" t="str">
        <f t="shared" si="70"/>
        <v/>
      </c>
      <c r="CA137" s="173" t="str">
        <f t="shared" si="82"/>
        <v/>
      </c>
    </row>
    <row r="138" spans="1:79" customFormat="1" x14ac:dyDescent="0.3">
      <c r="A138" s="44">
        <v>45400</v>
      </c>
      <c r="B138" s="44" t="str">
        <f t="shared" si="60"/>
        <v>2024</v>
      </c>
      <c r="C138" s="44" t="str">
        <f t="shared" si="61"/>
        <v>avril</v>
      </c>
      <c r="D138" s="46" t="str">
        <f t="shared" si="62"/>
        <v>jeudi</v>
      </c>
      <c r="E138" s="87" t="str">
        <f t="shared" ref="E138:E201" si="85">IF(J138="","",SUM(J138,Q138,X138,AE138,AL138,AS138,AZ138,BG138,BN138,BU138))</f>
        <v/>
      </c>
      <c r="F138" s="89" t="str">
        <f t="shared" si="71"/>
        <v/>
      </c>
      <c r="G138" s="111" t="str">
        <f t="shared" ref="G138:G201" si="86">IF(O138="","",SUM(O138,V138,AC138,AJ138,AQ138,AX138,BE138,BL138,BS138,BZ138))</f>
        <v/>
      </c>
      <c r="H138" s="113" t="str">
        <f t="shared" ref="H138:H201" si="87">IF(L138="","",AVERAGE(L138,S138,Z138,AG138,AN138,AU138,BB138,BI138,BP138,BW138))</f>
        <v/>
      </c>
      <c r="I138" s="183" t="str">
        <f t="shared" si="72"/>
        <v/>
      </c>
      <c r="J138" s="81"/>
      <c r="K138" s="82"/>
      <c r="L138" s="79"/>
      <c r="M138" s="83"/>
      <c r="N138" s="83"/>
      <c r="O138" s="83" t="str">
        <f t="shared" si="63"/>
        <v/>
      </c>
      <c r="P138" s="172" t="str">
        <f t="shared" si="73"/>
        <v/>
      </c>
      <c r="Q138" s="7"/>
      <c r="R138" s="15"/>
      <c r="S138" s="1"/>
      <c r="T138" s="1"/>
      <c r="U138" s="1"/>
      <c r="V138" s="80" t="str">
        <f t="shared" si="64"/>
        <v/>
      </c>
      <c r="W138" s="173" t="str">
        <f t="shared" si="74"/>
        <v/>
      </c>
      <c r="X138" s="81"/>
      <c r="Y138" s="82"/>
      <c r="Z138" s="79"/>
      <c r="AA138" s="79"/>
      <c r="AB138" s="79"/>
      <c r="AC138" s="83" t="str">
        <f t="shared" si="65"/>
        <v/>
      </c>
      <c r="AD138" s="172" t="str">
        <f t="shared" si="75"/>
        <v/>
      </c>
      <c r="AE138" s="7"/>
      <c r="AF138" s="15"/>
      <c r="AG138" s="1"/>
      <c r="AH138" s="1"/>
      <c r="AI138" s="1"/>
      <c r="AJ138" s="80" t="str">
        <f t="shared" si="66"/>
        <v/>
      </c>
      <c r="AK138" s="173" t="str">
        <f t="shared" si="76"/>
        <v/>
      </c>
      <c r="AL138" s="81"/>
      <c r="AM138" s="82"/>
      <c r="AN138" s="79"/>
      <c r="AO138" s="79"/>
      <c r="AP138" s="79"/>
      <c r="AQ138" s="83" t="str">
        <f t="shared" si="67"/>
        <v/>
      </c>
      <c r="AR138" s="172" t="str">
        <f t="shared" si="77"/>
        <v/>
      </c>
      <c r="AS138" s="7"/>
      <c r="AT138" s="15"/>
      <c r="AU138" s="1"/>
      <c r="AV138" s="1"/>
      <c r="AW138" s="1"/>
      <c r="AX138" s="80" t="str">
        <f t="shared" si="68"/>
        <v/>
      </c>
      <c r="AY138" s="173" t="str">
        <f t="shared" si="78"/>
        <v/>
      </c>
      <c r="AZ138" s="81"/>
      <c r="BA138" s="82"/>
      <c r="BB138" s="79"/>
      <c r="BC138" s="79"/>
      <c r="BD138" s="79"/>
      <c r="BE138" s="83" t="str">
        <f t="shared" si="83"/>
        <v/>
      </c>
      <c r="BF138" s="172" t="str">
        <f t="shared" si="79"/>
        <v/>
      </c>
      <c r="BG138" s="7"/>
      <c r="BH138" s="15"/>
      <c r="BI138" s="1"/>
      <c r="BJ138" s="1"/>
      <c r="BK138" s="1"/>
      <c r="BL138" s="80" t="str">
        <f t="shared" si="69"/>
        <v/>
      </c>
      <c r="BM138" s="173" t="str">
        <f t="shared" si="80"/>
        <v/>
      </c>
      <c r="BN138" s="81"/>
      <c r="BO138" s="82"/>
      <c r="BP138" s="79"/>
      <c r="BQ138" s="79"/>
      <c r="BR138" s="79"/>
      <c r="BS138" s="83" t="str">
        <f t="shared" si="84"/>
        <v/>
      </c>
      <c r="BT138" s="172" t="str">
        <f t="shared" si="81"/>
        <v/>
      </c>
      <c r="BU138" s="7"/>
      <c r="BV138" s="15"/>
      <c r="BW138" s="1"/>
      <c r="BX138" s="1"/>
      <c r="BY138" s="1"/>
      <c r="BZ138" s="80" t="str">
        <f t="shared" si="70"/>
        <v/>
      </c>
      <c r="CA138" s="173" t="str">
        <f t="shared" si="82"/>
        <v/>
      </c>
    </row>
    <row r="139" spans="1:79" customFormat="1" x14ac:dyDescent="0.3">
      <c r="A139" s="44">
        <v>45401</v>
      </c>
      <c r="B139" s="44" t="str">
        <f t="shared" ref="B139:B202" si="88">TEXT(A139,"aaaaa")</f>
        <v>2024</v>
      </c>
      <c r="C139" s="44" t="str">
        <f t="shared" ref="C139:C202" si="89">TEXT(A139,"mmmm")</f>
        <v>avril</v>
      </c>
      <c r="D139" s="46" t="str">
        <f t="shared" ref="D139:D202" si="90">TEXT(A139,"jjjj")</f>
        <v>vendredi</v>
      </c>
      <c r="E139" s="87" t="str">
        <f t="shared" si="85"/>
        <v/>
      </c>
      <c r="F139" s="89" t="str">
        <f t="shared" si="71"/>
        <v/>
      </c>
      <c r="G139" s="111" t="str">
        <f t="shared" si="86"/>
        <v/>
      </c>
      <c r="H139" s="113" t="str">
        <f t="shared" si="87"/>
        <v/>
      </c>
      <c r="I139" s="183" t="str">
        <f t="shared" si="72"/>
        <v/>
      </c>
      <c r="J139" s="81"/>
      <c r="K139" s="82"/>
      <c r="L139" s="79"/>
      <c r="M139" s="83"/>
      <c r="N139" s="83"/>
      <c r="O139" s="83" t="str">
        <f t="shared" si="63"/>
        <v/>
      </c>
      <c r="P139" s="172" t="str">
        <f t="shared" si="73"/>
        <v/>
      </c>
      <c r="Q139" s="7"/>
      <c r="R139" s="15"/>
      <c r="S139" s="1"/>
      <c r="T139" s="1"/>
      <c r="U139" s="1"/>
      <c r="V139" s="80" t="str">
        <f t="shared" si="64"/>
        <v/>
      </c>
      <c r="W139" s="173" t="str">
        <f t="shared" si="74"/>
        <v/>
      </c>
      <c r="X139" s="81"/>
      <c r="Y139" s="82"/>
      <c r="Z139" s="79"/>
      <c r="AA139" s="79"/>
      <c r="AB139" s="79"/>
      <c r="AC139" s="83" t="str">
        <f t="shared" si="65"/>
        <v/>
      </c>
      <c r="AD139" s="172" t="str">
        <f t="shared" si="75"/>
        <v/>
      </c>
      <c r="AE139" s="7"/>
      <c r="AF139" s="15"/>
      <c r="AG139" s="1"/>
      <c r="AH139" s="1"/>
      <c r="AI139" s="1"/>
      <c r="AJ139" s="80" t="str">
        <f t="shared" si="66"/>
        <v/>
      </c>
      <c r="AK139" s="173" t="str">
        <f t="shared" si="76"/>
        <v/>
      </c>
      <c r="AL139" s="81"/>
      <c r="AM139" s="82"/>
      <c r="AN139" s="79"/>
      <c r="AO139" s="79"/>
      <c r="AP139" s="79"/>
      <c r="AQ139" s="83" t="str">
        <f t="shared" si="67"/>
        <v/>
      </c>
      <c r="AR139" s="172" t="str">
        <f t="shared" si="77"/>
        <v/>
      </c>
      <c r="AS139" s="7"/>
      <c r="AT139" s="15"/>
      <c r="AU139" s="1"/>
      <c r="AV139" s="1"/>
      <c r="AW139" s="1"/>
      <c r="AX139" s="80" t="str">
        <f t="shared" si="68"/>
        <v/>
      </c>
      <c r="AY139" s="173" t="str">
        <f t="shared" si="78"/>
        <v/>
      </c>
      <c r="AZ139" s="81"/>
      <c r="BA139" s="82"/>
      <c r="BB139" s="79"/>
      <c r="BC139" s="79"/>
      <c r="BD139" s="79"/>
      <c r="BE139" s="83" t="str">
        <f t="shared" si="83"/>
        <v/>
      </c>
      <c r="BF139" s="172" t="str">
        <f t="shared" si="79"/>
        <v/>
      </c>
      <c r="BG139" s="7"/>
      <c r="BH139" s="15"/>
      <c r="BI139" s="1"/>
      <c r="BJ139" s="1"/>
      <c r="BK139" s="1"/>
      <c r="BL139" s="80" t="str">
        <f t="shared" si="69"/>
        <v/>
      </c>
      <c r="BM139" s="173" t="str">
        <f t="shared" si="80"/>
        <v/>
      </c>
      <c r="BN139" s="81"/>
      <c r="BO139" s="82"/>
      <c r="BP139" s="79"/>
      <c r="BQ139" s="79"/>
      <c r="BR139" s="79"/>
      <c r="BS139" s="83" t="str">
        <f t="shared" si="84"/>
        <v/>
      </c>
      <c r="BT139" s="172" t="str">
        <f t="shared" si="81"/>
        <v/>
      </c>
      <c r="BU139" s="7"/>
      <c r="BV139" s="15"/>
      <c r="BW139" s="1"/>
      <c r="BX139" s="1"/>
      <c r="BY139" s="1"/>
      <c r="BZ139" s="80" t="str">
        <f t="shared" si="70"/>
        <v/>
      </c>
      <c r="CA139" s="173" t="str">
        <f t="shared" si="82"/>
        <v/>
      </c>
    </row>
    <row r="140" spans="1:79" customFormat="1" x14ac:dyDescent="0.3">
      <c r="A140" s="44">
        <v>45402</v>
      </c>
      <c r="B140" s="44" t="str">
        <f t="shared" si="88"/>
        <v>2024</v>
      </c>
      <c r="C140" s="44" t="str">
        <f t="shared" si="89"/>
        <v>avril</v>
      </c>
      <c r="D140" s="46" t="str">
        <f t="shared" si="90"/>
        <v>samedi</v>
      </c>
      <c r="E140" s="87" t="str">
        <f t="shared" si="85"/>
        <v/>
      </c>
      <c r="F140" s="89" t="str">
        <f t="shared" si="71"/>
        <v/>
      </c>
      <c r="G140" s="111" t="str">
        <f t="shared" si="86"/>
        <v/>
      </c>
      <c r="H140" s="113" t="str">
        <f t="shared" si="87"/>
        <v/>
      </c>
      <c r="I140" s="183" t="str">
        <f t="shared" si="72"/>
        <v/>
      </c>
      <c r="J140" s="81"/>
      <c r="K140" s="82"/>
      <c r="L140" s="79"/>
      <c r="M140" s="83"/>
      <c r="N140" s="83"/>
      <c r="O140" s="83" t="str">
        <f t="shared" si="63"/>
        <v/>
      </c>
      <c r="P140" s="172" t="str">
        <f t="shared" si="73"/>
        <v/>
      </c>
      <c r="Q140" s="7"/>
      <c r="R140" s="15"/>
      <c r="S140" s="1"/>
      <c r="T140" s="1"/>
      <c r="U140" s="1"/>
      <c r="V140" s="80" t="str">
        <f t="shared" si="64"/>
        <v/>
      </c>
      <c r="W140" s="173" t="str">
        <f t="shared" si="74"/>
        <v/>
      </c>
      <c r="X140" s="81"/>
      <c r="Y140" s="82"/>
      <c r="Z140" s="79"/>
      <c r="AA140" s="79"/>
      <c r="AB140" s="79"/>
      <c r="AC140" s="83" t="str">
        <f t="shared" si="65"/>
        <v/>
      </c>
      <c r="AD140" s="172" t="str">
        <f t="shared" si="75"/>
        <v/>
      </c>
      <c r="AE140" s="7"/>
      <c r="AF140" s="15"/>
      <c r="AG140" s="1"/>
      <c r="AH140" s="1"/>
      <c r="AI140" s="1"/>
      <c r="AJ140" s="80" t="str">
        <f t="shared" si="66"/>
        <v/>
      </c>
      <c r="AK140" s="173" t="str">
        <f t="shared" si="76"/>
        <v/>
      </c>
      <c r="AL140" s="81"/>
      <c r="AM140" s="82"/>
      <c r="AN140" s="79"/>
      <c r="AO140" s="79"/>
      <c r="AP140" s="79"/>
      <c r="AQ140" s="83" t="str">
        <f t="shared" si="67"/>
        <v/>
      </c>
      <c r="AR140" s="172" t="str">
        <f t="shared" si="77"/>
        <v/>
      </c>
      <c r="AS140" s="7"/>
      <c r="AT140" s="15"/>
      <c r="AU140" s="1"/>
      <c r="AV140" s="1"/>
      <c r="AW140" s="1"/>
      <c r="AX140" s="80" t="str">
        <f t="shared" si="68"/>
        <v/>
      </c>
      <c r="AY140" s="173" t="str">
        <f t="shared" si="78"/>
        <v/>
      </c>
      <c r="AZ140" s="81"/>
      <c r="BA140" s="82"/>
      <c r="BB140" s="79"/>
      <c r="BC140" s="79"/>
      <c r="BD140" s="79"/>
      <c r="BE140" s="83" t="str">
        <f t="shared" si="83"/>
        <v/>
      </c>
      <c r="BF140" s="172" t="str">
        <f t="shared" si="79"/>
        <v/>
      </c>
      <c r="BG140" s="7"/>
      <c r="BH140" s="15"/>
      <c r="BI140" s="1"/>
      <c r="BJ140" s="1"/>
      <c r="BK140" s="1"/>
      <c r="BL140" s="80" t="str">
        <f t="shared" si="69"/>
        <v/>
      </c>
      <c r="BM140" s="173" t="str">
        <f t="shared" si="80"/>
        <v/>
      </c>
      <c r="BN140" s="81"/>
      <c r="BO140" s="82"/>
      <c r="BP140" s="79"/>
      <c r="BQ140" s="79"/>
      <c r="BR140" s="79"/>
      <c r="BS140" s="83" t="str">
        <f t="shared" si="84"/>
        <v/>
      </c>
      <c r="BT140" s="172" t="str">
        <f t="shared" si="81"/>
        <v/>
      </c>
      <c r="BU140" s="7"/>
      <c r="BV140" s="15"/>
      <c r="BW140" s="1"/>
      <c r="BX140" s="1"/>
      <c r="BY140" s="1"/>
      <c r="BZ140" s="80" t="str">
        <f t="shared" si="70"/>
        <v/>
      </c>
      <c r="CA140" s="173" t="str">
        <f t="shared" si="82"/>
        <v/>
      </c>
    </row>
    <row r="141" spans="1:79" customFormat="1" x14ac:dyDescent="0.3">
      <c r="A141" s="44">
        <v>45403</v>
      </c>
      <c r="B141" s="44" t="str">
        <f t="shared" si="88"/>
        <v>2024</v>
      </c>
      <c r="C141" s="44" t="str">
        <f t="shared" si="89"/>
        <v>avril</v>
      </c>
      <c r="D141" s="46" t="str">
        <f t="shared" si="90"/>
        <v>dimanche</v>
      </c>
      <c r="E141" s="87" t="str">
        <f t="shared" si="85"/>
        <v/>
      </c>
      <c r="F141" s="89" t="str">
        <f t="shared" si="71"/>
        <v/>
      </c>
      <c r="G141" s="111" t="str">
        <f t="shared" si="86"/>
        <v/>
      </c>
      <c r="H141" s="113" t="str">
        <f t="shared" si="87"/>
        <v/>
      </c>
      <c r="I141" s="183" t="str">
        <f t="shared" si="72"/>
        <v/>
      </c>
      <c r="J141" s="81"/>
      <c r="K141" s="82"/>
      <c r="L141" s="79"/>
      <c r="M141" s="83"/>
      <c r="N141" s="83"/>
      <c r="O141" s="83" t="str">
        <f t="shared" si="63"/>
        <v/>
      </c>
      <c r="P141" s="172" t="str">
        <f t="shared" si="73"/>
        <v/>
      </c>
      <c r="Q141" s="7"/>
      <c r="R141" s="15"/>
      <c r="S141" s="1"/>
      <c r="T141" s="1"/>
      <c r="U141" s="1"/>
      <c r="V141" s="80" t="str">
        <f t="shared" si="64"/>
        <v/>
      </c>
      <c r="W141" s="173" t="str">
        <f t="shared" si="74"/>
        <v/>
      </c>
      <c r="X141" s="81"/>
      <c r="Y141" s="82"/>
      <c r="Z141" s="79"/>
      <c r="AA141" s="79"/>
      <c r="AB141" s="79"/>
      <c r="AC141" s="83" t="str">
        <f t="shared" si="65"/>
        <v/>
      </c>
      <c r="AD141" s="172" t="str">
        <f t="shared" si="75"/>
        <v/>
      </c>
      <c r="AE141" s="7"/>
      <c r="AF141" s="15"/>
      <c r="AG141" s="1"/>
      <c r="AH141" s="1"/>
      <c r="AI141" s="1"/>
      <c r="AJ141" s="80" t="str">
        <f t="shared" si="66"/>
        <v/>
      </c>
      <c r="AK141" s="173" t="str">
        <f t="shared" si="76"/>
        <v/>
      </c>
      <c r="AL141" s="81"/>
      <c r="AM141" s="82"/>
      <c r="AN141" s="79"/>
      <c r="AO141" s="79"/>
      <c r="AP141" s="79"/>
      <c r="AQ141" s="83" t="str">
        <f t="shared" si="67"/>
        <v/>
      </c>
      <c r="AR141" s="172" t="str">
        <f t="shared" si="77"/>
        <v/>
      </c>
      <c r="AS141" s="7"/>
      <c r="AT141" s="15"/>
      <c r="AU141" s="1"/>
      <c r="AV141" s="1"/>
      <c r="AW141" s="1"/>
      <c r="AX141" s="80" t="str">
        <f t="shared" si="68"/>
        <v/>
      </c>
      <c r="AY141" s="173" t="str">
        <f t="shared" si="78"/>
        <v/>
      </c>
      <c r="AZ141" s="81"/>
      <c r="BA141" s="82"/>
      <c r="BB141" s="79"/>
      <c r="BC141" s="79"/>
      <c r="BD141" s="79"/>
      <c r="BE141" s="83" t="str">
        <f t="shared" si="83"/>
        <v/>
      </c>
      <c r="BF141" s="172" t="str">
        <f t="shared" si="79"/>
        <v/>
      </c>
      <c r="BG141" s="7"/>
      <c r="BH141" s="15"/>
      <c r="BI141" s="1"/>
      <c r="BJ141" s="1"/>
      <c r="BK141" s="1"/>
      <c r="BL141" s="80" t="str">
        <f t="shared" si="69"/>
        <v/>
      </c>
      <c r="BM141" s="173" t="str">
        <f t="shared" si="80"/>
        <v/>
      </c>
      <c r="BN141" s="81"/>
      <c r="BO141" s="82"/>
      <c r="BP141" s="79"/>
      <c r="BQ141" s="79"/>
      <c r="BR141" s="79"/>
      <c r="BS141" s="83" t="str">
        <f t="shared" si="84"/>
        <v/>
      </c>
      <c r="BT141" s="172" t="str">
        <f t="shared" si="81"/>
        <v/>
      </c>
      <c r="BU141" s="7"/>
      <c r="BV141" s="15"/>
      <c r="BW141" s="1"/>
      <c r="BX141" s="1"/>
      <c r="BY141" s="1"/>
      <c r="BZ141" s="80" t="str">
        <f t="shared" si="70"/>
        <v/>
      </c>
      <c r="CA141" s="173" t="str">
        <f t="shared" si="82"/>
        <v/>
      </c>
    </row>
    <row r="142" spans="1:79" customFormat="1" x14ac:dyDescent="0.3">
      <c r="A142" s="44">
        <v>45404</v>
      </c>
      <c r="B142" s="44" t="str">
        <f t="shared" si="88"/>
        <v>2024</v>
      </c>
      <c r="C142" s="44" t="str">
        <f t="shared" si="89"/>
        <v>avril</v>
      </c>
      <c r="D142" s="46" t="str">
        <f t="shared" si="90"/>
        <v>lundi</v>
      </c>
      <c r="E142" s="87" t="str">
        <f t="shared" si="85"/>
        <v/>
      </c>
      <c r="F142" s="89" t="str">
        <f t="shared" si="71"/>
        <v/>
      </c>
      <c r="G142" s="111" t="str">
        <f t="shared" si="86"/>
        <v/>
      </c>
      <c r="H142" s="113" t="str">
        <f t="shared" si="87"/>
        <v/>
      </c>
      <c r="I142" s="183" t="str">
        <f t="shared" si="72"/>
        <v/>
      </c>
      <c r="J142" s="81"/>
      <c r="K142" s="82"/>
      <c r="L142" s="79"/>
      <c r="M142" s="83"/>
      <c r="N142" s="83"/>
      <c r="O142" s="83" t="str">
        <f t="shared" si="63"/>
        <v/>
      </c>
      <c r="P142" s="172" t="str">
        <f t="shared" si="73"/>
        <v/>
      </c>
      <c r="Q142" s="7"/>
      <c r="R142" s="15"/>
      <c r="S142" s="1"/>
      <c r="T142" s="1"/>
      <c r="U142" s="1"/>
      <c r="V142" s="80" t="str">
        <f t="shared" si="64"/>
        <v/>
      </c>
      <c r="W142" s="173" t="str">
        <f t="shared" si="74"/>
        <v/>
      </c>
      <c r="X142" s="81"/>
      <c r="Y142" s="82"/>
      <c r="Z142" s="79"/>
      <c r="AA142" s="79"/>
      <c r="AB142" s="79"/>
      <c r="AC142" s="83" t="str">
        <f t="shared" si="65"/>
        <v/>
      </c>
      <c r="AD142" s="172" t="str">
        <f t="shared" si="75"/>
        <v/>
      </c>
      <c r="AE142" s="7"/>
      <c r="AF142" s="15"/>
      <c r="AG142" s="1"/>
      <c r="AH142" s="1"/>
      <c r="AI142" s="1"/>
      <c r="AJ142" s="80" t="str">
        <f t="shared" si="66"/>
        <v/>
      </c>
      <c r="AK142" s="173" t="str">
        <f t="shared" si="76"/>
        <v/>
      </c>
      <c r="AL142" s="81"/>
      <c r="AM142" s="82"/>
      <c r="AN142" s="79"/>
      <c r="AO142" s="79"/>
      <c r="AP142" s="79"/>
      <c r="AQ142" s="83" t="str">
        <f t="shared" si="67"/>
        <v/>
      </c>
      <c r="AR142" s="172" t="str">
        <f t="shared" si="77"/>
        <v/>
      </c>
      <c r="AS142" s="7"/>
      <c r="AT142" s="15"/>
      <c r="AU142" s="1"/>
      <c r="AV142" s="1"/>
      <c r="AW142" s="1"/>
      <c r="AX142" s="80" t="str">
        <f t="shared" si="68"/>
        <v/>
      </c>
      <c r="AY142" s="173" t="str">
        <f t="shared" si="78"/>
        <v/>
      </c>
      <c r="AZ142" s="81"/>
      <c r="BA142" s="82"/>
      <c r="BB142" s="79"/>
      <c r="BC142" s="79"/>
      <c r="BD142" s="79"/>
      <c r="BE142" s="83" t="str">
        <f t="shared" si="83"/>
        <v/>
      </c>
      <c r="BF142" s="172" t="str">
        <f t="shared" si="79"/>
        <v/>
      </c>
      <c r="BG142" s="7"/>
      <c r="BH142" s="15"/>
      <c r="BI142" s="1"/>
      <c r="BJ142" s="1"/>
      <c r="BK142" s="1"/>
      <c r="BL142" s="80" t="str">
        <f t="shared" si="69"/>
        <v/>
      </c>
      <c r="BM142" s="173" t="str">
        <f t="shared" si="80"/>
        <v/>
      </c>
      <c r="BN142" s="81"/>
      <c r="BO142" s="82"/>
      <c r="BP142" s="79"/>
      <c r="BQ142" s="79"/>
      <c r="BR142" s="79"/>
      <c r="BS142" s="83" t="str">
        <f t="shared" si="84"/>
        <v/>
      </c>
      <c r="BT142" s="172" t="str">
        <f t="shared" si="81"/>
        <v/>
      </c>
      <c r="BU142" s="7"/>
      <c r="BV142" s="15"/>
      <c r="BW142" s="1"/>
      <c r="BX142" s="1"/>
      <c r="BY142" s="1"/>
      <c r="BZ142" s="80" t="str">
        <f t="shared" si="70"/>
        <v/>
      </c>
      <c r="CA142" s="173" t="str">
        <f t="shared" si="82"/>
        <v/>
      </c>
    </row>
    <row r="143" spans="1:79" customFormat="1" x14ac:dyDescent="0.3">
      <c r="A143" s="44">
        <v>45405</v>
      </c>
      <c r="B143" s="44" t="str">
        <f t="shared" si="88"/>
        <v>2024</v>
      </c>
      <c r="C143" s="44" t="str">
        <f t="shared" si="89"/>
        <v>avril</v>
      </c>
      <c r="D143" s="46" t="str">
        <f t="shared" si="90"/>
        <v>mardi</v>
      </c>
      <c r="E143" s="87" t="str">
        <f t="shared" si="85"/>
        <v/>
      </c>
      <c r="F143" s="89" t="str">
        <f t="shared" si="71"/>
        <v/>
      </c>
      <c r="G143" s="111" t="str">
        <f t="shared" si="86"/>
        <v/>
      </c>
      <c r="H143" s="113" t="str">
        <f t="shared" si="87"/>
        <v/>
      </c>
      <c r="I143" s="183" t="str">
        <f t="shared" si="72"/>
        <v/>
      </c>
      <c r="J143" s="81"/>
      <c r="K143" s="82"/>
      <c r="L143" s="79"/>
      <c r="M143" s="83"/>
      <c r="N143" s="83"/>
      <c r="O143" s="83" t="str">
        <f t="shared" si="63"/>
        <v/>
      </c>
      <c r="P143" s="172" t="str">
        <f t="shared" si="73"/>
        <v/>
      </c>
      <c r="Q143" s="7"/>
      <c r="R143" s="15"/>
      <c r="S143" s="1"/>
      <c r="T143" s="1"/>
      <c r="U143" s="1"/>
      <c r="V143" s="80" t="str">
        <f t="shared" si="64"/>
        <v/>
      </c>
      <c r="W143" s="173" t="str">
        <f t="shared" si="74"/>
        <v/>
      </c>
      <c r="X143" s="81"/>
      <c r="Y143" s="82"/>
      <c r="Z143" s="79"/>
      <c r="AA143" s="79"/>
      <c r="AB143" s="79"/>
      <c r="AC143" s="83" t="str">
        <f t="shared" si="65"/>
        <v/>
      </c>
      <c r="AD143" s="172" t="str">
        <f t="shared" si="75"/>
        <v/>
      </c>
      <c r="AE143" s="7"/>
      <c r="AF143" s="15"/>
      <c r="AG143" s="1"/>
      <c r="AH143" s="1"/>
      <c r="AI143" s="1"/>
      <c r="AJ143" s="80" t="str">
        <f t="shared" si="66"/>
        <v/>
      </c>
      <c r="AK143" s="173" t="str">
        <f t="shared" si="76"/>
        <v/>
      </c>
      <c r="AL143" s="81"/>
      <c r="AM143" s="82"/>
      <c r="AN143" s="79"/>
      <c r="AO143" s="79"/>
      <c r="AP143" s="79"/>
      <c r="AQ143" s="83" t="str">
        <f t="shared" si="67"/>
        <v/>
      </c>
      <c r="AR143" s="172" t="str">
        <f t="shared" si="77"/>
        <v/>
      </c>
      <c r="AS143" s="7"/>
      <c r="AT143" s="15"/>
      <c r="AU143" s="1"/>
      <c r="AV143" s="1"/>
      <c r="AW143" s="1"/>
      <c r="AX143" s="80" t="str">
        <f t="shared" si="68"/>
        <v/>
      </c>
      <c r="AY143" s="173" t="str">
        <f t="shared" si="78"/>
        <v/>
      </c>
      <c r="AZ143" s="81"/>
      <c r="BA143" s="82"/>
      <c r="BB143" s="79"/>
      <c r="BC143" s="79"/>
      <c r="BD143" s="79"/>
      <c r="BE143" s="83" t="str">
        <f t="shared" si="83"/>
        <v/>
      </c>
      <c r="BF143" s="172" t="str">
        <f t="shared" si="79"/>
        <v/>
      </c>
      <c r="BG143" s="7"/>
      <c r="BH143" s="15"/>
      <c r="BI143" s="1"/>
      <c r="BJ143" s="1"/>
      <c r="BK143" s="1"/>
      <c r="BL143" s="80" t="str">
        <f t="shared" si="69"/>
        <v/>
      </c>
      <c r="BM143" s="173" t="str">
        <f t="shared" si="80"/>
        <v/>
      </c>
      <c r="BN143" s="81"/>
      <c r="BO143" s="82"/>
      <c r="BP143" s="79"/>
      <c r="BQ143" s="79"/>
      <c r="BR143" s="79"/>
      <c r="BS143" s="83" t="str">
        <f t="shared" si="84"/>
        <v/>
      </c>
      <c r="BT143" s="172" t="str">
        <f t="shared" si="81"/>
        <v/>
      </c>
      <c r="BU143" s="7"/>
      <c r="BV143" s="15"/>
      <c r="BW143" s="1"/>
      <c r="BX143" s="1"/>
      <c r="BY143" s="1"/>
      <c r="BZ143" s="80" t="str">
        <f t="shared" si="70"/>
        <v/>
      </c>
      <c r="CA143" s="173" t="str">
        <f t="shared" si="82"/>
        <v/>
      </c>
    </row>
    <row r="144" spans="1:79" customFormat="1" x14ac:dyDescent="0.3">
      <c r="A144" s="44">
        <v>45406</v>
      </c>
      <c r="B144" s="44" t="str">
        <f t="shared" si="88"/>
        <v>2024</v>
      </c>
      <c r="C144" s="44" t="str">
        <f t="shared" si="89"/>
        <v>avril</v>
      </c>
      <c r="D144" s="46" t="str">
        <f t="shared" si="90"/>
        <v>mercredi</v>
      </c>
      <c r="E144" s="87" t="str">
        <f t="shared" si="85"/>
        <v/>
      </c>
      <c r="F144" s="89" t="str">
        <f t="shared" si="71"/>
        <v/>
      </c>
      <c r="G144" s="111" t="str">
        <f t="shared" si="86"/>
        <v/>
      </c>
      <c r="H144" s="113" t="str">
        <f t="shared" si="87"/>
        <v/>
      </c>
      <c r="I144" s="183" t="str">
        <f t="shared" si="72"/>
        <v/>
      </c>
      <c r="J144" s="81"/>
      <c r="K144" s="82"/>
      <c r="L144" s="79"/>
      <c r="M144" s="83"/>
      <c r="N144" s="83"/>
      <c r="O144" s="83" t="str">
        <f t="shared" si="63"/>
        <v/>
      </c>
      <c r="P144" s="172" t="str">
        <f t="shared" si="73"/>
        <v/>
      </c>
      <c r="Q144" s="7"/>
      <c r="R144" s="15"/>
      <c r="S144" s="1"/>
      <c r="T144" s="1"/>
      <c r="U144" s="1"/>
      <c r="V144" s="80" t="str">
        <f t="shared" si="64"/>
        <v/>
      </c>
      <c r="W144" s="173" t="str">
        <f t="shared" si="74"/>
        <v/>
      </c>
      <c r="X144" s="81"/>
      <c r="Y144" s="82"/>
      <c r="Z144" s="79"/>
      <c r="AA144" s="79"/>
      <c r="AB144" s="79"/>
      <c r="AC144" s="83" t="str">
        <f t="shared" si="65"/>
        <v/>
      </c>
      <c r="AD144" s="172" t="str">
        <f t="shared" si="75"/>
        <v/>
      </c>
      <c r="AE144" s="7"/>
      <c r="AF144" s="15"/>
      <c r="AG144" s="1"/>
      <c r="AH144" s="1"/>
      <c r="AI144" s="1"/>
      <c r="AJ144" s="80" t="str">
        <f t="shared" si="66"/>
        <v/>
      </c>
      <c r="AK144" s="173" t="str">
        <f t="shared" si="76"/>
        <v/>
      </c>
      <c r="AL144" s="81"/>
      <c r="AM144" s="82"/>
      <c r="AN144" s="79"/>
      <c r="AO144" s="79"/>
      <c r="AP144" s="79"/>
      <c r="AQ144" s="83" t="str">
        <f t="shared" si="67"/>
        <v/>
      </c>
      <c r="AR144" s="172" t="str">
        <f t="shared" si="77"/>
        <v/>
      </c>
      <c r="AS144" s="7"/>
      <c r="AT144" s="15"/>
      <c r="AU144" s="1"/>
      <c r="AV144" s="1"/>
      <c r="AW144" s="1"/>
      <c r="AX144" s="80" t="str">
        <f t="shared" si="68"/>
        <v/>
      </c>
      <c r="AY144" s="173" t="str">
        <f t="shared" si="78"/>
        <v/>
      </c>
      <c r="AZ144" s="81"/>
      <c r="BA144" s="82"/>
      <c r="BB144" s="79"/>
      <c r="BC144" s="79"/>
      <c r="BD144" s="79"/>
      <c r="BE144" s="83" t="str">
        <f t="shared" si="83"/>
        <v/>
      </c>
      <c r="BF144" s="172" t="str">
        <f t="shared" si="79"/>
        <v/>
      </c>
      <c r="BG144" s="7"/>
      <c r="BH144" s="15"/>
      <c r="BI144" s="1"/>
      <c r="BJ144" s="1"/>
      <c r="BK144" s="1"/>
      <c r="BL144" s="80" t="str">
        <f t="shared" si="69"/>
        <v/>
      </c>
      <c r="BM144" s="173" t="str">
        <f t="shared" si="80"/>
        <v/>
      </c>
      <c r="BN144" s="81"/>
      <c r="BO144" s="82"/>
      <c r="BP144" s="79"/>
      <c r="BQ144" s="79"/>
      <c r="BR144" s="79"/>
      <c r="BS144" s="83" t="str">
        <f t="shared" si="84"/>
        <v/>
      </c>
      <c r="BT144" s="172" t="str">
        <f t="shared" si="81"/>
        <v/>
      </c>
      <c r="BU144" s="7"/>
      <c r="BV144" s="15"/>
      <c r="BW144" s="1"/>
      <c r="BX144" s="1"/>
      <c r="BY144" s="1"/>
      <c r="BZ144" s="80" t="str">
        <f t="shared" si="70"/>
        <v/>
      </c>
      <c r="CA144" s="173" t="str">
        <f t="shared" si="82"/>
        <v/>
      </c>
    </row>
    <row r="145" spans="1:79" customFormat="1" x14ac:dyDescent="0.3">
      <c r="A145" s="44">
        <v>45407</v>
      </c>
      <c r="B145" s="44" t="str">
        <f t="shared" si="88"/>
        <v>2024</v>
      </c>
      <c r="C145" s="44" t="str">
        <f t="shared" si="89"/>
        <v>avril</v>
      </c>
      <c r="D145" s="46" t="str">
        <f t="shared" si="90"/>
        <v>jeudi</v>
      </c>
      <c r="E145" s="87" t="str">
        <f t="shared" si="85"/>
        <v/>
      </c>
      <c r="F145" s="89" t="str">
        <f t="shared" si="71"/>
        <v/>
      </c>
      <c r="G145" s="111" t="str">
        <f t="shared" si="86"/>
        <v/>
      </c>
      <c r="H145" s="113" t="str">
        <f t="shared" si="87"/>
        <v/>
      </c>
      <c r="I145" s="183" t="str">
        <f t="shared" si="72"/>
        <v/>
      </c>
      <c r="J145" s="81"/>
      <c r="K145" s="82"/>
      <c r="L145" s="79"/>
      <c r="M145" s="83"/>
      <c r="N145" s="83"/>
      <c r="O145" s="83" t="str">
        <f t="shared" si="63"/>
        <v/>
      </c>
      <c r="P145" s="172" t="str">
        <f t="shared" si="73"/>
        <v/>
      </c>
      <c r="Q145" s="7"/>
      <c r="R145" s="15"/>
      <c r="S145" s="1"/>
      <c r="T145" s="1"/>
      <c r="U145" s="1"/>
      <c r="V145" s="80" t="str">
        <f t="shared" si="64"/>
        <v/>
      </c>
      <c r="W145" s="173" t="str">
        <f t="shared" si="74"/>
        <v/>
      </c>
      <c r="X145" s="81"/>
      <c r="Y145" s="82"/>
      <c r="Z145" s="79"/>
      <c r="AA145" s="79"/>
      <c r="AB145" s="79"/>
      <c r="AC145" s="83" t="str">
        <f t="shared" si="65"/>
        <v/>
      </c>
      <c r="AD145" s="172" t="str">
        <f t="shared" si="75"/>
        <v/>
      </c>
      <c r="AE145" s="7"/>
      <c r="AF145" s="15"/>
      <c r="AG145" s="1"/>
      <c r="AH145" s="1"/>
      <c r="AI145" s="1"/>
      <c r="AJ145" s="80" t="str">
        <f t="shared" si="66"/>
        <v/>
      </c>
      <c r="AK145" s="173" t="str">
        <f t="shared" si="76"/>
        <v/>
      </c>
      <c r="AL145" s="81"/>
      <c r="AM145" s="82"/>
      <c r="AN145" s="79"/>
      <c r="AO145" s="79"/>
      <c r="AP145" s="79"/>
      <c r="AQ145" s="83" t="str">
        <f t="shared" si="67"/>
        <v/>
      </c>
      <c r="AR145" s="172" t="str">
        <f t="shared" si="77"/>
        <v/>
      </c>
      <c r="AS145" s="7"/>
      <c r="AT145" s="15"/>
      <c r="AU145" s="1"/>
      <c r="AV145" s="1"/>
      <c r="AW145" s="1"/>
      <c r="AX145" s="80" t="str">
        <f t="shared" si="68"/>
        <v/>
      </c>
      <c r="AY145" s="173" t="str">
        <f t="shared" si="78"/>
        <v/>
      </c>
      <c r="AZ145" s="81"/>
      <c r="BA145" s="82"/>
      <c r="BB145" s="79"/>
      <c r="BC145" s="79"/>
      <c r="BD145" s="79"/>
      <c r="BE145" s="83" t="str">
        <f t="shared" si="83"/>
        <v/>
      </c>
      <c r="BF145" s="172" t="str">
        <f t="shared" si="79"/>
        <v/>
      </c>
      <c r="BG145" s="7"/>
      <c r="BH145" s="15"/>
      <c r="BI145" s="1"/>
      <c r="BJ145" s="1"/>
      <c r="BK145" s="1"/>
      <c r="BL145" s="80" t="str">
        <f t="shared" si="69"/>
        <v/>
      </c>
      <c r="BM145" s="173" t="str">
        <f t="shared" si="80"/>
        <v/>
      </c>
      <c r="BN145" s="81"/>
      <c r="BO145" s="82"/>
      <c r="BP145" s="79"/>
      <c r="BQ145" s="79"/>
      <c r="BR145" s="79"/>
      <c r="BS145" s="83" t="str">
        <f t="shared" si="84"/>
        <v/>
      </c>
      <c r="BT145" s="172" t="str">
        <f t="shared" si="81"/>
        <v/>
      </c>
      <c r="BU145" s="7"/>
      <c r="BV145" s="15"/>
      <c r="BW145" s="1"/>
      <c r="BX145" s="1"/>
      <c r="BY145" s="1"/>
      <c r="BZ145" s="80" t="str">
        <f t="shared" si="70"/>
        <v/>
      </c>
      <c r="CA145" s="173" t="str">
        <f t="shared" si="82"/>
        <v/>
      </c>
    </row>
    <row r="146" spans="1:79" customFormat="1" x14ac:dyDescent="0.3">
      <c r="A146" s="44">
        <v>45408</v>
      </c>
      <c r="B146" s="44" t="str">
        <f t="shared" si="88"/>
        <v>2024</v>
      </c>
      <c r="C146" s="44" t="str">
        <f t="shared" si="89"/>
        <v>avril</v>
      </c>
      <c r="D146" s="46" t="str">
        <f t="shared" si="90"/>
        <v>vendredi</v>
      </c>
      <c r="E146" s="87" t="str">
        <f t="shared" si="85"/>
        <v/>
      </c>
      <c r="F146" s="89" t="str">
        <f t="shared" si="71"/>
        <v/>
      </c>
      <c r="G146" s="111" t="str">
        <f t="shared" si="86"/>
        <v/>
      </c>
      <c r="H146" s="113" t="str">
        <f t="shared" si="87"/>
        <v/>
      </c>
      <c r="I146" s="183" t="str">
        <f t="shared" si="72"/>
        <v/>
      </c>
      <c r="J146" s="81"/>
      <c r="K146" s="82"/>
      <c r="L146" s="79"/>
      <c r="M146" s="83"/>
      <c r="N146" s="83"/>
      <c r="O146" s="83" t="str">
        <f t="shared" si="63"/>
        <v/>
      </c>
      <c r="P146" s="172" t="str">
        <f t="shared" si="73"/>
        <v/>
      </c>
      <c r="Q146" s="7"/>
      <c r="R146" s="15"/>
      <c r="S146" s="1"/>
      <c r="T146" s="1"/>
      <c r="U146" s="1"/>
      <c r="V146" s="80" t="str">
        <f t="shared" si="64"/>
        <v/>
      </c>
      <c r="W146" s="173" t="str">
        <f t="shared" si="74"/>
        <v/>
      </c>
      <c r="X146" s="81"/>
      <c r="Y146" s="82"/>
      <c r="Z146" s="79"/>
      <c r="AA146" s="79"/>
      <c r="AB146" s="79"/>
      <c r="AC146" s="83" t="str">
        <f t="shared" si="65"/>
        <v/>
      </c>
      <c r="AD146" s="172" t="str">
        <f t="shared" si="75"/>
        <v/>
      </c>
      <c r="AE146" s="7"/>
      <c r="AF146" s="15"/>
      <c r="AG146" s="1"/>
      <c r="AH146" s="1"/>
      <c r="AI146" s="1"/>
      <c r="AJ146" s="80" t="str">
        <f t="shared" si="66"/>
        <v/>
      </c>
      <c r="AK146" s="173" t="str">
        <f t="shared" si="76"/>
        <v/>
      </c>
      <c r="AL146" s="81"/>
      <c r="AM146" s="82"/>
      <c r="AN146" s="79"/>
      <c r="AO146" s="79"/>
      <c r="AP146" s="79"/>
      <c r="AQ146" s="83" t="str">
        <f t="shared" si="67"/>
        <v/>
      </c>
      <c r="AR146" s="172" t="str">
        <f t="shared" si="77"/>
        <v/>
      </c>
      <c r="AS146" s="7"/>
      <c r="AT146" s="15"/>
      <c r="AU146" s="1"/>
      <c r="AV146" s="1"/>
      <c r="AW146" s="1"/>
      <c r="AX146" s="80" t="str">
        <f t="shared" si="68"/>
        <v/>
      </c>
      <c r="AY146" s="173" t="str">
        <f t="shared" si="78"/>
        <v/>
      </c>
      <c r="AZ146" s="81"/>
      <c r="BA146" s="82"/>
      <c r="BB146" s="79"/>
      <c r="BC146" s="79"/>
      <c r="BD146" s="79"/>
      <c r="BE146" s="83" t="str">
        <f t="shared" si="83"/>
        <v/>
      </c>
      <c r="BF146" s="172" t="str">
        <f t="shared" si="79"/>
        <v/>
      </c>
      <c r="BG146" s="7"/>
      <c r="BH146" s="15"/>
      <c r="BI146" s="1"/>
      <c r="BJ146" s="1"/>
      <c r="BK146" s="1"/>
      <c r="BL146" s="80" t="str">
        <f t="shared" si="69"/>
        <v/>
      </c>
      <c r="BM146" s="173" t="str">
        <f t="shared" si="80"/>
        <v/>
      </c>
      <c r="BN146" s="81"/>
      <c r="BO146" s="82"/>
      <c r="BP146" s="79"/>
      <c r="BQ146" s="79"/>
      <c r="BR146" s="79"/>
      <c r="BS146" s="83" t="str">
        <f t="shared" si="84"/>
        <v/>
      </c>
      <c r="BT146" s="172" t="str">
        <f t="shared" si="81"/>
        <v/>
      </c>
      <c r="BU146" s="7"/>
      <c r="BV146" s="15"/>
      <c r="BW146" s="1"/>
      <c r="BX146" s="1"/>
      <c r="BY146" s="1"/>
      <c r="BZ146" s="80" t="str">
        <f t="shared" si="70"/>
        <v/>
      </c>
      <c r="CA146" s="173" t="str">
        <f t="shared" si="82"/>
        <v/>
      </c>
    </row>
    <row r="147" spans="1:79" customFormat="1" x14ac:dyDescent="0.3">
      <c r="A147" s="44">
        <v>45409</v>
      </c>
      <c r="B147" s="44" t="str">
        <f t="shared" si="88"/>
        <v>2024</v>
      </c>
      <c r="C147" s="44" t="str">
        <f t="shared" si="89"/>
        <v>avril</v>
      </c>
      <c r="D147" s="46" t="str">
        <f t="shared" si="90"/>
        <v>samedi</v>
      </c>
      <c r="E147" s="87" t="str">
        <f t="shared" si="85"/>
        <v/>
      </c>
      <c r="F147" s="89" t="str">
        <f t="shared" si="71"/>
        <v/>
      </c>
      <c r="G147" s="111" t="str">
        <f t="shared" si="86"/>
        <v/>
      </c>
      <c r="H147" s="113" t="str">
        <f t="shared" si="87"/>
        <v/>
      </c>
      <c r="I147" s="183" t="str">
        <f t="shared" si="72"/>
        <v/>
      </c>
      <c r="J147" s="81"/>
      <c r="K147" s="82"/>
      <c r="L147" s="79"/>
      <c r="M147" s="83"/>
      <c r="N147" s="83"/>
      <c r="O147" s="83" t="str">
        <f t="shared" si="63"/>
        <v/>
      </c>
      <c r="P147" s="172" t="str">
        <f t="shared" si="73"/>
        <v/>
      </c>
      <c r="Q147" s="7"/>
      <c r="R147" s="15"/>
      <c r="S147" s="1"/>
      <c r="T147" s="1"/>
      <c r="U147" s="1"/>
      <c r="V147" s="80" t="str">
        <f t="shared" si="64"/>
        <v/>
      </c>
      <c r="W147" s="173" t="str">
        <f t="shared" si="74"/>
        <v/>
      </c>
      <c r="X147" s="81"/>
      <c r="Y147" s="82"/>
      <c r="Z147" s="79"/>
      <c r="AA147" s="79"/>
      <c r="AB147" s="79"/>
      <c r="AC147" s="83" t="str">
        <f t="shared" si="65"/>
        <v/>
      </c>
      <c r="AD147" s="172" t="str">
        <f t="shared" si="75"/>
        <v/>
      </c>
      <c r="AE147" s="7"/>
      <c r="AF147" s="15"/>
      <c r="AG147" s="1"/>
      <c r="AH147" s="1"/>
      <c r="AI147" s="1"/>
      <c r="AJ147" s="80" t="str">
        <f t="shared" si="66"/>
        <v/>
      </c>
      <c r="AK147" s="173" t="str">
        <f t="shared" si="76"/>
        <v/>
      </c>
      <c r="AL147" s="81"/>
      <c r="AM147" s="82"/>
      <c r="AN147" s="79"/>
      <c r="AO147" s="79"/>
      <c r="AP147" s="79"/>
      <c r="AQ147" s="83" t="str">
        <f t="shared" si="67"/>
        <v/>
      </c>
      <c r="AR147" s="172" t="str">
        <f t="shared" si="77"/>
        <v/>
      </c>
      <c r="AS147" s="7"/>
      <c r="AT147" s="15"/>
      <c r="AU147" s="1"/>
      <c r="AV147" s="1"/>
      <c r="AW147" s="1"/>
      <c r="AX147" s="80" t="str">
        <f t="shared" si="68"/>
        <v/>
      </c>
      <c r="AY147" s="173" t="str">
        <f t="shared" si="78"/>
        <v/>
      </c>
      <c r="AZ147" s="81"/>
      <c r="BA147" s="82"/>
      <c r="BB147" s="79"/>
      <c r="BC147" s="79"/>
      <c r="BD147" s="79"/>
      <c r="BE147" s="83" t="str">
        <f t="shared" si="83"/>
        <v/>
      </c>
      <c r="BF147" s="172" t="str">
        <f t="shared" si="79"/>
        <v/>
      </c>
      <c r="BG147" s="7"/>
      <c r="BH147" s="15"/>
      <c r="BI147" s="1"/>
      <c r="BJ147" s="1"/>
      <c r="BK147" s="1"/>
      <c r="BL147" s="80" t="str">
        <f t="shared" si="69"/>
        <v/>
      </c>
      <c r="BM147" s="173" t="str">
        <f t="shared" si="80"/>
        <v/>
      </c>
      <c r="BN147" s="81"/>
      <c r="BO147" s="82"/>
      <c r="BP147" s="79"/>
      <c r="BQ147" s="79"/>
      <c r="BR147" s="79"/>
      <c r="BS147" s="83" t="str">
        <f t="shared" si="84"/>
        <v/>
      </c>
      <c r="BT147" s="172" t="str">
        <f t="shared" si="81"/>
        <v/>
      </c>
      <c r="BU147" s="7"/>
      <c r="BV147" s="15"/>
      <c r="BW147" s="1"/>
      <c r="BX147" s="1"/>
      <c r="BY147" s="1"/>
      <c r="BZ147" s="80" t="str">
        <f t="shared" si="70"/>
        <v/>
      </c>
      <c r="CA147" s="173" t="str">
        <f t="shared" si="82"/>
        <v/>
      </c>
    </row>
    <row r="148" spans="1:79" customFormat="1" x14ac:dyDescent="0.3">
      <c r="A148" s="44">
        <v>45410</v>
      </c>
      <c r="B148" s="44" t="str">
        <f t="shared" si="88"/>
        <v>2024</v>
      </c>
      <c r="C148" s="44" t="str">
        <f t="shared" si="89"/>
        <v>avril</v>
      </c>
      <c r="D148" s="46" t="str">
        <f t="shared" si="90"/>
        <v>dimanche</v>
      </c>
      <c r="E148" s="87" t="str">
        <f t="shared" si="85"/>
        <v/>
      </c>
      <c r="F148" s="89" t="str">
        <f t="shared" si="71"/>
        <v/>
      </c>
      <c r="G148" s="111" t="str">
        <f t="shared" si="86"/>
        <v/>
      </c>
      <c r="H148" s="113" t="str">
        <f t="shared" si="87"/>
        <v/>
      </c>
      <c r="I148" s="183" t="str">
        <f t="shared" si="72"/>
        <v/>
      </c>
      <c r="J148" s="81"/>
      <c r="K148" s="82"/>
      <c r="L148" s="79"/>
      <c r="M148" s="83"/>
      <c r="N148" s="83"/>
      <c r="O148" s="83" t="str">
        <f t="shared" si="63"/>
        <v/>
      </c>
      <c r="P148" s="172" t="str">
        <f t="shared" si="73"/>
        <v/>
      </c>
      <c r="Q148" s="7"/>
      <c r="R148" s="15"/>
      <c r="S148" s="1"/>
      <c r="T148" s="1"/>
      <c r="U148" s="1"/>
      <c r="V148" s="80" t="str">
        <f t="shared" si="64"/>
        <v/>
      </c>
      <c r="W148" s="173" t="str">
        <f t="shared" si="74"/>
        <v/>
      </c>
      <c r="X148" s="81"/>
      <c r="Y148" s="82"/>
      <c r="Z148" s="79"/>
      <c r="AA148" s="79"/>
      <c r="AB148" s="79"/>
      <c r="AC148" s="83" t="str">
        <f t="shared" si="65"/>
        <v/>
      </c>
      <c r="AD148" s="172" t="str">
        <f t="shared" si="75"/>
        <v/>
      </c>
      <c r="AE148" s="7"/>
      <c r="AF148" s="15"/>
      <c r="AG148" s="1"/>
      <c r="AH148" s="1"/>
      <c r="AI148" s="1"/>
      <c r="AJ148" s="80" t="str">
        <f t="shared" si="66"/>
        <v/>
      </c>
      <c r="AK148" s="173" t="str">
        <f t="shared" si="76"/>
        <v/>
      </c>
      <c r="AL148" s="81"/>
      <c r="AM148" s="82"/>
      <c r="AN148" s="79"/>
      <c r="AO148" s="79"/>
      <c r="AP148" s="79"/>
      <c r="AQ148" s="83" t="str">
        <f t="shared" si="67"/>
        <v/>
      </c>
      <c r="AR148" s="172" t="str">
        <f t="shared" si="77"/>
        <v/>
      </c>
      <c r="AS148" s="7"/>
      <c r="AT148" s="15"/>
      <c r="AU148" s="1"/>
      <c r="AV148" s="1"/>
      <c r="AW148" s="1"/>
      <c r="AX148" s="80" t="str">
        <f t="shared" si="68"/>
        <v/>
      </c>
      <c r="AY148" s="173" t="str">
        <f t="shared" si="78"/>
        <v/>
      </c>
      <c r="AZ148" s="81"/>
      <c r="BA148" s="82"/>
      <c r="BB148" s="79"/>
      <c r="BC148" s="79"/>
      <c r="BD148" s="79"/>
      <c r="BE148" s="83" t="str">
        <f t="shared" si="83"/>
        <v/>
      </c>
      <c r="BF148" s="172" t="str">
        <f t="shared" si="79"/>
        <v/>
      </c>
      <c r="BG148" s="7"/>
      <c r="BH148" s="15"/>
      <c r="BI148" s="1"/>
      <c r="BJ148" s="1"/>
      <c r="BK148" s="1"/>
      <c r="BL148" s="80" t="str">
        <f t="shared" si="69"/>
        <v/>
      </c>
      <c r="BM148" s="173" t="str">
        <f t="shared" si="80"/>
        <v/>
      </c>
      <c r="BN148" s="81"/>
      <c r="BO148" s="82"/>
      <c r="BP148" s="79"/>
      <c r="BQ148" s="79"/>
      <c r="BR148" s="79"/>
      <c r="BS148" s="83" t="str">
        <f t="shared" si="84"/>
        <v/>
      </c>
      <c r="BT148" s="172" t="str">
        <f t="shared" si="81"/>
        <v/>
      </c>
      <c r="BU148" s="7"/>
      <c r="BV148" s="15"/>
      <c r="BW148" s="1"/>
      <c r="BX148" s="1"/>
      <c r="BY148" s="1"/>
      <c r="BZ148" s="80" t="str">
        <f t="shared" si="70"/>
        <v/>
      </c>
      <c r="CA148" s="173" t="str">
        <f t="shared" si="82"/>
        <v/>
      </c>
    </row>
    <row r="149" spans="1:79" customFormat="1" x14ac:dyDescent="0.3">
      <c r="A149" s="44">
        <v>45411</v>
      </c>
      <c r="B149" s="44" t="str">
        <f t="shared" si="88"/>
        <v>2024</v>
      </c>
      <c r="C149" s="44" t="str">
        <f t="shared" si="89"/>
        <v>avril</v>
      </c>
      <c r="D149" s="46" t="str">
        <f t="shared" si="90"/>
        <v>lundi</v>
      </c>
      <c r="E149" s="87" t="str">
        <f t="shared" si="85"/>
        <v/>
      </c>
      <c r="F149" s="89" t="str">
        <f t="shared" si="71"/>
        <v/>
      </c>
      <c r="G149" s="111" t="str">
        <f t="shared" si="86"/>
        <v/>
      </c>
      <c r="H149" s="113" t="str">
        <f t="shared" si="87"/>
        <v/>
      </c>
      <c r="I149" s="183" t="str">
        <f t="shared" si="72"/>
        <v/>
      </c>
      <c r="J149" s="81"/>
      <c r="K149" s="82"/>
      <c r="L149" s="79"/>
      <c r="M149" s="83"/>
      <c r="N149" s="83"/>
      <c r="O149" s="83" t="str">
        <f t="shared" si="63"/>
        <v/>
      </c>
      <c r="P149" s="172" t="str">
        <f t="shared" si="73"/>
        <v/>
      </c>
      <c r="Q149" s="7"/>
      <c r="R149" s="15"/>
      <c r="S149" s="1"/>
      <c r="T149" s="1"/>
      <c r="U149" s="1"/>
      <c r="V149" s="80" t="str">
        <f t="shared" si="64"/>
        <v/>
      </c>
      <c r="W149" s="173" t="str">
        <f t="shared" si="74"/>
        <v/>
      </c>
      <c r="X149" s="81"/>
      <c r="Y149" s="82"/>
      <c r="Z149" s="79"/>
      <c r="AA149" s="79"/>
      <c r="AB149" s="79"/>
      <c r="AC149" s="83" t="str">
        <f t="shared" si="65"/>
        <v/>
      </c>
      <c r="AD149" s="172" t="str">
        <f t="shared" si="75"/>
        <v/>
      </c>
      <c r="AE149" s="7"/>
      <c r="AF149" s="15"/>
      <c r="AG149" s="1"/>
      <c r="AH149" s="1"/>
      <c r="AI149" s="1"/>
      <c r="AJ149" s="80" t="str">
        <f t="shared" si="66"/>
        <v/>
      </c>
      <c r="AK149" s="173" t="str">
        <f t="shared" si="76"/>
        <v/>
      </c>
      <c r="AL149" s="81"/>
      <c r="AM149" s="82"/>
      <c r="AN149" s="79"/>
      <c r="AO149" s="79"/>
      <c r="AP149" s="79"/>
      <c r="AQ149" s="83" t="str">
        <f t="shared" si="67"/>
        <v/>
      </c>
      <c r="AR149" s="172" t="str">
        <f t="shared" si="77"/>
        <v/>
      </c>
      <c r="AS149" s="7"/>
      <c r="AT149" s="15"/>
      <c r="AU149" s="1"/>
      <c r="AV149" s="1"/>
      <c r="AW149" s="1"/>
      <c r="AX149" s="80" t="str">
        <f t="shared" si="68"/>
        <v/>
      </c>
      <c r="AY149" s="173" t="str">
        <f t="shared" si="78"/>
        <v/>
      </c>
      <c r="AZ149" s="81"/>
      <c r="BA149" s="82"/>
      <c r="BB149" s="79"/>
      <c r="BC149" s="79"/>
      <c r="BD149" s="79"/>
      <c r="BE149" s="83" t="str">
        <f t="shared" si="83"/>
        <v/>
      </c>
      <c r="BF149" s="172" t="str">
        <f t="shared" si="79"/>
        <v/>
      </c>
      <c r="BG149" s="7"/>
      <c r="BH149" s="15"/>
      <c r="BI149" s="1"/>
      <c r="BJ149" s="1"/>
      <c r="BK149" s="1"/>
      <c r="BL149" s="80" t="str">
        <f t="shared" si="69"/>
        <v/>
      </c>
      <c r="BM149" s="173" t="str">
        <f t="shared" si="80"/>
        <v/>
      </c>
      <c r="BN149" s="81"/>
      <c r="BO149" s="82"/>
      <c r="BP149" s="79"/>
      <c r="BQ149" s="79"/>
      <c r="BR149" s="79"/>
      <c r="BS149" s="83" t="str">
        <f t="shared" si="84"/>
        <v/>
      </c>
      <c r="BT149" s="172" t="str">
        <f t="shared" si="81"/>
        <v/>
      </c>
      <c r="BU149" s="7"/>
      <c r="BV149" s="15"/>
      <c r="BW149" s="1"/>
      <c r="BX149" s="1"/>
      <c r="BY149" s="1"/>
      <c r="BZ149" s="80" t="str">
        <f t="shared" si="70"/>
        <v/>
      </c>
      <c r="CA149" s="173" t="str">
        <f t="shared" si="82"/>
        <v/>
      </c>
    </row>
    <row r="150" spans="1:79" customFormat="1" x14ac:dyDescent="0.3">
      <c r="A150" s="44">
        <v>45412</v>
      </c>
      <c r="B150" s="44" t="str">
        <f t="shared" si="88"/>
        <v>2024</v>
      </c>
      <c r="C150" s="44" t="str">
        <f t="shared" si="89"/>
        <v>avril</v>
      </c>
      <c r="D150" s="46" t="str">
        <f t="shared" si="90"/>
        <v>mardi</v>
      </c>
      <c r="E150" s="87" t="str">
        <f t="shared" si="85"/>
        <v/>
      </c>
      <c r="F150" s="89" t="str">
        <f t="shared" si="71"/>
        <v/>
      </c>
      <c r="G150" s="111" t="str">
        <f t="shared" si="86"/>
        <v/>
      </c>
      <c r="H150" s="113" t="str">
        <f t="shared" si="87"/>
        <v/>
      </c>
      <c r="I150" s="183" t="str">
        <f t="shared" si="72"/>
        <v/>
      </c>
      <c r="J150" s="81"/>
      <c r="K150" s="82"/>
      <c r="L150" s="79"/>
      <c r="M150" s="83"/>
      <c r="N150" s="83"/>
      <c r="O150" s="83" t="str">
        <f t="shared" si="63"/>
        <v/>
      </c>
      <c r="P150" s="172" t="str">
        <f t="shared" si="73"/>
        <v/>
      </c>
      <c r="Q150" s="7"/>
      <c r="R150" s="15"/>
      <c r="S150" s="1"/>
      <c r="T150" s="1"/>
      <c r="U150" s="1"/>
      <c r="V150" s="80" t="str">
        <f t="shared" si="64"/>
        <v/>
      </c>
      <c r="W150" s="173" t="str">
        <f t="shared" si="74"/>
        <v/>
      </c>
      <c r="X150" s="81"/>
      <c r="Y150" s="82"/>
      <c r="Z150" s="79"/>
      <c r="AA150" s="79"/>
      <c r="AB150" s="79"/>
      <c r="AC150" s="83" t="str">
        <f t="shared" si="65"/>
        <v/>
      </c>
      <c r="AD150" s="172" t="str">
        <f t="shared" si="75"/>
        <v/>
      </c>
      <c r="AE150" s="7"/>
      <c r="AF150" s="15"/>
      <c r="AG150" s="1"/>
      <c r="AH150" s="1"/>
      <c r="AI150" s="1"/>
      <c r="AJ150" s="80" t="str">
        <f t="shared" si="66"/>
        <v/>
      </c>
      <c r="AK150" s="173" t="str">
        <f t="shared" si="76"/>
        <v/>
      </c>
      <c r="AL150" s="81"/>
      <c r="AM150" s="82"/>
      <c r="AN150" s="79"/>
      <c r="AO150" s="79"/>
      <c r="AP150" s="79"/>
      <c r="AQ150" s="83" t="str">
        <f t="shared" si="67"/>
        <v/>
      </c>
      <c r="AR150" s="172" t="str">
        <f t="shared" si="77"/>
        <v/>
      </c>
      <c r="AS150" s="7"/>
      <c r="AT150" s="15"/>
      <c r="AU150" s="1"/>
      <c r="AV150" s="1"/>
      <c r="AW150" s="1"/>
      <c r="AX150" s="80" t="str">
        <f t="shared" si="68"/>
        <v/>
      </c>
      <c r="AY150" s="173" t="str">
        <f t="shared" si="78"/>
        <v/>
      </c>
      <c r="AZ150" s="81"/>
      <c r="BA150" s="82"/>
      <c r="BB150" s="79"/>
      <c r="BC150" s="79"/>
      <c r="BD150" s="79"/>
      <c r="BE150" s="83" t="str">
        <f t="shared" si="83"/>
        <v/>
      </c>
      <c r="BF150" s="172" t="str">
        <f t="shared" si="79"/>
        <v/>
      </c>
      <c r="BG150" s="7"/>
      <c r="BH150" s="15"/>
      <c r="BI150" s="1"/>
      <c r="BJ150" s="1"/>
      <c r="BK150" s="1"/>
      <c r="BL150" s="80" t="str">
        <f t="shared" si="69"/>
        <v/>
      </c>
      <c r="BM150" s="173" t="str">
        <f t="shared" si="80"/>
        <v/>
      </c>
      <c r="BN150" s="81"/>
      <c r="BO150" s="82"/>
      <c r="BP150" s="79"/>
      <c r="BQ150" s="79"/>
      <c r="BR150" s="79"/>
      <c r="BS150" s="83" t="str">
        <f t="shared" si="84"/>
        <v/>
      </c>
      <c r="BT150" s="172" t="str">
        <f t="shared" si="81"/>
        <v/>
      </c>
      <c r="BU150" s="7"/>
      <c r="BV150" s="15"/>
      <c r="BW150" s="1"/>
      <c r="BX150" s="1"/>
      <c r="BY150" s="1"/>
      <c r="BZ150" s="80" t="str">
        <f t="shared" si="70"/>
        <v/>
      </c>
      <c r="CA150" s="173" t="str">
        <f t="shared" si="82"/>
        <v/>
      </c>
    </row>
    <row r="151" spans="1:79" customFormat="1" x14ac:dyDescent="0.3">
      <c r="A151" s="44">
        <v>45413</v>
      </c>
      <c r="B151" s="44" t="str">
        <f t="shared" si="88"/>
        <v>2024</v>
      </c>
      <c r="C151" s="44" t="str">
        <f t="shared" si="89"/>
        <v>mai</v>
      </c>
      <c r="D151" s="46" t="str">
        <f t="shared" si="90"/>
        <v>mercredi</v>
      </c>
      <c r="E151" s="87" t="str">
        <f t="shared" si="85"/>
        <v/>
      </c>
      <c r="F151" s="89" t="str">
        <f t="shared" si="71"/>
        <v/>
      </c>
      <c r="G151" s="111" t="str">
        <f t="shared" si="86"/>
        <v/>
      </c>
      <c r="H151" s="113" t="str">
        <f t="shared" si="87"/>
        <v/>
      </c>
      <c r="I151" s="183" t="str">
        <f t="shared" si="72"/>
        <v/>
      </c>
      <c r="J151" s="81"/>
      <c r="K151" s="82"/>
      <c r="L151" s="79"/>
      <c r="M151" s="83"/>
      <c r="N151" s="83"/>
      <c r="O151" s="83" t="str">
        <f t="shared" si="63"/>
        <v/>
      </c>
      <c r="P151" s="172" t="str">
        <f t="shared" si="73"/>
        <v/>
      </c>
      <c r="Q151" s="7"/>
      <c r="R151" s="15"/>
      <c r="S151" s="1"/>
      <c r="T151" s="1"/>
      <c r="U151" s="1"/>
      <c r="V151" s="80" t="str">
        <f t="shared" si="64"/>
        <v/>
      </c>
      <c r="W151" s="173" t="str">
        <f t="shared" si="74"/>
        <v/>
      </c>
      <c r="X151" s="81"/>
      <c r="Y151" s="82"/>
      <c r="Z151" s="79"/>
      <c r="AA151" s="79"/>
      <c r="AB151" s="79"/>
      <c r="AC151" s="83" t="str">
        <f t="shared" si="65"/>
        <v/>
      </c>
      <c r="AD151" s="172" t="str">
        <f t="shared" si="75"/>
        <v/>
      </c>
      <c r="AE151" s="7"/>
      <c r="AF151" s="15"/>
      <c r="AG151" s="1"/>
      <c r="AH151" s="1"/>
      <c r="AI151" s="1"/>
      <c r="AJ151" s="80" t="str">
        <f t="shared" si="66"/>
        <v/>
      </c>
      <c r="AK151" s="173" t="str">
        <f t="shared" si="76"/>
        <v/>
      </c>
      <c r="AL151" s="81"/>
      <c r="AM151" s="82"/>
      <c r="AN151" s="79"/>
      <c r="AO151" s="79"/>
      <c r="AP151" s="79"/>
      <c r="AQ151" s="83" t="str">
        <f t="shared" si="67"/>
        <v/>
      </c>
      <c r="AR151" s="172" t="str">
        <f t="shared" si="77"/>
        <v/>
      </c>
      <c r="AS151" s="7"/>
      <c r="AT151" s="15"/>
      <c r="AU151" s="1"/>
      <c r="AV151" s="1"/>
      <c r="AW151" s="1"/>
      <c r="AX151" s="80" t="str">
        <f t="shared" si="68"/>
        <v/>
      </c>
      <c r="AY151" s="173" t="str">
        <f t="shared" si="78"/>
        <v/>
      </c>
      <c r="AZ151" s="81"/>
      <c r="BA151" s="82"/>
      <c r="BB151" s="79"/>
      <c r="BC151" s="79"/>
      <c r="BD151" s="79"/>
      <c r="BE151" s="83" t="str">
        <f t="shared" si="83"/>
        <v/>
      </c>
      <c r="BF151" s="172" t="str">
        <f t="shared" si="79"/>
        <v/>
      </c>
      <c r="BG151" s="7"/>
      <c r="BH151" s="15"/>
      <c r="BI151" s="1"/>
      <c r="BJ151" s="1"/>
      <c r="BK151" s="1"/>
      <c r="BL151" s="80" t="str">
        <f t="shared" si="69"/>
        <v/>
      </c>
      <c r="BM151" s="173" t="str">
        <f t="shared" si="80"/>
        <v/>
      </c>
      <c r="BN151" s="81"/>
      <c r="BO151" s="82"/>
      <c r="BP151" s="79"/>
      <c r="BQ151" s="79"/>
      <c r="BR151" s="79"/>
      <c r="BS151" s="83" t="str">
        <f t="shared" si="84"/>
        <v/>
      </c>
      <c r="BT151" s="172" t="str">
        <f t="shared" si="81"/>
        <v/>
      </c>
      <c r="BU151" s="7"/>
      <c r="BV151" s="15"/>
      <c r="BW151" s="1"/>
      <c r="BX151" s="1"/>
      <c r="BY151" s="1"/>
      <c r="BZ151" s="80" t="str">
        <f t="shared" si="70"/>
        <v/>
      </c>
      <c r="CA151" s="173" t="str">
        <f t="shared" si="82"/>
        <v/>
      </c>
    </row>
    <row r="152" spans="1:79" customFormat="1" x14ac:dyDescent="0.3">
      <c r="A152" s="44">
        <v>45414</v>
      </c>
      <c r="B152" s="44" t="str">
        <f t="shared" si="88"/>
        <v>2024</v>
      </c>
      <c r="C152" s="44" t="str">
        <f t="shared" si="89"/>
        <v>mai</v>
      </c>
      <c r="D152" s="46" t="str">
        <f t="shared" si="90"/>
        <v>jeudi</v>
      </c>
      <c r="E152" s="87" t="str">
        <f t="shared" si="85"/>
        <v/>
      </c>
      <c r="F152" s="89" t="str">
        <f t="shared" si="71"/>
        <v/>
      </c>
      <c r="G152" s="111" t="str">
        <f t="shared" si="86"/>
        <v/>
      </c>
      <c r="H152" s="113" t="str">
        <f t="shared" si="87"/>
        <v/>
      </c>
      <c r="I152" s="183" t="str">
        <f t="shared" si="72"/>
        <v/>
      </c>
      <c r="J152" s="81"/>
      <c r="K152" s="82"/>
      <c r="L152" s="79"/>
      <c r="M152" s="83"/>
      <c r="N152" s="83"/>
      <c r="O152" s="83" t="str">
        <f t="shared" si="63"/>
        <v/>
      </c>
      <c r="P152" s="172" t="str">
        <f t="shared" si="73"/>
        <v/>
      </c>
      <c r="Q152" s="7"/>
      <c r="R152" s="15"/>
      <c r="S152" s="1"/>
      <c r="T152" s="1"/>
      <c r="U152" s="1"/>
      <c r="V152" s="80" t="str">
        <f t="shared" si="64"/>
        <v/>
      </c>
      <c r="W152" s="173" t="str">
        <f t="shared" si="74"/>
        <v/>
      </c>
      <c r="X152" s="81"/>
      <c r="Y152" s="82"/>
      <c r="Z152" s="79"/>
      <c r="AA152" s="79"/>
      <c r="AB152" s="79"/>
      <c r="AC152" s="83" t="str">
        <f t="shared" si="65"/>
        <v/>
      </c>
      <c r="AD152" s="172" t="str">
        <f t="shared" si="75"/>
        <v/>
      </c>
      <c r="AE152" s="7"/>
      <c r="AF152" s="15"/>
      <c r="AG152" s="1"/>
      <c r="AH152" s="1"/>
      <c r="AI152" s="1"/>
      <c r="AJ152" s="80" t="str">
        <f t="shared" si="66"/>
        <v/>
      </c>
      <c r="AK152" s="173" t="str">
        <f t="shared" si="76"/>
        <v/>
      </c>
      <c r="AL152" s="81"/>
      <c r="AM152" s="82"/>
      <c r="AN152" s="79"/>
      <c r="AO152" s="79"/>
      <c r="AP152" s="79"/>
      <c r="AQ152" s="83" t="str">
        <f t="shared" si="67"/>
        <v/>
      </c>
      <c r="AR152" s="172" t="str">
        <f t="shared" si="77"/>
        <v/>
      </c>
      <c r="AS152" s="7"/>
      <c r="AT152" s="15"/>
      <c r="AU152" s="1"/>
      <c r="AV152" s="1"/>
      <c r="AW152" s="1"/>
      <c r="AX152" s="80" t="str">
        <f t="shared" si="68"/>
        <v/>
      </c>
      <c r="AY152" s="173" t="str">
        <f t="shared" si="78"/>
        <v/>
      </c>
      <c r="AZ152" s="81"/>
      <c r="BA152" s="82"/>
      <c r="BB152" s="79"/>
      <c r="BC152" s="79"/>
      <c r="BD152" s="79"/>
      <c r="BE152" s="83" t="str">
        <f t="shared" si="83"/>
        <v/>
      </c>
      <c r="BF152" s="172" t="str">
        <f t="shared" si="79"/>
        <v/>
      </c>
      <c r="BG152" s="7"/>
      <c r="BH152" s="15"/>
      <c r="BI152" s="1"/>
      <c r="BJ152" s="1"/>
      <c r="BK152" s="1"/>
      <c r="BL152" s="80" t="str">
        <f t="shared" si="69"/>
        <v/>
      </c>
      <c r="BM152" s="173" t="str">
        <f t="shared" si="80"/>
        <v/>
      </c>
      <c r="BN152" s="81"/>
      <c r="BO152" s="82"/>
      <c r="BP152" s="79"/>
      <c r="BQ152" s="79"/>
      <c r="BR152" s="79"/>
      <c r="BS152" s="83" t="str">
        <f t="shared" si="84"/>
        <v/>
      </c>
      <c r="BT152" s="172" t="str">
        <f t="shared" si="81"/>
        <v/>
      </c>
      <c r="BU152" s="7"/>
      <c r="BV152" s="15"/>
      <c r="BW152" s="1"/>
      <c r="BX152" s="1"/>
      <c r="BY152" s="1"/>
      <c r="BZ152" s="80" t="str">
        <f t="shared" si="70"/>
        <v/>
      </c>
      <c r="CA152" s="173" t="str">
        <f t="shared" si="82"/>
        <v/>
      </c>
    </row>
    <row r="153" spans="1:79" customFormat="1" x14ac:dyDescent="0.3">
      <c r="A153" s="44">
        <v>45415</v>
      </c>
      <c r="B153" s="44" t="str">
        <f t="shared" si="88"/>
        <v>2024</v>
      </c>
      <c r="C153" s="44" t="str">
        <f t="shared" si="89"/>
        <v>mai</v>
      </c>
      <c r="D153" s="46" t="str">
        <f t="shared" si="90"/>
        <v>vendredi</v>
      </c>
      <c r="E153" s="87" t="str">
        <f t="shared" si="85"/>
        <v/>
      </c>
      <c r="F153" s="89" t="str">
        <f t="shared" si="71"/>
        <v/>
      </c>
      <c r="G153" s="111" t="str">
        <f t="shared" si="86"/>
        <v/>
      </c>
      <c r="H153" s="113" t="str">
        <f t="shared" si="87"/>
        <v/>
      </c>
      <c r="I153" s="183" t="str">
        <f t="shared" si="72"/>
        <v/>
      </c>
      <c r="J153" s="81"/>
      <c r="K153" s="82"/>
      <c r="L153" s="79"/>
      <c r="M153" s="83"/>
      <c r="N153" s="83"/>
      <c r="O153" s="83" t="str">
        <f t="shared" si="63"/>
        <v/>
      </c>
      <c r="P153" s="172" t="str">
        <f t="shared" si="73"/>
        <v/>
      </c>
      <c r="Q153" s="7"/>
      <c r="R153" s="15"/>
      <c r="S153" s="1"/>
      <c r="T153" s="1"/>
      <c r="U153" s="1"/>
      <c r="V153" s="80" t="str">
        <f t="shared" si="64"/>
        <v/>
      </c>
      <c r="W153" s="173" t="str">
        <f t="shared" si="74"/>
        <v/>
      </c>
      <c r="X153" s="81"/>
      <c r="Y153" s="82"/>
      <c r="Z153" s="79"/>
      <c r="AA153" s="79"/>
      <c r="AB153" s="79"/>
      <c r="AC153" s="83" t="str">
        <f t="shared" si="65"/>
        <v/>
      </c>
      <c r="AD153" s="172" t="str">
        <f t="shared" si="75"/>
        <v/>
      </c>
      <c r="AE153" s="7"/>
      <c r="AF153" s="15"/>
      <c r="AG153" s="1"/>
      <c r="AH153" s="1"/>
      <c r="AI153" s="1"/>
      <c r="AJ153" s="80" t="str">
        <f t="shared" si="66"/>
        <v/>
      </c>
      <c r="AK153" s="173" t="str">
        <f t="shared" si="76"/>
        <v/>
      </c>
      <c r="AL153" s="81"/>
      <c r="AM153" s="82"/>
      <c r="AN153" s="79"/>
      <c r="AO153" s="79"/>
      <c r="AP153" s="79"/>
      <c r="AQ153" s="83" t="str">
        <f t="shared" si="67"/>
        <v/>
      </c>
      <c r="AR153" s="172" t="str">
        <f t="shared" si="77"/>
        <v/>
      </c>
      <c r="AS153" s="7"/>
      <c r="AT153" s="15"/>
      <c r="AU153" s="1"/>
      <c r="AV153" s="1"/>
      <c r="AW153" s="1"/>
      <c r="AX153" s="80" t="str">
        <f t="shared" si="68"/>
        <v/>
      </c>
      <c r="AY153" s="173" t="str">
        <f t="shared" si="78"/>
        <v/>
      </c>
      <c r="AZ153" s="81"/>
      <c r="BA153" s="82"/>
      <c r="BB153" s="79"/>
      <c r="BC153" s="79"/>
      <c r="BD153" s="79"/>
      <c r="BE153" s="83" t="str">
        <f t="shared" si="83"/>
        <v/>
      </c>
      <c r="BF153" s="172" t="str">
        <f t="shared" si="79"/>
        <v/>
      </c>
      <c r="BG153" s="7"/>
      <c r="BH153" s="15"/>
      <c r="BI153" s="1"/>
      <c r="BJ153" s="1"/>
      <c r="BK153" s="1"/>
      <c r="BL153" s="80" t="str">
        <f t="shared" si="69"/>
        <v/>
      </c>
      <c r="BM153" s="173" t="str">
        <f t="shared" si="80"/>
        <v/>
      </c>
      <c r="BN153" s="81"/>
      <c r="BO153" s="82"/>
      <c r="BP153" s="79"/>
      <c r="BQ153" s="79"/>
      <c r="BR153" s="79"/>
      <c r="BS153" s="83" t="str">
        <f t="shared" si="84"/>
        <v/>
      </c>
      <c r="BT153" s="172" t="str">
        <f t="shared" si="81"/>
        <v/>
      </c>
      <c r="BU153" s="7"/>
      <c r="BV153" s="15"/>
      <c r="BW153" s="1"/>
      <c r="BX153" s="1"/>
      <c r="BY153" s="1"/>
      <c r="BZ153" s="80" t="str">
        <f t="shared" si="70"/>
        <v/>
      </c>
      <c r="CA153" s="173" t="str">
        <f t="shared" si="82"/>
        <v/>
      </c>
    </row>
    <row r="154" spans="1:79" customFormat="1" x14ac:dyDescent="0.3">
      <c r="A154" s="44">
        <v>45416</v>
      </c>
      <c r="B154" s="44" t="str">
        <f t="shared" si="88"/>
        <v>2024</v>
      </c>
      <c r="C154" s="44" t="str">
        <f t="shared" si="89"/>
        <v>mai</v>
      </c>
      <c r="D154" s="46" t="str">
        <f t="shared" si="90"/>
        <v>samedi</v>
      </c>
      <c r="E154" s="87" t="str">
        <f t="shared" si="85"/>
        <v/>
      </c>
      <c r="F154" s="89" t="str">
        <f t="shared" si="71"/>
        <v/>
      </c>
      <c r="G154" s="111" t="str">
        <f t="shared" si="86"/>
        <v/>
      </c>
      <c r="H154" s="113" t="str">
        <f t="shared" si="87"/>
        <v/>
      </c>
      <c r="I154" s="183" t="str">
        <f t="shared" si="72"/>
        <v/>
      </c>
      <c r="J154" s="81"/>
      <c r="K154" s="82"/>
      <c r="L154" s="79"/>
      <c r="M154" s="83"/>
      <c r="N154" s="83"/>
      <c r="O154" s="83" t="str">
        <f t="shared" si="63"/>
        <v/>
      </c>
      <c r="P154" s="172" t="str">
        <f t="shared" si="73"/>
        <v/>
      </c>
      <c r="Q154" s="7"/>
      <c r="R154" s="15"/>
      <c r="S154" s="1"/>
      <c r="T154" s="1"/>
      <c r="U154" s="1"/>
      <c r="V154" s="80" t="str">
        <f t="shared" si="64"/>
        <v/>
      </c>
      <c r="W154" s="173" t="str">
        <f t="shared" si="74"/>
        <v/>
      </c>
      <c r="X154" s="81"/>
      <c r="Y154" s="82"/>
      <c r="Z154" s="79"/>
      <c r="AA154" s="79"/>
      <c r="AB154" s="79"/>
      <c r="AC154" s="83" t="str">
        <f t="shared" si="65"/>
        <v/>
      </c>
      <c r="AD154" s="172" t="str">
        <f t="shared" si="75"/>
        <v/>
      </c>
      <c r="AE154" s="7"/>
      <c r="AF154" s="15"/>
      <c r="AG154" s="1"/>
      <c r="AH154" s="1"/>
      <c r="AI154" s="1"/>
      <c r="AJ154" s="80" t="str">
        <f t="shared" si="66"/>
        <v/>
      </c>
      <c r="AK154" s="173" t="str">
        <f t="shared" si="76"/>
        <v/>
      </c>
      <c r="AL154" s="81"/>
      <c r="AM154" s="82"/>
      <c r="AN154" s="79"/>
      <c r="AO154" s="79"/>
      <c r="AP154" s="79"/>
      <c r="AQ154" s="83" t="str">
        <f t="shared" si="67"/>
        <v/>
      </c>
      <c r="AR154" s="172" t="str">
        <f t="shared" si="77"/>
        <v/>
      </c>
      <c r="AS154" s="7"/>
      <c r="AT154" s="15"/>
      <c r="AU154" s="1"/>
      <c r="AV154" s="1"/>
      <c r="AW154" s="1"/>
      <c r="AX154" s="80" t="str">
        <f t="shared" si="68"/>
        <v/>
      </c>
      <c r="AY154" s="173" t="str">
        <f t="shared" si="78"/>
        <v/>
      </c>
      <c r="AZ154" s="81"/>
      <c r="BA154" s="82"/>
      <c r="BB154" s="79"/>
      <c r="BC154" s="79"/>
      <c r="BD154" s="79"/>
      <c r="BE154" s="83" t="str">
        <f t="shared" si="83"/>
        <v/>
      </c>
      <c r="BF154" s="172" t="str">
        <f t="shared" si="79"/>
        <v/>
      </c>
      <c r="BG154" s="7"/>
      <c r="BH154" s="15"/>
      <c r="BI154" s="1"/>
      <c r="BJ154" s="1"/>
      <c r="BK154" s="1"/>
      <c r="BL154" s="80" t="str">
        <f t="shared" si="69"/>
        <v/>
      </c>
      <c r="BM154" s="173" t="str">
        <f t="shared" si="80"/>
        <v/>
      </c>
      <c r="BN154" s="81"/>
      <c r="BO154" s="82"/>
      <c r="BP154" s="79"/>
      <c r="BQ154" s="79"/>
      <c r="BR154" s="79"/>
      <c r="BS154" s="83" t="str">
        <f t="shared" si="84"/>
        <v/>
      </c>
      <c r="BT154" s="172" t="str">
        <f t="shared" si="81"/>
        <v/>
      </c>
      <c r="BU154" s="7"/>
      <c r="BV154" s="15"/>
      <c r="BW154" s="1"/>
      <c r="BX154" s="1"/>
      <c r="BY154" s="1"/>
      <c r="BZ154" s="80" t="str">
        <f t="shared" si="70"/>
        <v/>
      </c>
      <c r="CA154" s="173" t="str">
        <f t="shared" si="82"/>
        <v/>
      </c>
    </row>
    <row r="155" spans="1:79" customFormat="1" x14ac:dyDescent="0.3">
      <c r="A155" s="44">
        <v>45417</v>
      </c>
      <c r="B155" s="44" t="str">
        <f t="shared" si="88"/>
        <v>2024</v>
      </c>
      <c r="C155" s="44" t="str">
        <f t="shared" si="89"/>
        <v>mai</v>
      </c>
      <c r="D155" s="46" t="str">
        <f t="shared" si="90"/>
        <v>dimanche</v>
      </c>
      <c r="E155" s="87" t="str">
        <f t="shared" si="85"/>
        <v/>
      </c>
      <c r="F155" s="89" t="str">
        <f t="shared" si="71"/>
        <v/>
      </c>
      <c r="G155" s="111" t="str">
        <f t="shared" si="86"/>
        <v/>
      </c>
      <c r="H155" s="113" t="str">
        <f t="shared" si="87"/>
        <v/>
      </c>
      <c r="I155" s="183" t="str">
        <f t="shared" si="72"/>
        <v/>
      </c>
      <c r="J155" s="81"/>
      <c r="K155" s="82"/>
      <c r="L155" s="79"/>
      <c r="M155" s="83"/>
      <c r="N155" s="83"/>
      <c r="O155" s="83" t="str">
        <f t="shared" si="63"/>
        <v/>
      </c>
      <c r="P155" s="172" t="str">
        <f t="shared" si="73"/>
        <v/>
      </c>
      <c r="Q155" s="7"/>
      <c r="R155" s="15"/>
      <c r="S155" s="1"/>
      <c r="T155" s="1"/>
      <c r="U155" s="1"/>
      <c r="V155" s="80" t="str">
        <f t="shared" si="64"/>
        <v/>
      </c>
      <c r="W155" s="173" t="str">
        <f t="shared" si="74"/>
        <v/>
      </c>
      <c r="X155" s="81"/>
      <c r="Y155" s="82"/>
      <c r="Z155" s="79"/>
      <c r="AA155" s="79"/>
      <c r="AB155" s="79"/>
      <c r="AC155" s="83" t="str">
        <f t="shared" si="65"/>
        <v/>
      </c>
      <c r="AD155" s="172" t="str">
        <f t="shared" si="75"/>
        <v/>
      </c>
      <c r="AE155" s="7"/>
      <c r="AF155" s="15"/>
      <c r="AG155" s="1"/>
      <c r="AH155" s="1"/>
      <c r="AI155" s="1"/>
      <c r="AJ155" s="80" t="str">
        <f t="shared" si="66"/>
        <v/>
      </c>
      <c r="AK155" s="173" t="str">
        <f t="shared" si="76"/>
        <v/>
      </c>
      <c r="AL155" s="81"/>
      <c r="AM155" s="82"/>
      <c r="AN155" s="79"/>
      <c r="AO155" s="79"/>
      <c r="AP155" s="79"/>
      <c r="AQ155" s="83" t="str">
        <f t="shared" si="67"/>
        <v/>
      </c>
      <c r="AR155" s="172" t="str">
        <f t="shared" si="77"/>
        <v/>
      </c>
      <c r="AS155" s="7"/>
      <c r="AT155" s="15"/>
      <c r="AU155" s="1"/>
      <c r="AV155" s="1"/>
      <c r="AW155" s="1"/>
      <c r="AX155" s="80" t="str">
        <f t="shared" si="68"/>
        <v/>
      </c>
      <c r="AY155" s="173" t="str">
        <f t="shared" si="78"/>
        <v/>
      </c>
      <c r="AZ155" s="81"/>
      <c r="BA155" s="82"/>
      <c r="BB155" s="79"/>
      <c r="BC155" s="79"/>
      <c r="BD155" s="79"/>
      <c r="BE155" s="83" t="str">
        <f t="shared" si="83"/>
        <v/>
      </c>
      <c r="BF155" s="172" t="str">
        <f t="shared" si="79"/>
        <v/>
      </c>
      <c r="BG155" s="7"/>
      <c r="BH155" s="15"/>
      <c r="BI155" s="1"/>
      <c r="BJ155" s="1"/>
      <c r="BK155" s="1"/>
      <c r="BL155" s="80" t="str">
        <f t="shared" si="69"/>
        <v/>
      </c>
      <c r="BM155" s="173" t="str">
        <f t="shared" si="80"/>
        <v/>
      </c>
      <c r="BN155" s="81"/>
      <c r="BO155" s="82"/>
      <c r="BP155" s="79"/>
      <c r="BQ155" s="79"/>
      <c r="BR155" s="79"/>
      <c r="BS155" s="83" t="str">
        <f t="shared" si="84"/>
        <v/>
      </c>
      <c r="BT155" s="172" t="str">
        <f t="shared" si="81"/>
        <v/>
      </c>
      <c r="BU155" s="7"/>
      <c r="BV155" s="15"/>
      <c r="BW155" s="1"/>
      <c r="BX155" s="1"/>
      <c r="BY155" s="1"/>
      <c r="BZ155" s="80" t="str">
        <f t="shared" si="70"/>
        <v/>
      </c>
      <c r="CA155" s="173" t="str">
        <f t="shared" si="82"/>
        <v/>
      </c>
    </row>
    <row r="156" spans="1:79" customFormat="1" x14ac:dyDescent="0.3">
      <c r="A156" s="44">
        <v>45418</v>
      </c>
      <c r="B156" s="44" t="str">
        <f t="shared" si="88"/>
        <v>2024</v>
      </c>
      <c r="C156" s="44" t="str">
        <f t="shared" si="89"/>
        <v>mai</v>
      </c>
      <c r="D156" s="46" t="str">
        <f t="shared" si="90"/>
        <v>lundi</v>
      </c>
      <c r="E156" s="87" t="str">
        <f t="shared" si="85"/>
        <v/>
      </c>
      <c r="F156" s="89" t="str">
        <f t="shared" si="71"/>
        <v/>
      </c>
      <c r="G156" s="111" t="str">
        <f t="shared" si="86"/>
        <v/>
      </c>
      <c r="H156" s="113" t="str">
        <f t="shared" si="87"/>
        <v/>
      </c>
      <c r="I156" s="183" t="str">
        <f t="shared" si="72"/>
        <v/>
      </c>
      <c r="J156" s="81"/>
      <c r="K156" s="82"/>
      <c r="L156" s="79"/>
      <c r="M156" s="83"/>
      <c r="N156" s="83"/>
      <c r="O156" s="83" t="str">
        <f t="shared" si="63"/>
        <v/>
      </c>
      <c r="P156" s="172" t="str">
        <f t="shared" si="73"/>
        <v/>
      </c>
      <c r="Q156" s="7"/>
      <c r="R156" s="15"/>
      <c r="S156" s="1"/>
      <c r="T156" s="1"/>
      <c r="U156" s="1"/>
      <c r="V156" s="80" t="str">
        <f t="shared" si="64"/>
        <v/>
      </c>
      <c r="W156" s="173" t="str">
        <f t="shared" si="74"/>
        <v/>
      </c>
      <c r="X156" s="81"/>
      <c r="Y156" s="82"/>
      <c r="Z156" s="79"/>
      <c r="AA156" s="79"/>
      <c r="AB156" s="79"/>
      <c r="AC156" s="83" t="str">
        <f t="shared" si="65"/>
        <v/>
      </c>
      <c r="AD156" s="172" t="str">
        <f t="shared" si="75"/>
        <v/>
      </c>
      <c r="AE156" s="7"/>
      <c r="AF156" s="15"/>
      <c r="AG156" s="1"/>
      <c r="AH156" s="1"/>
      <c r="AI156" s="1"/>
      <c r="AJ156" s="80" t="str">
        <f t="shared" si="66"/>
        <v/>
      </c>
      <c r="AK156" s="173" t="str">
        <f t="shared" si="76"/>
        <v/>
      </c>
      <c r="AL156" s="81"/>
      <c r="AM156" s="82"/>
      <c r="AN156" s="79"/>
      <c r="AO156" s="79"/>
      <c r="AP156" s="79"/>
      <c r="AQ156" s="83" t="str">
        <f t="shared" si="67"/>
        <v/>
      </c>
      <c r="AR156" s="172" t="str">
        <f t="shared" si="77"/>
        <v/>
      </c>
      <c r="AS156" s="7"/>
      <c r="AT156" s="15"/>
      <c r="AU156" s="1"/>
      <c r="AV156" s="1"/>
      <c r="AW156" s="1"/>
      <c r="AX156" s="80" t="str">
        <f t="shared" si="68"/>
        <v/>
      </c>
      <c r="AY156" s="173" t="str">
        <f t="shared" si="78"/>
        <v/>
      </c>
      <c r="AZ156" s="81"/>
      <c r="BA156" s="82"/>
      <c r="BB156" s="79"/>
      <c r="BC156" s="79"/>
      <c r="BD156" s="79"/>
      <c r="BE156" s="83" t="str">
        <f t="shared" si="83"/>
        <v/>
      </c>
      <c r="BF156" s="172" t="str">
        <f t="shared" si="79"/>
        <v/>
      </c>
      <c r="BG156" s="7"/>
      <c r="BH156" s="15"/>
      <c r="BI156" s="1"/>
      <c r="BJ156" s="1"/>
      <c r="BK156" s="1"/>
      <c r="BL156" s="80" t="str">
        <f t="shared" si="69"/>
        <v/>
      </c>
      <c r="BM156" s="173" t="str">
        <f t="shared" si="80"/>
        <v/>
      </c>
      <c r="BN156" s="81"/>
      <c r="BO156" s="82"/>
      <c r="BP156" s="79"/>
      <c r="BQ156" s="79"/>
      <c r="BR156" s="79"/>
      <c r="BS156" s="83" t="str">
        <f t="shared" si="84"/>
        <v/>
      </c>
      <c r="BT156" s="172" t="str">
        <f t="shared" si="81"/>
        <v/>
      </c>
      <c r="BU156" s="7"/>
      <c r="BV156" s="15"/>
      <c r="BW156" s="1"/>
      <c r="BX156" s="1"/>
      <c r="BY156" s="1"/>
      <c r="BZ156" s="80" t="str">
        <f t="shared" si="70"/>
        <v/>
      </c>
      <c r="CA156" s="173" t="str">
        <f t="shared" si="82"/>
        <v/>
      </c>
    </row>
    <row r="157" spans="1:79" customFormat="1" x14ac:dyDescent="0.3">
      <c r="A157" s="44">
        <v>45419</v>
      </c>
      <c r="B157" s="44" t="str">
        <f t="shared" si="88"/>
        <v>2024</v>
      </c>
      <c r="C157" s="44" t="str">
        <f t="shared" si="89"/>
        <v>mai</v>
      </c>
      <c r="D157" s="46" t="str">
        <f t="shared" si="90"/>
        <v>mardi</v>
      </c>
      <c r="E157" s="87" t="str">
        <f t="shared" si="85"/>
        <v/>
      </c>
      <c r="F157" s="89" t="str">
        <f t="shared" si="71"/>
        <v/>
      </c>
      <c r="G157" s="111" t="str">
        <f t="shared" si="86"/>
        <v/>
      </c>
      <c r="H157" s="113" t="str">
        <f t="shared" si="87"/>
        <v/>
      </c>
      <c r="I157" s="183" t="str">
        <f t="shared" si="72"/>
        <v/>
      </c>
      <c r="J157" s="81"/>
      <c r="K157" s="82"/>
      <c r="L157" s="79"/>
      <c r="M157" s="83"/>
      <c r="N157" s="83"/>
      <c r="O157" s="83" t="str">
        <f t="shared" si="63"/>
        <v/>
      </c>
      <c r="P157" s="172" t="str">
        <f t="shared" si="73"/>
        <v/>
      </c>
      <c r="Q157" s="7"/>
      <c r="R157" s="15"/>
      <c r="S157" s="1"/>
      <c r="T157" s="1"/>
      <c r="U157" s="1"/>
      <c r="V157" s="80" t="str">
        <f t="shared" si="64"/>
        <v/>
      </c>
      <c r="W157" s="173" t="str">
        <f t="shared" si="74"/>
        <v/>
      </c>
      <c r="X157" s="81"/>
      <c r="Y157" s="82"/>
      <c r="Z157" s="79"/>
      <c r="AA157" s="79"/>
      <c r="AB157" s="79"/>
      <c r="AC157" s="83" t="str">
        <f t="shared" si="65"/>
        <v/>
      </c>
      <c r="AD157" s="172" t="str">
        <f t="shared" si="75"/>
        <v/>
      </c>
      <c r="AE157" s="7"/>
      <c r="AF157" s="15"/>
      <c r="AG157" s="1"/>
      <c r="AH157" s="1"/>
      <c r="AI157" s="1"/>
      <c r="AJ157" s="80" t="str">
        <f t="shared" si="66"/>
        <v/>
      </c>
      <c r="AK157" s="173" t="str">
        <f t="shared" si="76"/>
        <v/>
      </c>
      <c r="AL157" s="81"/>
      <c r="AM157" s="82"/>
      <c r="AN157" s="79"/>
      <c r="AO157" s="79"/>
      <c r="AP157" s="79"/>
      <c r="AQ157" s="83" t="str">
        <f t="shared" si="67"/>
        <v/>
      </c>
      <c r="AR157" s="172" t="str">
        <f t="shared" si="77"/>
        <v/>
      </c>
      <c r="AS157" s="7"/>
      <c r="AT157" s="15"/>
      <c r="AU157" s="1"/>
      <c r="AV157" s="1"/>
      <c r="AW157" s="1"/>
      <c r="AX157" s="80" t="str">
        <f t="shared" si="68"/>
        <v/>
      </c>
      <c r="AY157" s="173" t="str">
        <f t="shared" si="78"/>
        <v/>
      </c>
      <c r="AZ157" s="81"/>
      <c r="BA157" s="82"/>
      <c r="BB157" s="79"/>
      <c r="BC157" s="79"/>
      <c r="BD157" s="79"/>
      <c r="BE157" s="83" t="str">
        <f t="shared" si="83"/>
        <v/>
      </c>
      <c r="BF157" s="172" t="str">
        <f t="shared" si="79"/>
        <v/>
      </c>
      <c r="BG157" s="7"/>
      <c r="BH157" s="15"/>
      <c r="BI157" s="1"/>
      <c r="BJ157" s="1"/>
      <c r="BK157" s="1"/>
      <c r="BL157" s="80" t="str">
        <f t="shared" si="69"/>
        <v/>
      </c>
      <c r="BM157" s="173" t="str">
        <f t="shared" si="80"/>
        <v/>
      </c>
      <c r="BN157" s="81"/>
      <c r="BO157" s="82"/>
      <c r="BP157" s="79"/>
      <c r="BQ157" s="79"/>
      <c r="BR157" s="79"/>
      <c r="BS157" s="83" t="str">
        <f t="shared" si="84"/>
        <v/>
      </c>
      <c r="BT157" s="172" t="str">
        <f t="shared" si="81"/>
        <v/>
      </c>
      <c r="BU157" s="7"/>
      <c r="BV157" s="15"/>
      <c r="BW157" s="1"/>
      <c r="BX157" s="1"/>
      <c r="BY157" s="1"/>
      <c r="BZ157" s="80" t="str">
        <f t="shared" si="70"/>
        <v/>
      </c>
      <c r="CA157" s="173" t="str">
        <f t="shared" si="82"/>
        <v/>
      </c>
    </row>
    <row r="158" spans="1:79" customFormat="1" x14ac:dyDescent="0.3">
      <c r="A158" s="44">
        <v>45420</v>
      </c>
      <c r="B158" s="44" t="str">
        <f t="shared" si="88"/>
        <v>2024</v>
      </c>
      <c r="C158" s="44" t="str">
        <f t="shared" si="89"/>
        <v>mai</v>
      </c>
      <c r="D158" s="46" t="str">
        <f t="shared" si="90"/>
        <v>mercredi</v>
      </c>
      <c r="E158" s="87" t="str">
        <f t="shared" si="85"/>
        <v/>
      </c>
      <c r="F158" s="89" t="str">
        <f t="shared" si="71"/>
        <v/>
      </c>
      <c r="G158" s="111" t="str">
        <f t="shared" si="86"/>
        <v/>
      </c>
      <c r="H158" s="113" t="str">
        <f t="shared" si="87"/>
        <v/>
      </c>
      <c r="I158" s="183" t="str">
        <f t="shared" si="72"/>
        <v/>
      </c>
      <c r="J158" s="81"/>
      <c r="K158" s="82"/>
      <c r="L158" s="79"/>
      <c r="M158" s="83"/>
      <c r="N158" s="83"/>
      <c r="O158" s="83" t="str">
        <f t="shared" si="63"/>
        <v/>
      </c>
      <c r="P158" s="172" t="str">
        <f t="shared" si="73"/>
        <v/>
      </c>
      <c r="Q158" s="7"/>
      <c r="R158" s="15"/>
      <c r="S158" s="1"/>
      <c r="T158" s="1"/>
      <c r="U158" s="1"/>
      <c r="V158" s="80" t="str">
        <f t="shared" si="64"/>
        <v/>
      </c>
      <c r="W158" s="173" t="str">
        <f t="shared" si="74"/>
        <v/>
      </c>
      <c r="X158" s="81"/>
      <c r="Y158" s="82"/>
      <c r="Z158" s="79"/>
      <c r="AA158" s="79"/>
      <c r="AB158" s="79"/>
      <c r="AC158" s="83" t="str">
        <f t="shared" si="65"/>
        <v/>
      </c>
      <c r="AD158" s="172" t="str">
        <f t="shared" si="75"/>
        <v/>
      </c>
      <c r="AE158" s="7"/>
      <c r="AF158" s="15"/>
      <c r="AG158" s="1"/>
      <c r="AH158" s="1"/>
      <c r="AI158" s="1"/>
      <c r="AJ158" s="80" t="str">
        <f t="shared" si="66"/>
        <v/>
      </c>
      <c r="AK158" s="173" t="str">
        <f t="shared" si="76"/>
        <v/>
      </c>
      <c r="AL158" s="81"/>
      <c r="AM158" s="82"/>
      <c r="AN158" s="79"/>
      <c r="AO158" s="79"/>
      <c r="AP158" s="79"/>
      <c r="AQ158" s="83" t="str">
        <f t="shared" si="67"/>
        <v/>
      </c>
      <c r="AR158" s="172" t="str">
        <f t="shared" si="77"/>
        <v/>
      </c>
      <c r="AS158" s="7"/>
      <c r="AT158" s="15"/>
      <c r="AU158" s="1"/>
      <c r="AV158" s="1"/>
      <c r="AW158" s="1"/>
      <c r="AX158" s="80" t="str">
        <f t="shared" si="68"/>
        <v/>
      </c>
      <c r="AY158" s="173" t="str">
        <f t="shared" si="78"/>
        <v/>
      </c>
      <c r="AZ158" s="81"/>
      <c r="BA158" s="82"/>
      <c r="BB158" s="79"/>
      <c r="BC158" s="79"/>
      <c r="BD158" s="79"/>
      <c r="BE158" s="83" t="str">
        <f t="shared" si="83"/>
        <v/>
      </c>
      <c r="BF158" s="172" t="str">
        <f t="shared" si="79"/>
        <v/>
      </c>
      <c r="BG158" s="7"/>
      <c r="BH158" s="15"/>
      <c r="BI158" s="1"/>
      <c r="BJ158" s="1"/>
      <c r="BK158" s="1"/>
      <c r="BL158" s="80" t="str">
        <f t="shared" si="69"/>
        <v/>
      </c>
      <c r="BM158" s="173" t="str">
        <f t="shared" si="80"/>
        <v/>
      </c>
      <c r="BN158" s="81"/>
      <c r="BO158" s="82"/>
      <c r="BP158" s="79"/>
      <c r="BQ158" s="79"/>
      <c r="BR158" s="79"/>
      <c r="BS158" s="83" t="str">
        <f t="shared" si="84"/>
        <v/>
      </c>
      <c r="BT158" s="172" t="str">
        <f t="shared" si="81"/>
        <v/>
      </c>
      <c r="BU158" s="7"/>
      <c r="BV158" s="15"/>
      <c r="BW158" s="1"/>
      <c r="BX158" s="1"/>
      <c r="BY158" s="1"/>
      <c r="BZ158" s="80" t="str">
        <f t="shared" si="70"/>
        <v/>
      </c>
      <c r="CA158" s="173" t="str">
        <f t="shared" si="82"/>
        <v/>
      </c>
    </row>
    <row r="159" spans="1:79" customFormat="1" x14ac:dyDescent="0.3">
      <c r="A159" s="44">
        <v>45421</v>
      </c>
      <c r="B159" s="44" t="str">
        <f t="shared" si="88"/>
        <v>2024</v>
      </c>
      <c r="C159" s="44" t="str">
        <f t="shared" si="89"/>
        <v>mai</v>
      </c>
      <c r="D159" s="46" t="str">
        <f t="shared" si="90"/>
        <v>jeudi</v>
      </c>
      <c r="E159" s="87" t="str">
        <f t="shared" si="85"/>
        <v/>
      </c>
      <c r="F159" s="89" t="str">
        <f t="shared" si="71"/>
        <v/>
      </c>
      <c r="G159" s="111" t="str">
        <f t="shared" si="86"/>
        <v/>
      </c>
      <c r="H159" s="113" t="str">
        <f t="shared" si="87"/>
        <v/>
      </c>
      <c r="I159" s="183" t="str">
        <f t="shared" si="72"/>
        <v/>
      </c>
      <c r="J159" s="81"/>
      <c r="K159" s="82"/>
      <c r="L159" s="79"/>
      <c r="M159" s="83"/>
      <c r="N159" s="83"/>
      <c r="O159" s="83" t="str">
        <f t="shared" si="63"/>
        <v/>
      </c>
      <c r="P159" s="172" t="str">
        <f t="shared" si="73"/>
        <v/>
      </c>
      <c r="Q159" s="7"/>
      <c r="R159" s="15"/>
      <c r="S159" s="1"/>
      <c r="T159" s="1"/>
      <c r="U159" s="1"/>
      <c r="V159" s="80" t="str">
        <f t="shared" si="64"/>
        <v/>
      </c>
      <c r="W159" s="173" t="str">
        <f t="shared" si="74"/>
        <v/>
      </c>
      <c r="X159" s="81"/>
      <c r="Y159" s="82"/>
      <c r="Z159" s="79"/>
      <c r="AA159" s="79"/>
      <c r="AB159" s="79"/>
      <c r="AC159" s="83" t="str">
        <f t="shared" si="65"/>
        <v/>
      </c>
      <c r="AD159" s="172" t="str">
        <f t="shared" si="75"/>
        <v/>
      </c>
      <c r="AE159" s="7"/>
      <c r="AF159" s="15"/>
      <c r="AG159" s="1"/>
      <c r="AH159" s="1"/>
      <c r="AI159" s="1"/>
      <c r="AJ159" s="80" t="str">
        <f t="shared" si="66"/>
        <v/>
      </c>
      <c r="AK159" s="173" t="str">
        <f t="shared" si="76"/>
        <v/>
      </c>
      <c r="AL159" s="81"/>
      <c r="AM159" s="82"/>
      <c r="AN159" s="79"/>
      <c r="AO159" s="79"/>
      <c r="AP159" s="79"/>
      <c r="AQ159" s="83" t="str">
        <f t="shared" si="67"/>
        <v/>
      </c>
      <c r="AR159" s="172" t="str">
        <f t="shared" si="77"/>
        <v/>
      </c>
      <c r="AS159" s="7"/>
      <c r="AT159" s="15"/>
      <c r="AU159" s="1"/>
      <c r="AV159" s="1"/>
      <c r="AW159" s="1"/>
      <c r="AX159" s="80" t="str">
        <f t="shared" si="68"/>
        <v/>
      </c>
      <c r="AY159" s="173" t="str">
        <f t="shared" si="78"/>
        <v/>
      </c>
      <c r="AZ159" s="81"/>
      <c r="BA159" s="82"/>
      <c r="BB159" s="79"/>
      <c r="BC159" s="79"/>
      <c r="BD159" s="79"/>
      <c r="BE159" s="83" t="str">
        <f t="shared" si="83"/>
        <v/>
      </c>
      <c r="BF159" s="172" t="str">
        <f t="shared" si="79"/>
        <v/>
      </c>
      <c r="BG159" s="7"/>
      <c r="BH159" s="15"/>
      <c r="BI159" s="1"/>
      <c r="BJ159" s="1"/>
      <c r="BK159" s="1"/>
      <c r="BL159" s="80" t="str">
        <f t="shared" si="69"/>
        <v/>
      </c>
      <c r="BM159" s="173" t="str">
        <f t="shared" si="80"/>
        <v/>
      </c>
      <c r="BN159" s="81"/>
      <c r="BO159" s="82"/>
      <c r="BP159" s="79"/>
      <c r="BQ159" s="79"/>
      <c r="BR159" s="79"/>
      <c r="BS159" s="83" t="str">
        <f t="shared" si="84"/>
        <v/>
      </c>
      <c r="BT159" s="172" t="str">
        <f t="shared" si="81"/>
        <v/>
      </c>
      <c r="BU159" s="7"/>
      <c r="BV159" s="15"/>
      <c r="BW159" s="1"/>
      <c r="BX159" s="1"/>
      <c r="BY159" s="1"/>
      <c r="BZ159" s="80" t="str">
        <f t="shared" si="70"/>
        <v/>
      </c>
      <c r="CA159" s="173" t="str">
        <f t="shared" si="82"/>
        <v/>
      </c>
    </row>
    <row r="160" spans="1:79" customFormat="1" x14ac:dyDescent="0.3">
      <c r="A160" s="44">
        <v>45422</v>
      </c>
      <c r="B160" s="44" t="str">
        <f t="shared" si="88"/>
        <v>2024</v>
      </c>
      <c r="C160" s="44" t="str">
        <f t="shared" si="89"/>
        <v>mai</v>
      </c>
      <c r="D160" s="46" t="str">
        <f t="shared" si="90"/>
        <v>vendredi</v>
      </c>
      <c r="E160" s="87" t="str">
        <f t="shared" si="85"/>
        <v/>
      </c>
      <c r="F160" s="89" t="str">
        <f t="shared" si="71"/>
        <v/>
      </c>
      <c r="G160" s="111" t="str">
        <f t="shared" si="86"/>
        <v/>
      </c>
      <c r="H160" s="113" t="str">
        <f t="shared" si="87"/>
        <v/>
      </c>
      <c r="I160" s="183" t="str">
        <f t="shared" si="72"/>
        <v/>
      </c>
      <c r="J160" s="81"/>
      <c r="K160" s="82"/>
      <c r="L160" s="79"/>
      <c r="M160" s="83"/>
      <c r="N160" s="83"/>
      <c r="O160" s="83" t="str">
        <f t="shared" si="63"/>
        <v/>
      </c>
      <c r="P160" s="172" t="str">
        <f t="shared" si="73"/>
        <v/>
      </c>
      <c r="Q160" s="7"/>
      <c r="R160" s="15"/>
      <c r="S160" s="1"/>
      <c r="T160" s="1"/>
      <c r="U160" s="1"/>
      <c r="V160" s="80" t="str">
        <f t="shared" si="64"/>
        <v/>
      </c>
      <c r="W160" s="173" t="str">
        <f t="shared" si="74"/>
        <v/>
      </c>
      <c r="X160" s="81"/>
      <c r="Y160" s="82"/>
      <c r="Z160" s="79"/>
      <c r="AA160" s="79"/>
      <c r="AB160" s="79"/>
      <c r="AC160" s="83" t="str">
        <f t="shared" si="65"/>
        <v/>
      </c>
      <c r="AD160" s="172" t="str">
        <f t="shared" si="75"/>
        <v/>
      </c>
      <c r="AE160" s="7"/>
      <c r="AF160" s="15"/>
      <c r="AG160" s="1"/>
      <c r="AH160" s="1"/>
      <c r="AI160" s="1"/>
      <c r="AJ160" s="80" t="str">
        <f t="shared" si="66"/>
        <v/>
      </c>
      <c r="AK160" s="173" t="str">
        <f t="shared" si="76"/>
        <v/>
      </c>
      <c r="AL160" s="81"/>
      <c r="AM160" s="82"/>
      <c r="AN160" s="79"/>
      <c r="AO160" s="79"/>
      <c r="AP160" s="79"/>
      <c r="AQ160" s="83" t="str">
        <f t="shared" si="67"/>
        <v/>
      </c>
      <c r="AR160" s="172" t="str">
        <f t="shared" si="77"/>
        <v/>
      </c>
      <c r="AS160" s="7"/>
      <c r="AT160" s="15"/>
      <c r="AU160" s="1"/>
      <c r="AV160" s="1"/>
      <c r="AW160" s="1"/>
      <c r="AX160" s="80" t="str">
        <f t="shared" si="68"/>
        <v/>
      </c>
      <c r="AY160" s="173" t="str">
        <f t="shared" si="78"/>
        <v/>
      </c>
      <c r="AZ160" s="81"/>
      <c r="BA160" s="82"/>
      <c r="BB160" s="79"/>
      <c r="BC160" s="79"/>
      <c r="BD160" s="79"/>
      <c r="BE160" s="83" t="str">
        <f t="shared" si="83"/>
        <v/>
      </c>
      <c r="BF160" s="172" t="str">
        <f t="shared" si="79"/>
        <v/>
      </c>
      <c r="BG160" s="7"/>
      <c r="BH160" s="15"/>
      <c r="BI160" s="1"/>
      <c r="BJ160" s="1"/>
      <c r="BK160" s="1"/>
      <c r="BL160" s="80" t="str">
        <f t="shared" si="69"/>
        <v/>
      </c>
      <c r="BM160" s="173" t="str">
        <f t="shared" si="80"/>
        <v/>
      </c>
      <c r="BN160" s="81"/>
      <c r="BO160" s="82"/>
      <c r="BP160" s="79"/>
      <c r="BQ160" s="79"/>
      <c r="BR160" s="79"/>
      <c r="BS160" s="83" t="str">
        <f t="shared" si="84"/>
        <v/>
      </c>
      <c r="BT160" s="172" t="str">
        <f t="shared" si="81"/>
        <v/>
      </c>
      <c r="BU160" s="7"/>
      <c r="BV160" s="15"/>
      <c r="BW160" s="1"/>
      <c r="BX160" s="1"/>
      <c r="BY160" s="1"/>
      <c r="BZ160" s="80" t="str">
        <f t="shared" si="70"/>
        <v/>
      </c>
      <c r="CA160" s="173" t="str">
        <f t="shared" si="82"/>
        <v/>
      </c>
    </row>
    <row r="161" spans="1:79" customFormat="1" x14ac:dyDescent="0.3">
      <c r="A161" s="44">
        <v>45423</v>
      </c>
      <c r="B161" s="44" t="str">
        <f t="shared" si="88"/>
        <v>2024</v>
      </c>
      <c r="C161" s="44" t="str">
        <f t="shared" si="89"/>
        <v>mai</v>
      </c>
      <c r="D161" s="46" t="str">
        <f t="shared" si="90"/>
        <v>samedi</v>
      </c>
      <c r="E161" s="87" t="str">
        <f t="shared" si="85"/>
        <v/>
      </c>
      <c r="F161" s="89" t="str">
        <f t="shared" si="71"/>
        <v/>
      </c>
      <c r="G161" s="111" t="str">
        <f t="shared" si="86"/>
        <v/>
      </c>
      <c r="H161" s="113" t="str">
        <f t="shared" si="87"/>
        <v/>
      </c>
      <c r="I161" s="183" t="str">
        <f t="shared" si="72"/>
        <v/>
      </c>
      <c r="J161" s="81"/>
      <c r="K161" s="82"/>
      <c r="L161" s="79"/>
      <c r="M161" s="83"/>
      <c r="N161" s="83"/>
      <c r="O161" s="83" t="str">
        <f t="shared" si="63"/>
        <v/>
      </c>
      <c r="P161" s="172" t="str">
        <f t="shared" si="73"/>
        <v/>
      </c>
      <c r="Q161" s="7"/>
      <c r="R161" s="15"/>
      <c r="S161" s="1"/>
      <c r="T161" s="1"/>
      <c r="U161" s="1"/>
      <c r="V161" s="80" t="str">
        <f t="shared" si="64"/>
        <v/>
      </c>
      <c r="W161" s="173" t="str">
        <f t="shared" si="74"/>
        <v/>
      </c>
      <c r="X161" s="81"/>
      <c r="Y161" s="82"/>
      <c r="Z161" s="79"/>
      <c r="AA161" s="79"/>
      <c r="AB161" s="79"/>
      <c r="AC161" s="83" t="str">
        <f t="shared" si="65"/>
        <v/>
      </c>
      <c r="AD161" s="172" t="str">
        <f t="shared" si="75"/>
        <v/>
      </c>
      <c r="AE161" s="7"/>
      <c r="AF161" s="15"/>
      <c r="AG161" s="1"/>
      <c r="AH161" s="1"/>
      <c r="AI161" s="1"/>
      <c r="AJ161" s="80" t="str">
        <f t="shared" si="66"/>
        <v/>
      </c>
      <c r="AK161" s="173" t="str">
        <f t="shared" si="76"/>
        <v/>
      </c>
      <c r="AL161" s="81"/>
      <c r="AM161" s="82"/>
      <c r="AN161" s="79"/>
      <c r="AO161" s="79"/>
      <c r="AP161" s="79"/>
      <c r="AQ161" s="83" t="str">
        <f t="shared" si="67"/>
        <v/>
      </c>
      <c r="AR161" s="172" t="str">
        <f t="shared" si="77"/>
        <v/>
      </c>
      <c r="AS161" s="7"/>
      <c r="AT161" s="15"/>
      <c r="AU161" s="1"/>
      <c r="AV161" s="1"/>
      <c r="AW161" s="1"/>
      <c r="AX161" s="80" t="str">
        <f t="shared" si="68"/>
        <v/>
      </c>
      <c r="AY161" s="173" t="str">
        <f t="shared" si="78"/>
        <v/>
      </c>
      <c r="AZ161" s="81"/>
      <c r="BA161" s="82"/>
      <c r="BB161" s="79"/>
      <c r="BC161" s="79"/>
      <c r="BD161" s="79"/>
      <c r="BE161" s="83" t="str">
        <f t="shared" si="83"/>
        <v/>
      </c>
      <c r="BF161" s="172" t="str">
        <f t="shared" si="79"/>
        <v/>
      </c>
      <c r="BG161" s="7"/>
      <c r="BH161" s="15"/>
      <c r="BI161" s="1"/>
      <c r="BJ161" s="1"/>
      <c r="BK161" s="1"/>
      <c r="BL161" s="80" t="str">
        <f t="shared" si="69"/>
        <v/>
      </c>
      <c r="BM161" s="173" t="str">
        <f t="shared" si="80"/>
        <v/>
      </c>
      <c r="BN161" s="81"/>
      <c r="BO161" s="82"/>
      <c r="BP161" s="79"/>
      <c r="BQ161" s="79"/>
      <c r="BR161" s="79"/>
      <c r="BS161" s="83" t="str">
        <f t="shared" si="84"/>
        <v/>
      </c>
      <c r="BT161" s="172" t="str">
        <f t="shared" si="81"/>
        <v/>
      </c>
      <c r="BU161" s="7"/>
      <c r="BV161" s="15"/>
      <c r="BW161" s="1"/>
      <c r="BX161" s="1"/>
      <c r="BY161" s="1"/>
      <c r="BZ161" s="80" t="str">
        <f t="shared" si="70"/>
        <v/>
      </c>
      <c r="CA161" s="173" t="str">
        <f t="shared" si="82"/>
        <v/>
      </c>
    </row>
    <row r="162" spans="1:79" customFormat="1" x14ac:dyDescent="0.3">
      <c r="A162" s="44">
        <v>45424</v>
      </c>
      <c r="B162" s="44" t="str">
        <f t="shared" si="88"/>
        <v>2024</v>
      </c>
      <c r="C162" s="44" t="str">
        <f t="shared" si="89"/>
        <v>mai</v>
      </c>
      <c r="D162" s="46" t="str">
        <f t="shared" si="90"/>
        <v>dimanche</v>
      </c>
      <c r="E162" s="87" t="str">
        <f t="shared" si="85"/>
        <v/>
      </c>
      <c r="F162" s="89" t="str">
        <f t="shared" si="71"/>
        <v/>
      </c>
      <c r="G162" s="111" t="str">
        <f t="shared" si="86"/>
        <v/>
      </c>
      <c r="H162" s="113" t="str">
        <f t="shared" si="87"/>
        <v/>
      </c>
      <c r="I162" s="183" t="str">
        <f t="shared" si="72"/>
        <v/>
      </c>
      <c r="J162" s="81"/>
      <c r="K162" s="82"/>
      <c r="L162" s="79"/>
      <c r="M162" s="83"/>
      <c r="N162" s="83"/>
      <c r="O162" s="83" t="str">
        <f t="shared" si="63"/>
        <v/>
      </c>
      <c r="P162" s="172" t="str">
        <f t="shared" si="73"/>
        <v/>
      </c>
      <c r="Q162" s="7"/>
      <c r="R162" s="15"/>
      <c r="S162" s="1"/>
      <c r="T162" s="1"/>
      <c r="U162" s="1"/>
      <c r="V162" s="80" t="str">
        <f t="shared" si="64"/>
        <v/>
      </c>
      <c r="W162" s="173" t="str">
        <f t="shared" si="74"/>
        <v/>
      </c>
      <c r="X162" s="81"/>
      <c r="Y162" s="82"/>
      <c r="Z162" s="79"/>
      <c r="AA162" s="79"/>
      <c r="AB162" s="79"/>
      <c r="AC162" s="83" t="str">
        <f t="shared" si="65"/>
        <v/>
      </c>
      <c r="AD162" s="172" t="str">
        <f t="shared" si="75"/>
        <v/>
      </c>
      <c r="AE162" s="7"/>
      <c r="AF162" s="15"/>
      <c r="AG162" s="1"/>
      <c r="AH162" s="1"/>
      <c r="AI162" s="1"/>
      <c r="AJ162" s="80" t="str">
        <f t="shared" si="66"/>
        <v/>
      </c>
      <c r="AK162" s="173" t="str">
        <f t="shared" si="76"/>
        <v/>
      </c>
      <c r="AL162" s="81"/>
      <c r="AM162" s="82"/>
      <c r="AN162" s="79"/>
      <c r="AO162" s="79"/>
      <c r="AP162" s="79"/>
      <c r="AQ162" s="83" t="str">
        <f t="shared" si="67"/>
        <v/>
      </c>
      <c r="AR162" s="172" t="str">
        <f t="shared" si="77"/>
        <v/>
      </c>
      <c r="AS162" s="7"/>
      <c r="AT162" s="15"/>
      <c r="AU162" s="1"/>
      <c r="AV162" s="1"/>
      <c r="AW162" s="1"/>
      <c r="AX162" s="80" t="str">
        <f t="shared" si="68"/>
        <v/>
      </c>
      <c r="AY162" s="173" t="str">
        <f t="shared" si="78"/>
        <v/>
      </c>
      <c r="AZ162" s="81"/>
      <c r="BA162" s="82"/>
      <c r="BB162" s="79"/>
      <c r="BC162" s="79"/>
      <c r="BD162" s="79"/>
      <c r="BE162" s="83" t="str">
        <f t="shared" si="83"/>
        <v/>
      </c>
      <c r="BF162" s="172" t="str">
        <f t="shared" si="79"/>
        <v/>
      </c>
      <c r="BG162" s="7"/>
      <c r="BH162" s="15"/>
      <c r="BI162" s="1"/>
      <c r="BJ162" s="1"/>
      <c r="BK162" s="1"/>
      <c r="BL162" s="80" t="str">
        <f t="shared" si="69"/>
        <v/>
      </c>
      <c r="BM162" s="173" t="str">
        <f t="shared" si="80"/>
        <v/>
      </c>
      <c r="BN162" s="81"/>
      <c r="BO162" s="82"/>
      <c r="BP162" s="79"/>
      <c r="BQ162" s="79"/>
      <c r="BR162" s="79"/>
      <c r="BS162" s="83" t="str">
        <f t="shared" si="84"/>
        <v/>
      </c>
      <c r="BT162" s="172" t="str">
        <f t="shared" si="81"/>
        <v/>
      </c>
      <c r="BU162" s="7"/>
      <c r="BV162" s="15"/>
      <c r="BW162" s="1"/>
      <c r="BX162" s="1"/>
      <c r="BY162" s="1"/>
      <c r="BZ162" s="80" t="str">
        <f t="shared" si="70"/>
        <v/>
      </c>
      <c r="CA162" s="173" t="str">
        <f t="shared" si="82"/>
        <v/>
      </c>
    </row>
    <row r="163" spans="1:79" customFormat="1" x14ac:dyDescent="0.3">
      <c r="A163" s="44">
        <v>45425</v>
      </c>
      <c r="B163" s="44" t="str">
        <f t="shared" si="88"/>
        <v>2024</v>
      </c>
      <c r="C163" s="44" t="str">
        <f t="shared" si="89"/>
        <v>mai</v>
      </c>
      <c r="D163" s="46" t="str">
        <f t="shared" si="90"/>
        <v>lundi</v>
      </c>
      <c r="E163" s="87" t="str">
        <f t="shared" si="85"/>
        <v/>
      </c>
      <c r="F163" s="89" t="str">
        <f t="shared" si="71"/>
        <v/>
      </c>
      <c r="G163" s="111" t="str">
        <f t="shared" si="86"/>
        <v/>
      </c>
      <c r="H163" s="113" t="str">
        <f t="shared" si="87"/>
        <v/>
      </c>
      <c r="I163" s="183" t="str">
        <f t="shared" si="72"/>
        <v/>
      </c>
      <c r="J163" s="81"/>
      <c r="K163" s="82"/>
      <c r="L163" s="79"/>
      <c r="M163" s="83"/>
      <c r="N163" s="83"/>
      <c r="O163" s="83" t="str">
        <f t="shared" si="63"/>
        <v/>
      </c>
      <c r="P163" s="172" t="str">
        <f t="shared" si="73"/>
        <v/>
      </c>
      <c r="Q163" s="7"/>
      <c r="R163" s="15"/>
      <c r="S163" s="1"/>
      <c r="T163" s="1"/>
      <c r="U163" s="1"/>
      <c r="V163" s="80" t="str">
        <f t="shared" si="64"/>
        <v/>
      </c>
      <c r="W163" s="173" t="str">
        <f t="shared" si="74"/>
        <v/>
      </c>
      <c r="X163" s="81"/>
      <c r="Y163" s="82"/>
      <c r="Z163" s="79"/>
      <c r="AA163" s="79"/>
      <c r="AB163" s="79"/>
      <c r="AC163" s="83" t="str">
        <f t="shared" si="65"/>
        <v/>
      </c>
      <c r="AD163" s="172" t="str">
        <f t="shared" si="75"/>
        <v/>
      </c>
      <c r="AE163" s="7"/>
      <c r="AF163" s="15"/>
      <c r="AG163" s="1"/>
      <c r="AH163" s="1"/>
      <c r="AI163" s="1"/>
      <c r="AJ163" s="80" t="str">
        <f t="shared" si="66"/>
        <v/>
      </c>
      <c r="AK163" s="173" t="str">
        <f t="shared" si="76"/>
        <v/>
      </c>
      <c r="AL163" s="81"/>
      <c r="AM163" s="82"/>
      <c r="AN163" s="79"/>
      <c r="AO163" s="79"/>
      <c r="AP163" s="79"/>
      <c r="AQ163" s="83" t="str">
        <f t="shared" si="67"/>
        <v/>
      </c>
      <c r="AR163" s="172" t="str">
        <f t="shared" si="77"/>
        <v/>
      </c>
      <c r="AS163" s="7"/>
      <c r="AT163" s="15"/>
      <c r="AU163" s="1"/>
      <c r="AV163" s="1"/>
      <c r="AW163" s="1"/>
      <c r="AX163" s="80" t="str">
        <f t="shared" si="68"/>
        <v/>
      </c>
      <c r="AY163" s="173" t="str">
        <f t="shared" si="78"/>
        <v/>
      </c>
      <c r="AZ163" s="81"/>
      <c r="BA163" s="82"/>
      <c r="BB163" s="79"/>
      <c r="BC163" s="79"/>
      <c r="BD163" s="79"/>
      <c r="BE163" s="83" t="str">
        <f t="shared" si="83"/>
        <v/>
      </c>
      <c r="BF163" s="172" t="str">
        <f t="shared" si="79"/>
        <v/>
      </c>
      <c r="BG163" s="7"/>
      <c r="BH163" s="15"/>
      <c r="BI163" s="1"/>
      <c r="BJ163" s="1"/>
      <c r="BK163" s="1"/>
      <c r="BL163" s="80" t="str">
        <f t="shared" si="69"/>
        <v/>
      </c>
      <c r="BM163" s="173" t="str">
        <f t="shared" si="80"/>
        <v/>
      </c>
      <c r="BN163" s="81"/>
      <c r="BO163" s="82"/>
      <c r="BP163" s="79"/>
      <c r="BQ163" s="79"/>
      <c r="BR163" s="79"/>
      <c r="BS163" s="83" t="str">
        <f t="shared" si="84"/>
        <v/>
      </c>
      <c r="BT163" s="172" t="str">
        <f t="shared" si="81"/>
        <v/>
      </c>
      <c r="BU163" s="7"/>
      <c r="BV163" s="15"/>
      <c r="BW163" s="1"/>
      <c r="BX163" s="1"/>
      <c r="BY163" s="1"/>
      <c r="BZ163" s="80" t="str">
        <f t="shared" si="70"/>
        <v/>
      </c>
      <c r="CA163" s="173" t="str">
        <f t="shared" si="82"/>
        <v/>
      </c>
    </row>
    <row r="164" spans="1:79" customFormat="1" x14ac:dyDescent="0.3">
      <c r="A164" s="44">
        <v>45426</v>
      </c>
      <c r="B164" s="44" t="str">
        <f t="shared" si="88"/>
        <v>2024</v>
      </c>
      <c r="C164" s="44" t="str">
        <f t="shared" si="89"/>
        <v>mai</v>
      </c>
      <c r="D164" s="46" t="str">
        <f t="shared" si="90"/>
        <v>mardi</v>
      </c>
      <c r="E164" s="87" t="str">
        <f t="shared" si="85"/>
        <v/>
      </c>
      <c r="F164" s="89" t="str">
        <f t="shared" si="71"/>
        <v/>
      </c>
      <c r="G164" s="111" t="str">
        <f t="shared" si="86"/>
        <v/>
      </c>
      <c r="H164" s="113" t="str">
        <f t="shared" si="87"/>
        <v/>
      </c>
      <c r="I164" s="183" t="str">
        <f t="shared" si="72"/>
        <v/>
      </c>
      <c r="J164" s="81"/>
      <c r="K164" s="82"/>
      <c r="L164" s="79"/>
      <c r="M164" s="83"/>
      <c r="N164" s="83"/>
      <c r="O164" s="83" t="str">
        <f t="shared" si="63"/>
        <v/>
      </c>
      <c r="P164" s="172" t="str">
        <f t="shared" si="73"/>
        <v/>
      </c>
      <c r="Q164" s="7"/>
      <c r="R164" s="15"/>
      <c r="S164" s="1"/>
      <c r="T164" s="1"/>
      <c r="U164" s="1"/>
      <c r="V164" s="80" t="str">
        <f t="shared" si="64"/>
        <v/>
      </c>
      <c r="W164" s="173" t="str">
        <f t="shared" si="74"/>
        <v/>
      </c>
      <c r="X164" s="81"/>
      <c r="Y164" s="82"/>
      <c r="Z164" s="79"/>
      <c r="AA164" s="79"/>
      <c r="AB164" s="79"/>
      <c r="AC164" s="83" t="str">
        <f t="shared" si="65"/>
        <v/>
      </c>
      <c r="AD164" s="172" t="str">
        <f t="shared" si="75"/>
        <v/>
      </c>
      <c r="AE164" s="7"/>
      <c r="AF164" s="15"/>
      <c r="AG164" s="1"/>
      <c r="AH164" s="1"/>
      <c r="AI164" s="1"/>
      <c r="AJ164" s="80" t="str">
        <f t="shared" si="66"/>
        <v/>
      </c>
      <c r="AK164" s="173" t="str">
        <f t="shared" si="76"/>
        <v/>
      </c>
      <c r="AL164" s="81"/>
      <c r="AM164" s="82"/>
      <c r="AN164" s="79"/>
      <c r="AO164" s="79"/>
      <c r="AP164" s="79"/>
      <c r="AQ164" s="83" t="str">
        <f t="shared" si="67"/>
        <v/>
      </c>
      <c r="AR164" s="172" t="str">
        <f t="shared" si="77"/>
        <v/>
      </c>
      <c r="AS164" s="7"/>
      <c r="AT164" s="15"/>
      <c r="AU164" s="1"/>
      <c r="AV164" s="1"/>
      <c r="AW164" s="1"/>
      <c r="AX164" s="80" t="str">
        <f t="shared" si="68"/>
        <v/>
      </c>
      <c r="AY164" s="173" t="str">
        <f t="shared" si="78"/>
        <v/>
      </c>
      <c r="AZ164" s="81"/>
      <c r="BA164" s="82"/>
      <c r="BB164" s="79"/>
      <c r="BC164" s="79"/>
      <c r="BD164" s="79"/>
      <c r="BE164" s="83" t="str">
        <f t="shared" si="83"/>
        <v/>
      </c>
      <c r="BF164" s="172" t="str">
        <f t="shared" si="79"/>
        <v/>
      </c>
      <c r="BG164" s="7"/>
      <c r="BH164" s="15"/>
      <c r="BI164" s="1"/>
      <c r="BJ164" s="1"/>
      <c r="BK164" s="1"/>
      <c r="BL164" s="80" t="str">
        <f t="shared" si="69"/>
        <v/>
      </c>
      <c r="BM164" s="173" t="str">
        <f t="shared" si="80"/>
        <v/>
      </c>
      <c r="BN164" s="81"/>
      <c r="BO164" s="82"/>
      <c r="BP164" s="79"/>
      <c r="BQ164" s="79"/>
      <c r="BR164" s="79"/>
      <c r="BS164" s="83" t="str">
        <f t="shared" si="84"/>
        <v/>
      </c>
      <c r="BT164" s="172" t="str">
        <f t="shared" si="81"/>
        <v/>
      </c>
      <c r="BU164" s="7"/>
      <c r="BV164" s="15"/>
      <c r="BW164" s="1"/>
      <c r="BX164" s="1"/>
      <c r="BY164" s="1"/>
      <c r="BZ164" s="80" t="str">
        <f t="shared" si="70"/>
        <v/>
      </c>
      <c r="CA164" s="173" t="str">
        <f t="shared" si="82"/>
        <v/>
      </c>
    </row>
    <row r="165" spans="1:79" customFormat="1" x14ac:dyDescent="0.3">
      <c r="A165" s="44">
        <v>45427</v>
      </c>
      <c r="B165" s="44" t="str">
        <f t="shared" si="88"/>
        <v>2024</v>
      </c>
      <c r="C165" s="44" t="str">
        <f t="shared" si="89"/>
        <v>mai</v>
      </c>
      <c r="D165" s="46" t="str">
        <f t="shared" si="90"/>
        <v>mercredi</v>
      </c>
      <c r="E165" s="87" t="str">
        <f t="shared" si="85"/>
        <v/>
      </c>
      <c r="F165" s="89" t="str">
        <f t="shared" si="71"/>
        <v/>
      </c>
      <c r="G165" s="111" t="str">
        <f t="shared" si="86"/>
        <v/>
      </c>
      <c r="H165" s="113" t="str">
        <f t="shared" si="87"/>
        <v/>
      </c>
      <c r="I165" s="183" t="str">
        <f t="shared" si="72"/>
        <v/>
      </c>
      <c r="J165" s="81"/>
      <c r="K165" s="82"/>
      <c r="L165" s="79"/>
      <c r="M165" s="83"/>
      <c r="N165" s="83"/>
      <c r="O165" s="83" t="str">
        <f t="shared" si="63"/>
        <v/>
      </c>
      <c r="P165" s="172" t="str">
        <f t="shared" si="73"/>
        <v/>
      </c>
      <c r="Q165" s="7"/>
      <c r="R165" s="15"/>
      <c r="S165" s="1"/>
      <c r="T165" s="1"/>
      <c r="U165" s="1"/>
      <c r="V165" s="80" t="str">
        <f t="shared" si="64"/>
        <v/>
      </c>
      <c r="W165" s="173" t="str">
        <f t="shared" si="74"/>
        <v/>
      </c>
      <c r="X165" s="81"/>
      <c r="Y165" s="82"/>
      <c r="Z165" s="79"/>
      <c r="AA165" s="79"/>
      <c r="AB165" s="79"/>
      <c r="AC165" s="83" t="str">
        <f t="shared" si="65"/>
        <v/>
      </c>
      <c r="AD165" s="172" t="str">
        <f t="shared" si="75"/>
        <v/>
      </c>
      <c r="AE165" s="7"/>
      <c r="AF165" s="15"/>
      <c r="AG165" s="1"/>
      <c r="AH165" s="1"/>
      <c r="AI165" s="1"/>
      <c r="AJ165" s="80" t="str">
        <f t="shared" si="66"/>
        <v/>
      </c>
      <c r="AK165" s="173" t="str">
        <f t="shared" si="76"/>
        <v/>
      </c>
      <c r="AL165" s="81"/>
      <c r="AM165" s="82"/>
      <c r="AN165" s="79"/>
      <c r="AO165" s="79"/>
      <c r="AP165" s="79"/>
      <c r="AQ165" s="83" t="str">
        <f t="shared" si="67"/>
        <v/>
      </c>
      <c r="AR165" s="172" t="str">
        <f t="shared" si="77"/>
        <v/>
      </c>
      <c r="AS165" s="7"/>
      <c r="AT165" s="15"/>
      <c r="AU165" s="1"/>
      <c r="AV165" s="1"/>
      <c r="AW165" s="1"/>
      <c r="AX165" s="80" t="str">
        <f t="shared" si="68"/>
        <v/>
      </c>
      <c r="AY165" s="173" t="str">
        <f t="shared" si="78"/>
        <v/>
      </c>
      <c r="AZ165" s="81"/>
      <c r="BA165" s="82"/>
      <c r="BB165" s="79"/>
      <c r="BC165" s="79"/>
      <c r="BD165" s="79"/>
      <c r="BE165" s="83" t="str">
        <f t="shared" si="83"/>
        <v/>
      </c>
      <c r="BF165" s="172" t="str">
        <f t="shared" si="79"/>
        <v/>
      </c>
      <c r="BG165" s="7"/>
      <c r="BH165" s="15"/>
      <c r="BI165" s="1"/>
      <c r="BJ165" s="1"/>
      <c r="BK165" s="1"/>
      <c r="BL165" s="80" t="str">
        <f t="shared" si="69"/>
        <v/>
      </c>
      <c r="BM165" s="173" t="str">
        <f t="shared" si="80"/>
        <v/>
      </c>
      <c r="BN165" s="81"/>
      <c r="BO165" s="82"/>
      <c r="BP165" s="79"/>
      <c r="BQ165" s="79"/>
      <c r="BR165" s="79"/>
      <c r="BS165" s="83" t="str">
        <f t="shared" si="84"/>
        <v/>
      </c>
      <c r="BT165" s="172" t="str">
        <f t="shared" si="81"/>
        <v/>
      </c>
      <c r="BU165" s="7"/>
      <c r="BV165" s="15"/>
      <c r="BW165" s="1"/>
      <c r="BX165" s="1"/>
      <c r="BY165" s="1"/>
      <c r="BZ165" s="80" t="str">
        <f t="shared" si="70"/>
        <v/>
      </c>
      <c r="CA165" s="173" t="str">
        <f t="shared" si="82"/>
        <v/>
      </c>
    </row>
    <row r="166" spans="1:79" customFormat="1" x14ac:dyDescent="0.3">
      <c r="A166" s="44">
        <v>45428</v>
      </c>
      <c r="B166" s="44" t="str">
        <f t="shared" si="88"/>
        <v>2024</v>
      </c>
      <c r="C166" s="44" t="str">
        <f t="shared" si="89"/>
        <v>mai</v>
      </c>
      <c r="D166" s="46" t="str">
        <f t="shared" si="90"/>
        <v>jeudi</v>
      </c>
      <c r="E166" s="87" t="str">
        <f t="shared" si="85"/>
        <v/>
      </c>
      <c r="F166" s="89" t="str">
        <f t="shared" si="71"/>
        <v/>
      </c>
      <c r="G166" s="111" t="str">
        <f t="shared" si="86"/>
        <v/>
      </c>
      <c r="H166" s="113" t="str">
        <f t="shared" si="87"/>
        <v/>
      </c>
      <c r="I166" s="183" t="str">
        <f t="shared" si="72"/>
        <v/>
      </c>
      <c r="J166" s="81"/>
      <c r="K166" s="82"/>
      <c r="L166" s="79"/>
      <c r="M166" s="83"/>
      <c r="N166" s="83"/>
      <c r="O166" s="83" t="str">
        <f t="shared" si="63"/>
        <v/>
      </c>
      <c r="P166" s="172" t="str">
        <f t="shared" si="73"/>
        <v/>
      </c>
      <c r="Q166" s="7"/>
      <c r="R166" s="15"/>
      <c r="S166" s="1"/>
      <c r="T166" s="1"/>
      <c r="U166" s="1"/>
      <c r="V166" s="80" t="str">
        <f t="shared" si="64"/>
        <v/>
      </c>
      <c r="W166" s="173" t="str">
        <f t="shared" si="74"/>
        <v/>
      </c>
      <c r="X166" s="81"/>
      <c r="Y166" s="82"/>
      <c r="Z166" s="79"/>
      <c r="AA166" s="79"/>
      <c r="AB166" s="79"/>
      <c r="AC166" s="83" t="str">
        <f t="shared" si="65"/>
        <v/>
      </c>
      <c r="AD166" s="172" t="str">
        <f t="shared" si="75"/>
        <v/>
      </c>
      <c r="AE166" s="7"/>
      <c r="AF166" s="15"/>
      <c r="AG166" s="1"/>
      <c r="AH166" s="1"/>
      <c r="AI166" s="1"/>
      <c r="AJ166" s="80" t="str">
        <f t="shared" si="66"/>
        <v/>
      </c>
      <c r="AK166" s="173" t="str">
        <f t="shared" si="76"/>
        <v/>
      </c>
      <c r="AL166" s="81"/>
      <c r="AM166" s="82"/>
      <c r="AN166" s="79"/>
      <c r="AO166" s="79"/>
      <c r="AP166" s="79"/>
      <c r="AQ166" s="83" t="str">
        <f t="shared" si="67"/>
        <v/>
      </c>
      <c r="AR166" s="172" t="str">
        <f t="shared" si="77"/>
        <v/>
      </c>
      <c r="AS166" s="7"/>
      <c r="AT166" s="15"/>
      <c r="AU166" s="1"/>
      <c r="AV166" s="1"/>
      <c r="AW166" s="1"/>
      <c r="AX166" s="80" t="str">
        <f t="shared" si="68"/>
        <v/>
      </c>
      <c r="AY166" s="173" t="str">
        <f t="shared" si="78"/>
        <v/>
      </c>
      <c r="AZ166" s="81"/>
      <c r="BA166" s="82"/>
      <c r="BB166" s="79"/>
      <c r="BC166" s="79"/>
      <c r="BD166" s="79"/>
      <c r="BE166" s="83" t="str">
        <f t="shared" si="83"/>
        <v/>
      </c>
      <c r="BF166" s="172" t="str">
        <f t="shared" si="79"/>
        <v/>
      </c>
      <c r="BG166" s="7"/>
      <c r="BH166" s="15"/>
      <c r="BI166" s="1"/>
      <c r="BJ166" s="1"/>
      <c r="BK166" s="1"/>
      <c r="BL166" s="80" t="str">
        <f t="shared" si="69"/>
        <v/>
      </c>
      <c r="BM166" s="173" t="str">
        <f t="shared" si="80"/>
        <v/>
      </c>
      <c r="BN166" s="81"/>
      <c r="BO166" s="82"/>
      <c r="BP166" s="79"/>
      <c r="BQ166" s="79"/>
      <c r="BR166" s="79"/>
      <c r="BS166" s="83" t="str">
        <f t="shared" si="84"/>
        <v/>
      </c>
      <c r="BT166" s="172" t="str">
        <f t="shared" si="81"/>
        <v/>
      </c>
      <c r="BU166" s="7"/>
      <c r="BV166" s="15"/>
      <c r="BW166" s="1"/>
      <c r="BX166" s="1"/>
      <c r="BY166" s="1"/>
      <c r="BZ166" s="80" t="str">
        <f t="shared" si="70"/>
        <v/>
      </c>
      <c r="CA166" s="173" t="str">
        <f t="shared" si="82"/>
        <v/>
      </c>
    </row>
    <row r="167" spans="1:79" customFormat="1" x14ac:dyDescent="0.3">
      <c r="A167" s="44">
        <v>45429</v>
      </c>
      <c r="B167" s="44" t="str">
        <f t="shared" si="88"/>
        <v>2024</v>
      </c>
      <c r="C167" s="44" t="str">
        <f t="shared" si="89"/>
        <v>mai</v>
      </c>
      <c r="D167" s="46" t="str">
        <f t="shared" si="90"/>
        <v>vendredi</v>
      </c>
      <c r="E167" s="87" t="str">
        <f t="shared" si="85"/>
        <v/>
      </c>
      <c r="F167" s="89" t="str">
        <f t="shared" si="71"/>
        <v/>
      </c>
      <c r="G167" s="111" t="str">
        <f t="shared" si="86"/>
        <v/>
      </c>
      <c r="H167" s="113" t="str">
        <f t="shared" si="87"/>
        <v/>
      </c>
      <c r="I167" s="183" t="str">
        <f t="shared" si="72"/>
        <v/>
      </c>
      <c r="J167" s="81"/>
      <c r="K167" s="82"/>
      <c r="L167" s="79"/>
      <c r="M167" s="83"/>
      <c r="N167" s="83"/>
      <c r="O167" s="83" t="str">
        <f t="shared" si="63"/>
        <v/>
      </c>
      <c r="P167" s="172" t="str">
        <f t="shared" si="73"/>
        <v/>
      </c>
      <c r="Q167" s="7"/>
      <c r="R167" s="15"/>
      <c r="S167" s="1"/>
      <c r="T167" s="1"/>
      <c r="U167" s="1"/>
      <c r="V167" s="80" t="str">
        <f t="shared" si="64"/>
        <v/>
      </c>
      <c r="W167" s="173" t="str">
        <f t="shared" si="74"/>
        <v/>
      </c>
      <c r="X167" s="81"/>
      <c r="Y167" s="82"/>
      <c r="Z167" s="79"/>
      <c r="AA167" s="79"/>
      <c r="AB167" s="79"/>
      <c r="AC167" s="83" t="str">
        <f t="shared" si="65"/>
        <v/>
      </c>
      <c r="AD167" s="172" t="str">
        <f t="shared" si="75"/>
        <v/>
      </c>
      <c r="AE167" s="7"/>
      <c r="AF167" s="15"/>
      <c r="AG167" s="1"/>
      <c r="AH167" s="1"/>
      <c r="AI167" s="1"/>
      <c r="AJ167" s="80" t="str">
        <f t="shared" si="66"/>
        <v/>
      </c>
      <c r="AK167" s="173" t="str">
        <f t="shared" si="76"/>
        <v/>
      </c>
      <c r="AL167" s="81"/>
      <c r="AM167" s="82"/>
      <c r="AN167" s="79"/>
      <c r="AO167" s="79"/>
      <c r="AP167" s="79"/>
      <c r="AQ167" s="83" t="str">
        <f t="shared" si="67"/>
        <v/>
      </c>
      <c r="AR167" s="172" t="str">
        <f t="shared" si="77"/>
        <v/>
      </c>
      <c r="AS167" s="7"/>
      <c r="AT167" s="15"/>
      <c r="AU167" s="1"/>
      <c r="AV167" s="1"/>
      <c r="AW167" s="1"/>
      <c r="AX167" s="80" t="str">
        <f t="shared" si="68"/>
        <v/>
      </c>
      <c r="AY167" s="173" t="str">
        <f t="shared" si="78"/>
        <v/>
      </c>
      <c r="AZ167" s="81"/>
      <c r="BA167" s="82"/>
      <c r="BB167" s="79"/>
      <c r="BC167" s="79"/>
      <c r="BD167" s="79"/>
      <c r="BE167" s="83" t="str">
        <f t="shared" si="83"/>
        <v/>
      </c>
      <c r="BF167" s="172" t="str">
        <f t="shared" si="79"/>
        <v/>
      </c>
      <c r="BG167" s="7"/>
      <c r="BH167" s="15"/>
      <c r="BI167" s="1"/>
      <c r="BJ167" s="1"/>
      <c r="BK167" s="1"/>
      <c r="BL167" s="80" t="str">
        <f t="shared" si="69"/>
        <v/>
      </c>
      <c r="BM167" s="173" t="str">
        <f t="shared" si="80"/>
        <v/>
      </c>
      <c r="BN167" s="81"/>
      <c r="BO167" s="82"/>
      <c r="BP167" s="79"/>
      <c r="BQ167" s="79"/>
      <c r="BR167" s="79"/>
      <c r="BS167" s="83" t="str">
        <f t="shared" si="84"/>
        <v/>
      </c>
      <c r="BT167" s="172" t="str">
        <f t="shared" si="81"/>
        <v/>
      </c>
      <c r="BU167" s="7"/>
      <c r="BV167" s="15"/>
      <c r="BW167" s="1"/>
      <c r="BX167" s="1"/>
      <c r="BY167" s="1"/>
      <c r="BZ167" s="80" t="str">
        <f t="shared" si="70"/>
        <v/>
      </c>
      <c r="CA167" s="173" t="str">
        <f t="shared" si="82"/>
        <v/>
      </c>
    </row>
    <row r="168" spans="1:79" customFormat="1" x14ac:dyDescent="0.3">
      <c r="A168" s="44">
        <v>45430</v>
      </c>
      <c r="B168" s="44" t="str">
        <f t="shared" si="88"/>
        <v>2024</v>
      </c>
      <c r="C168" s="44" t="str">
        <f t="shared" si="89"/>
        <v>mai</v>
      </c>
      <c r="D168" s="46" t="str">
        <f t="shared" si="90"/>
        <v>samedi</v>
      </c>
      <c r="E168" s="87" t="str">
        <f t="shared" si="85"/>
        <v/>
      </c>
      <c r="F168" s="89" t="str">
        <f t="shared" si="71"/>
        <v/>
      </c>
      <c r="G168" s="111" t="str">
        <f t="shared" si="86"/>
        <v/>
      </c>
      <c r="H168" s="113" t="str">
        <f t="shared" si="87"/>
        <v/>
      </c>
      <c r="I168" s="183" t="str">
        <f t="shared" si="72"/>
        <v/>
      </c>
      <c r="J168" s="81"/>
      <c r="K168" s="82"/>
      <c r="L168" s="79"/>
      <c r="M168" s="83"/>
      <c r="N168" s="83"/>
      <c r="O168" s="83" t="str">
        <f t="shared" si="63"/>
        <v/>
      </c>
      <c r="P168" s="172" t="str">
        <f t="shared" si="73"/>
        <v/>
      </c>
      <c r="Q168" s="7"/>
      <c r="R168" s="15"/>
      <c r="S168" s="1"/>
      <c r="T168" s="1"/>
      <c r="U168" s="1"/>
      <c r="V168" s="80" t="str">
        <f t="shared" si="64"/>
        <v/>
      </c>
      <c r="W168" s="173" t="str">
        <f t="shared" si="74"/>
        <v/>
      </c>
      <c r="X168" s="81"/>
      <c r="Y168" s="82"/>
      <c r="Z168" s="79"/>
      <c r="AA168" s="79"/>
      <c r="AB168" s="79"/>
      <c r="AC168" s="83" t="str">
        <f t="shared" si="65"/>
        <v/>
      </c>
      <c r="AD168" s="172" t="str">
        <f t="shared" si="75"/>
        <v/>
      </c>
      <c r="AE168" s="7"/>
      <c r="AF168" s="15"/>
      <c r="AG168" s="1"/>
      <c r="AH168" s="1"/>
      <c r="AI168" s="1"/>
      <c r="AJ168" s="80" t="str">
        <f t="shared" si="66"/>
        <v/>
      </c>
      <c r="AK168" s="173" t="str">
        <f t="shared" si="76"/>
        <v/>
      </c>
      <c r="AL168" s="81"/>
      <c r="AM168" s="82"/>
      <c r="AN168" s="79"/>
      <c r="AO168" s="79"/>
      <c r="AP168" s="79"/>
      <c r="AQ168" s="83" t="str">
        <f t="shared" si="67"/>
        <v/>
      </c>
      <c r="AR168" s="172" t="str">
        <f t="shared" si="77"/>
        <v/>
      </c>
      <c r="AS168" s="7"/>
      <c r="AT168" s="15"/>
      <c r="AU168" s="1"/>
      <c r="AV168" s="1"/>
      <c r="AW168" s="1"/>
      <c r="AX168" s="80" t="str">
        <f t="shared" si="68"/>
        <v/>
      </c>
      <c r="AY168" s="173" t="str">
        <f t="shared" si="78"/>
        <v/>
      </c>
      <c r="AZ168" s="81"/>
      <c r="BA168" s="82"/>
      <c r="BB168" s="79"/>
      <c r="BC168" s="79"/>
      <c r="BD168" s="79"/>
      <c r="BE168" s="83" t="str">
        <f t="shared" si="83"/>
        <v/>
      </c>
      <c r="BF168" s="172" t="str">
        <f t="shared" si="79"/>
        <v/>
      </c>
      <c r="BG168" s="7"/>
      <c r="BH168" s="15"/>
      <c r="BI168" s="1"/>
      <c r="BJ168" s="1"/>
      <c r="BK168" s="1"/>
      <c r="BL168" s="80" t="str">
        <f t="shared" si="69"/>
        <v/>
      </c>
      <c r="BM168" s="173" t="str">
        <f t="shared" si="80"/>
        <v/>
      </c>
      <c r="BN168" s="81"/>
      <c r="BO168" s="82"/>
      <c r="BP168" s="79"/>
      <c r="BQ168" s="79"/>
      <c r="BR168" s="79"/>
      <c r="BS168" s="83" t="str">
        <f t="shared" si="84"/>
        <v/>
      </c>
      <c r="BT168" s="172" t="str">
        <f t="shared" si="81"/>
        <v/>
      </c>
      <c r="BU168" s="7"/>
      <c r="BV168" s="15"/>
      <c r="BW168" s="1"/>
      <c r="BX168" s="1"/>
      <c r="BY168" s="1"/>
      <c r="BZ168" s="80" t="str">
        <f t="shared" si="70"/>
        <v/>
      </c>
      <c r="CA168" s="173" t="str">
        <f t="shared" si="82"/>
        <v/>
      </c>
    </row>
    <row r="169" spans="1:79" customFormat="1" x14ac:dyDescent="0.3">
      <c r="A169" s="44">
        <v>45431</v>
      </c>
      <c r="B169" s="44" t="str">
        <f t="shared" si="88"/>
        <v>2024</v>
      </c>
      <c r="C169" s="44" t="str">
        <f t="shared" si="89"/>
        <v>mai</v>
      </c>
      <c r="D169" s="46" t="str">
        <f t="shared" si="90"/>
        <v>dimanche</v>
      </c>
      <c r="E169" s="87" t="str">
        <f t="shared" si="85"/>
        <v/>
      </c>
      <c r="F169" s="89" t="str">
        <f t="shared" si="71"/>
        <v/>
      </c>
      <c r="G169" s="111" t="str">
        <f t="shared" si="86"/>
        <v/>
      </c>
      <c r="H169" s="113" t="str">
        <f t="shared" si="87"/>
        <v/>
      </c>
      <c r="I169" s="183" t="str">
        <f t="shared" si="72"/>
        <v/>
      </c>
      <c r="J169" s="81"/>
      <c r="K169" s="82"/>
      <c r="L169" s="79"/>
      <c r="M169" s="83"/>
      <c r="N169" s="83"/>
      <c r="O169" s="83" t="str">
        <f t="shared" si="63"/>
        <v/>
      </c>
      <c r="P169" s="172" t="str">
        <f t="shared" si="73"/>
        <v/>
      </c>
      <c r="Q169" s="7"/>
      <c r="R169" s="15"/>
      <c r="S169" s="1"/>
      <c r="T169" s="1"/>
      <c r="U169" s="1"/>
      <c r="V169" s="80" t="str">
        <f t="shared" si="64"/>
        <v/>
      </c>
      <c r="W169" s="173" t="str">
        <f t="shared" si="74"/>
        <v/>
      </c>
      <c r="X169" s="81"/>
      <c r="Y169" s="82"/>
      <c r="Z169" s="79"/>
      <c r="AA169" s="79"/>
      <c r="AB169" s="79"/>
      <c r="AC169" s="83" t="str">
        <f t="shared" si="65"/>
        <v/>
      </c>
      <c r="AD169" s="172" t="str">
        <f t="shared" si="75"/>
        <v/>
      </c>
      <c r="AE169" s="7"/>
      <c r="AF169" s="15"/>
      <c r="AG169" s="1"/>
      <c r="AH169" s="1"/>
      <c r="AI169" s="1"/>
      <c r="AJ169" s="80" t="str">
        <f t="shared" si="66"/>
        <v/>
      </c>
      <c r="AK169" s="173" t="str">
        <f t="shared" si="76"/>
        <v/>
      </c>
      <c r="AL169" s="81"/>
      <c r="AM169" s="82"/>
      <c r="AN169" s="79"/>
      <c r="AO169" s="79"/>
      <c r="AP169" s="79"/>
      <c r="AQ169" s="83" t="str">
        <f t="shared" si="67"/>
        <v/>
      </c>
      <c r="AR169" s="172" t="str">
        <f t="shared" si="77"/>
        <v/>
      </c>
      <c r="AS169" s="7"/>
      <c r="AT169" s="15"/>
      <c r="AU169" s="1"/>
      <c r="AV169" s="1"/>
      <c r="AW169" s="1"/>
      <c r="AX169" s="80" t="str">
        <f t="shared" si="68"/>
        <v/>
      </c>
      <c r="AY169" s="173" t="str">
        <f t="shared" si="78"/>
        <v/>
      </c>
      <c r="AZ169" s="81"/>
      <c r="BA169" s="82"/>
      <c r="BB169" s="79"/>
      <c r="BC169" s="79"/>
      <c r="BD169" s="79"/>
      <c r="BE169" s="83" t="str">
        <f t="shared" si="83"/>
        <v/>
      </c>
      <c r="BF169" s="172" t="str">
        <f t="shared" si="79"/>
        <v/>
      </c>
      <c r="BG169" s="7"/>
      <c r="BH169" s="15"/>
      <c r="BI169" s="1"/>
      <c r="BJ169" s="1"/>
      <c r="BK169" s="1"/>
      <c r="BL169" s="80" t="str">
        <f t="shared" si="69"/>
        <v/>
      </c>
      <c r="BM169" s="173" t="str">
        <f t="shared" si="80"/>
        <v/>
      </c>
      <c r="BN169" s="81"/>
      <c r="BO169" s="82"/>
      <c r="BP169" s="79"/>
      <c r="BQ169" s="79"/>
      <c r="BR169" s="79"/>
      <c r="BS169" s="83" t="str">
        <f t="shared" si="84"/>
        <v/>
      </c>
      <c r="BT169" s="172" t="str">
        <f t="shared" si="81"/>
        <v/>
      </c>
      <c r="BU169" s="7"/>
      <c r="BV169" s="15"/>
      <c r="BW169" s="1"/>
      <c r="BX169" s="1"/>
      <c r="BY169" s="1"/>
      <c r="BZ169" s="80" t="str">
        <f t="shared" si="70"/>
        <v/>
      </c>
      <c r="CA169" s="173" t="str">
        <f t="shared" si="82"/>
        <v/>
      </c>
    </row>
    <row r="170" spans="1:79" customFormat="1" x14ac:dyDescent="0.3">
      <c r="A170" s="44">
        <v>45432</v>
      </c>
      <c r="B170" s="44" t="str">
        <f t="shared" si="88"/>
        <v>2024</v>
      </c>
      <c r="C170" s="44" t="str">
        <f t="shared" si="89"/>
        <v>mai</v>
      </c>
      <c r="D170" s="46" t="str">
        <f t="shared" si="90"/>
        <v>lundi</v>
      </c>
      <c r="E170" s="87" t="str">
        <f t="shared" si="85"/>
        <v/>
      </c>
      <c r="F170" s="89" t="str">
        <f t="shared" si="71"/>
        <v/>
      </c>
      <c r="G170" s="111" t="str">
        <f t="shared" si="86"/>
        <v/>
      </c>
      <c r="H170" s="113" t="str">
        <f t="shared" si="87"/>
        <v/>
      </c>
      <c r="I170" s="183" t="str">
        <f t="shared" si="72"/>
        <v/>
      </c>
      <c r="J170" s="81"/>
      <c r="K170" s="82"/>
      <c r="L170" s="79"/>
      <c r="M170" s="83"/>
      <c r="N170" s="83"/>
      <c r="O170" s="83" t="str">
        <f t="shared" si="63"/>
        <v/>
      </c>
      <c r="P170" s="172" t="str">
        <f t="shared" si="73"/>
        <v/>
      </c>
      <c r="Q170" s="7"/>
      <c r="R170" s="15"/>
      <c r="S170" s="1"/>
      <c r="T170" s="1"/>
      <c r="U170" s="1"/>
      <c r="V170" s="80" t="str">
        <f t="shared" si="64"/>
        <v/>
      </c>
      <c r="W170" s="173" t="str">
        <f t="shared" si="74"/>
        <v/>
      </c>
      <c r="X170" s="81"/>
      <c r="Y170" s="82"/>
      <c r="Z170" s="79"/>
      <c r="AA170" s="79"/>
      <c r="AB170" s="79"/>
      <c r="AC170" s="83" t="str">
        <f t="shared" si="65"/>
        <v/>
      </c>
      <c r="AD170" s="172" t="str">
        <f t="shared" si="75"/>
        <v/>
      </c>
      <c r="AE170" s="7"/>
      <c r="AF170" s="15"/>
      <c r="AG170" s="1"/>
      <c r="AH170" s="1"/>
      <c r="AI170" s="1"/>
      <c r="AJ170" s="80" t="str">
        <f t="shared" si="66"/>
        <v/>
      </c>
      <c r="AK170" s="173" t="str">
        <f t="shared" si="76"/>
        <v/>
      </c>
      <c r="AL170" s="81"/>
      <c r="AM170" s="82"/>
      <c r="AN170" s="79"/>
      <c r="AO170" s="79"/>
      <c r="AP170" s="79"/>
      <c r="AQ170" s="83" t="str">
        <f t="shared" si="67"/>
        <v/>
      </c>
      <c r="AR170" s="172" t="str">
        <f t="shared" si="77"/>
        <v/>
      </c>
      <c r="AS170" s="7"/>
      <c r="AT170" s="15"/>
      <c r="AU170" s="1"/>
      <c r="AV170" s="1"/>
      <c r="AW170" s="1"/>
      <c r="AX170" s="80" t="str">
        <f t="shared" si="68"/>
        <v/>
      </c>
      <c r="AY170" s="173" t="str">
        <f t="shared" si="78"/>
        <v/>
      </c>
      <c r="AZ170" s="81"/>
      <c r="BA170" s="82"/>
      <c r="BB170" s="79"/>
      <c r="BC170" s="79"/>
      <c r="BD170" s="79"/>
      <c r="BE170" s="83" t="str">
        <f t="shared" si="83"/>
        <v/>
      </c>
      <c r="BF170" s="172" t="str">
        <f t="shared" si="79"/>
        <v/>
      </c>
      <c r="BG170" s="7"/>
      <c r="BH170" s="15"/>
      <c r="BI170" s="1"/>
      <c r="BJ170" s="1"/>
      <c r="BK170" s="1"/>
      <c r="BL170" s="80" t="str">
        <f t="shared" si="69"/>
        <v/>
      </c>
      <c r="BM170" s="173" t="str">
        <f t="shared" si="80"/>
        <v/>
      </c>
      <c r="BN170" s="81"/>
      <c r="BO170" s="82"/>
      <c r="BP170" s="79"/>
      <c r="BQ170" s="79"/>
      <c r="BR170" s="79"/>
      <c r="BS170" s="83" t="str">
        <f t="shared" si="84"/>
        <v/>
      </c>
      <c r="BT170" s="172" t="str">
        <f t="shared" si="81"/>
        <v/>
      </c>
      <c r="BU170" s="7"/>
      <c r="BV170" s="15"/>
      <c r="BW170" s="1"/>
      <c r="BX170" s="1"/>
      <c r="BY170" s="1"/>
      <c r="BZ170" s="80" t="str">
        <f t="shared" si="70"/>
        <v/>
      </c>
      <c r="CA170" s="173" t="str">
        <f t="shared" si="82"/>
        <v/>
      </c>
    </row>
    <row r="171" spans="1:79" customFormat="1" x14ac:dyDescent="0.3">
      <c r="A171" s="44">
        <v>45433</v>
      </c>
      <c r="B171" s="44" t="str">
        <f t="shared" si="88"/>
        <v>2024</v>
      </c>
      <c r="C171" s="44" t="str">
        <f t="shared" si="89"/>
        <v>mai</v>
      </c>
      <c r="D171" s="46" t="str">
        <f t="shared" si="90"/>
        <v>mardi</v>
      </c>
      <c r="E171" s="87" t="str">
        <f t="shared" si="85"/>
        <v/>
      </c>
      <c r="F171" s="89" t="str">
        <f t="shared" si="71"/>
        <v/>
      </c>
      <c r="G171" s="111" t="str">
        <f t="shared" si="86"/>
        <v/>
      </c>
      <c r="H171" s="113" t="str">
        <f t="shared" si="87"/>
        <v/>
      </c>
      <c r="I171" s="183" t="str">
        <f t="shared" si="72"/>
        <v/>
      </c>
      <c r="J171" s="81"/>
      <c r="K171" s="82"/>
      <c r="L171" s="79"/>
      <c r="M171" s="83"/>
      <c r="N171" s="83"/>
      <c r="O171" s="83" t="str">
        <f t="shared" si="63"/>
        <v/>
      </c>
      <c r="P171" s="172" t="str">
        <f t="shared" si="73"/>
        <v/>
      </c>
      <c r="Q171" s="7"/>
      <c r="R171" s="15"/>
      <c r="S171" s="1"/>
      <c r="T171" s="1"/>
      <c r="U171" s="1"/>
      <c r="V171" s="80" t="str">
        <f t="shared" si="64"/>
        <v/>
      </c>
      <c r="W171" s="173" t="str">
        <f t="shared" si="74"/>
        <v/>
      </c>
      <c r="X171" s="81"/>
      <c r="Y171" s="82"/>
      <c r="Z171" s="79"/>
      <c r="AA171" s="79"/>
      <c r="AB171" s="79"/>
      <c r="AC171" s="83" t="str">
        <f t="shared" si="65"/>
        <v/>
      </c>
      <c r="AD171" s="172" t="str">
        <f t="shared" si="75"/>
        <v/>
      </c>
      <c r="AE171" s="7"/>
      <c r="AF171" s="15"/>
      <c r="AG171" s="1"/>
      <c r="AH171" s="1"/>
      <c r="AI171" s="1"/>
      <c r="AJ171" s="80" t="str">
        <f t="shared" si="66"/>
        <v/>
      </c>
      <c r="AK171" s="173" t="str">
        <f t="shared" si="76"/>
        <v/>
      </c>
      <c r="AL171" s="81"/>
      <c r="AM171" s="82"/>
      <c r="AN171" s="79"/>
      <c r="AO171" s="79"/>
      <c r="AP171" s="79"/>
      <c r="AQ171" s="83" t="str">
        <f t="shared" si="67"/>
        <v/>
      </c>
      <c r="AR171" s="172" t="str">
        <f t="shared" si="77"/>
        <v/>
      </c>
      <c r="AS171" s="7"/>
      <c r="AT171" s="15"/>
      <c r="AU171" s="1"/>
      <c r="AV171" s="1"/>
      <c r="AW171" s="1"/>
      <c r="AX171" s="80" t="str">
        <f t="shared" si="68"/>
        <v/>
      </c>
      <c r="AY171" s="173" t="str">
        <f t="shared" si="78"/>
        <v/>
      </c>
      <c r="AZ171" s="81"/>
      <c r="BA171" s="82"/>
      <c r="BB171" s="79"/>
      <c r="BC171" s="79"/>
      <c r="BD171" s="79"/>
      <c r="BE171" s="83" t="str">
        <f t="shared" si="83"/>
        <v/>
      </c>
      <c r="BF171" s="172" t="str">
        <f t="shared" si="79"/>
        <v/>
      </c>
      <c r="BG171" s="7"/>
      <c r="BH171" s="15"/>
      <c r="BI171" s="1"/>
      <c r="BJ171" s="1"/>
      <c r="BK171" s="1"/>
      <c r="BL171" s="80" t="str">
        <f t="shared" si="69"/>
        <v/>
      </c>
      <c r="BM171" s="173" t="str">
        <f t="shared" si="80"/>
        <v/>
      </c>
      <c r="BN171" s="81"/>
      <c r="BO171" s="82"/>
      <c r="BP171" s="79"/>
      <c r="BQ171" s="79"/>
      <c r="BR171" s="79"/>
      <c r="BS171" s="83" t="str">
        <f t="shared" si="84"/>
        <v/>
      </c>
      <c r="BT171" s="172" t="str">
        <f t="shared" si="81"/>
        <v/>
      </c>
      <c r="BU171" s="7"/>
      <c r="BV171" s="15"/>
      <c r="BW171" s="1"/>
      <c r="BX171" s="1"/>
      <c r="BY171" s="1"/>
      <c r="BZ171" s="80" t="str">
        <f t="shared" si="70"/>
        <v/>
      </c>
      <c r="CA171" s="173" t="str">
        <f t="shared" si="82"/>
        <v/>
      </c>
    </row>
    <row r="172" spans="1:79" customFormat="1" x14ac:dyDescent="0.3">
      <c r="A172" s="44">
        <v>45434</v>
      </c>
      <c r="B172" s="44" t="str">
        <f t="shared" si="88"/>
        <v>2024</v>
      </c>
      <c r="C172" s="44" t="str">
        <f t="shared" si="89"/>
        <v>mai</v>
      </c>
      <c r="D172" s="46" t="str">
        <f t="shared" si="90"/>
        <v>mercredi</v>
      </c>
      <c r="E172" s="87" t="str">
        <f t="shared" si="85"/>
        <v/>
      </c>
      <c r="F172" s="89" t="str">
        <f t="shared" si="71"/>
        <v/>
      </c>
      <c r="G172" s="111" t="str">
        <f t="shared" si="86"/>
        <v/>
      </c>
      <c r="H172" s="113" t="str">
        <f t="shared" si="87"/>
        <v/>
      </c>
      <c r="I172" s="183" t="str">
        <f t="shared" si="72"/>
        <v/>
      </c>
      <c r="J172" s="81"/>
      <c r="K172" s="82"/>
      <c r="L172" s="79"/>
      <c r="M172" s="83"/>
      <c r="N172" s="83"/>
      <c r="O172" s="83" t="str">
        <f t="shared" si="63"/>
        <v/>
      </c>
      <c r="P172" s="172" t="str">
        <f t="shared" si="73"/>
        <v/>
      </c>
      <c r="Q172" s="7"/>
      <c r="R172" s="15"/>
      <c r="S172" s="1"/>
      <c r="T172" s="1"/>
      <c r="U172" s="1"/>
      <c r="V172" s="80" t="str">
        <f t="shared" si="64"/>
        <v/>
      </c>
      <c r="W172" s="173" t="str">
        <f t="shared" si="74"/>
        <v/>
      </c>
      <c r="X172" s="81"/>
      <c r="Y172" s="82"/>
      <c r="Z172" s="79"/>
      <c r="AA172" s="79"/>
      <c r="AB172" s="79"/>
      <c r="AC172" s="83" t="str">
        <f t="shared" si="65"/>
        <v/>
      </c>
      <c r="AD172" s="172" t="str">
        <f t="shared" si="75"/>
        <v/>
      </c>
      <c r="AE172" s="7"/>
      <c r="AF172" s="15"/>
      <c r="AG172" s="1"/>
      <c r="AH172" s="1"/>
      <c r="AI172" s="1"/>
      <c r="AJ172" s="80" t="str">
        <f t="shared" si="66"/>
        <v/>
      </c>
      <c r="AK172" s="173" t="str">
        <f t="shared" si="76"/>
        <v/>
      </c>
      <c r="AL172" s="81"/>
      <c r="AM172" s="82"/>
      <c r="AN172" s="79"/>
      <c r="AO172" s="79"/>
      <c r="AP172" s="79"/>
      <c r="AQ172" s="83" t="str">
        <f t="shared" si="67"/>
        <v/>
      </c>
      <c r="AR172" s="172" t="str">
        <f t="shared" si="77"/>
        <v/>
      </c>
      <c r="AS172" s="7"/>
      <c r="AT172" s="15"/>
      <c r="AU172" s="1"/>
      <c r="AV172" s="1"/>
      <c r="AW172" s="1"/>
      <c r="AX172" s="80" t="str">
        <f t="shared" si="68"/>
        <v/>
      </c>
      <c r="AY172" s="173" t="str">
        <f t="shared" si="78"/>
        <v/>
      </c>
      <c r="AZ172" s="81"/>
      <c r="BA172" s="82"/>
      <c r="BB172" s="79"/>
      <c r="BC172" s="79"/>
      <c r="BD172" s="79"/>
      <c r="BE172" s="83" t="str">
        <f t="shared" si="83"/>
        <v/>
      </c>
      <c r="BF172" s="172" t="str">
        <f t="shared" si="79"/>
        <v/>
      </c>
      <c r="BG172" s="7"/>
      <c r="BH172" s="15"/>
      <c r="BI172" s="1"/>
      <c r="BJ172" s="1"/>
      <c r="BK172" s="1"/>
      <c r="BL172" s="80" t="str">
        <f t="shared" si="69"/>
        <v/>
      </c>
      <c r="BM172" s="173" t="str">
        <f t="shared" si="80"/>
        <v/>
      </c>
      <c r="BN172" s="81"/>
      <c r="BO172" s="82"/>
      <c r="BP172" s="79"/>
      <c r="BQ172" s="79"/>
      <c r="BR172" s="79"/>
      <c r="BS172" s="83" t="str">
        <f t="shared" si="84"/>
        <v/>
      </c>
      <c r="BT172" s="172" t="str">
        <f t="shared" si="81"/>
        <v/>
      </c>
      <c r="BU172" s="7"/>
      <c r="BV172" s="15"/>
      <c r="BW172" s="1"/>
      <c r="BX172" s="1"/>
      <c r="BY172" s="1"/>
      <c r="BZ172" s="80" t="str">
        <f t="shared" si="70"/>
        <v/>
      </c>
      <c r="CA172" s="173" t="str">
        <f t="shared" si="82"/>
        <v/>
      </c>
    </row>
    <row r="173" spans="1:79" customFormat="1" x14ac:dyDescent="0.3">
      <c r="A173" s="44">
        <v>45435</v>
      </c>
      <c r="B173" s="44" t="str">
        <f t="shared" si="88"/>
        <v>2024</v>
      </c>
      <c r="C173" s="44" t="str">
        <f t="shared" si="89"/>
        <v>mai</v>
      </c>
      <c r="D173" s="46" t="str">
        <f t="shared" si="90"/>
        <v>jeudi</v>
      </c>
      <c r="E173" s="87" t="str">
        <f t="shared" si="85"/>
        <v/>
      </c>
      <c r="F173" s="89" t="str">
        <f t="shared" si="71"/>
        <v/>
      </c>
      <c r="G173" s="111" t="str">
        <f t="shared" si="86"/>
        <v/>
      </c>
      <c r="H173" s="113" t="str">
        <f t="shared" si="87"/>
        <v/>
      </c>
      <c r="I173" s="183" t="str">
        <f t="shared" si="72"/>
        <v/>
      </c>
      <c r="J173" s="81"/>
      <c r="K173" s="82"/>
      <c r="L173" s="79"/>
      <c r="M173" s="83"/>
      <c r="N173" s="83"/>
      <c r="O173" s="83" t="str">
        <f t="shared" si="63"/>
        <v/>
      </c>
      <c r="P173" s="172" t="str">
        <f t="shared" si="73"/>
        <v/>
      </c>
      <c r="Q173" s="7"/>
      <c r="R173" s="15"/>
      <c r="S173" s="1"/>
      <c r="T173" s="1"/>
      <c r="U173" s="1"/>
      <c r="V173" s="80" t="str">
        <f t="shared" si="64"/>
        <v/>
      </c>
      <c r="W173" s="173" t="str">
        <f t="shared" si="74"/>
        <v/>
      </c>
      <c r="X173" s="81"/>
      <c r="Y173" s="82"/>
      <c r="Z173" s="79"/>
      <c r="AA173" s="79"/>
      <c r="AB173" s="79"/>
      <c r="AC173" s="83" t="str">
        <f t="shared" si="65"/>
        <v/>
      </c>
      <c r="AD173" s="172" t="str">
        <f t="shared" si="75"/>
        <v/>
      </c>
      <c r="AE173" s="7"/>
      <c r="AF173" s="15"/>
      <c r="AG173" s="1"/>
      <c r="AH173" s="1"/>
      <c r="AI173" s="1"/>
      <c r="AJ173" s="80" t="str">
        <f t="shared" si="66"/>
        <v/>
      </c>
      <c r="AK173" s="173" t="str">
        <f t="shared" si="76"/>
        <v/>
      </c>
      <c r="AL173" s="81"/>
      <c r="AM173" s="82"/>
      <c r="AN173" s="79"/>
      <c r="AO173" s="79"/>
      <c r="AP173" s="79"/>
      <c r="AQ173" s="83" t="str">
        <f t="shared" si="67"/>
        <v/>
      </c>
      <c r="AR173" s="172" t="str">
        <f t="shared" si="77"/>
        <v/>
      </c>
      <c r="AS173" s="7"/>
      <c r="AT173" s="15"/>
      <c r="AU173" s="1"/>
      <c r="AV173" s="1"/>
      <c r="AW173" s="1"/>
      <c r="AX173" s="80" t="str">
        <f t="shared" si="68"/>
        <v/>
      </c>
      <c r="AY173" s="173" t="str">
        <f t="shared" si="78"/>
        <v/>
      </c>
      <c r="AZ173" s="81"/>
      <c r="BA173" s="82"/>
      <c r="BB173" s="79"/>
      <c r="BC173" s="79"/>
      <c r="BD173" s="79"/>
      <c r="BE173" s="83" t="str">
        <f t="shared" si="83"/>
        <v/>
      </c>
      <c r="BF173" s="172" t="str">
        <f t="shared" si="79"/>
        <v/>
      </c>
      <c r="BG173" s="7"/>
      <c r="BH173" s="15"/>
      <c r="BI173" s="1"/>
      <c r="BJ173" s="1"/>
      <c r="BK173" s="1"/>
      <c r="BL173" s="80" t="str">
        <f t="shared" si="69"/>
        <v/>
      </c>
      <c r="BM173" s="173" t="str">
        <f t="shared" si="80"/>
        <v/>
      </c>
      <c r="BN173" s="81"/>
      <c r="BO173" s="82"/>
      <c r="BP173" s="79"/>
      <c r="BQ173" s="79"/>
      <c r="BR173" s="79"/>
      <c r="BS173" s="83" t="str">
        <f t="shared" si="84"/>
        <v/>
      </c>
      <c r="BT173" s="172" t="str">
        <f t="shared" si="81"/>
        <v/>
      </c>
      <c r="BU173" s="7"/>
      <c r="BV173" s="15"/>
      <c r="BW173" s="1"/>
      <c r="BX173" s="1"/>
      <c r="BY173" s="1"/>
      <c r="BZ173" s="80" t="str">
        <f t="shared" si="70"/>
        <v/>
      </c>
      <c r="CA173" s="173" t="str">
        <f t="shared" si="82"/>
        <v/>
      </c>
    </row>
    <row r="174" spans="1:79" customFormat="1" x14ac:dyDescent="0.3">
      <c r="A174" s="44">
        <v>45436</v>
      </c>
      <c r="B174" s="44" t="str">
        <f t="shared" si="88"/>
        <v>2024</v>
      </c>
      <c r="C174" s="44" t="str">
        <f t="shared" si="89"/>
        <v>mai</v>
      </c>
      <c r="D174" s="46" t="str">
        <f t="shared" si="90"/>
        <v>vendredi</v>
      </c>
      <c r="E174" s="87" t="str">
        <f t="shared" si="85"/>
        <v/>
      </c>
      <c r="F174" s="89" t="str">
        <f t="shared" si="71"/>
        <v/>
      </c>
      <c r="G174" s="111" t="str">
        <f t="shared" si="86"/>
        <v/>
      </c>
      <c r="H174" s="113" t="str">
        <f t="shared" si="87"/>
        <v/>
      </c>
      <c r="I174" s="183" t="str">
        <f t="shared" si="72"/>
        <v/>
      </c>
      <c r="J174" s="81"/>
      <c r="K174" s="82"/>
      <c r="L174" s="79"/>
      <c r="M174" s="83"/>
      <c r="N174" s="83"/>
      <c r="O174" s="83" t="str">
        <f t="shared" si="63"/>
        <v/>
      </c>
      <c r="P174" s="172" t="str">
        <f t="shared" si="73"/>
        <v/>
      </c>
      <c r="Q174" s="7"/>
      <c r="R174" s="15"/>
      <c r="S174" s="1"/>
      <c r="T174" s="1"/>
      <c r="U174" s="1"/>
      <c r="V174" s="80" t="str">
        <f t="shared" si="64"/>
        <v/>
      </c>
      <c r="W174" s="173" t="str">
        <f t="shared" si="74"/>
        <v/>
      </c>
      <c r="X174" s="81"/>
      <c r="Y174" s="82"/>
      <c r="Z174" s="79"/>
      <c r="AA174" s="79"/>
      <c r="AB174" s="79"/>
      <c r="AC174" s="83" t="str">
        <f t="shared" si="65"/>
        <v/>
      </c>
      <c r="AD174" s="172" t="str">
        <f t="shared" si="75"/>
        <v/>
      </c>
      <c r="AE174" s="7"/>
      <c r="AF174" s="15"/>
      <c r="AG174" s="1"/>
      <c r="AH174" s="1"/>
      <c r="AI174" s="1"/>
      <c r="AJ174" s="80" t="str">
        <f t="shared" si="66"/>
        <v/>
      </c>
      <c r="AK174" s="173" t="str">
        <f t="shared" si="76"/>
        <v/>
      </c>
      <c r="AL174" s="81"/>
      <c r="AM174" s="82"/>
      <c r="AN174" s="79"/>
      <c r="AO174" s="79"/>
      <c r="AP174" s="79"/>
      <c r="AQ174" s="83" t="str">
        <f t="shared" si="67"/>
        <v/>
      </c>
      <c r="AR174" s="172" t="str">
        <f t="shared" si="77"/>
        <v/>
      </c>
      <c r="AS174" s="7"/>
      <c r="AT174" s="15"/>
      <c r="AU174" s="1"/>
      <c r="AV174" s="1"/>
      <c r="AW174" s="1"/>
      <c r="AX174" s="80" t="str">
        <f t="shared" si="68"/>
        <v/>
      </c>
      <c r="AY174" s="173" t="str">
        <f t="shared" si="78"/>
        <v/>
      </c>
      <c r="AZ174" s="81"/>
      <c r="BA174" s="82"/>
      <c r="BB174" s="79"/>
      <c r="BC174" s="79"/>
      <c r="BD174" s="79"/>
      <c r="BE174" s="83" t="str">
        <f t="shared" si="83"/>
        <v/>
      </c>
      <c r="BF174" s="172" t="str">
        <f t="shared" si="79"/>
        <v/>
      </c>
      <c r="BG174" s="7"/>
      <c r="BH174" s="15"/>
      <c r="BI174" s="1"/>
      <c r="BJ174" s="1"/>
      <c r="BK174" s="1"/>
      <c r="BL174" s="80" t="str">
        <f t="shared" si="69"/>
        <v/>
      </c>
      <c r="BM174" s="173" t="str">
        <f t="shared" si="80"/>
        <v/>
      </c>
      <c r="BN174" s="81"/>
      <c r="BO174" s="82"/>
      <c r="BP174" s="79"/>
      <c r="BQ174" s="79"/>
      <c r="BR174" s="79"/>
      <c r="BS174" s="83" t="str">
        <f t="shared" si="84"/>
        <v/>
      </c>
      <c r="BT174" s="172" t="str">
        <f t="shared" si="81"/>
        <v/>
      </c>
      <c r="BU174" s="7"/>
      <c r="BV174" s="15"/>
      <c r="BW174" s="1"/>
      <c r="BX174" s="1"/>
      <c r="BY174" s="1"/>
      <c r="BZ174" s="80" t="str">
        <f t="shared" si="70"/>
        <v/>
      </c>
      <c r="CA174" s="173" t="str">
        <f t="shared" si="82"/>
        <v/>
      </c>
    </row>
    <row r="175" spans="1:79" customFormat="1" x14ac:dyDescent="0.3">
      <c r="A175" s="44">
        <v>45437</v>
      </c>
      <c r="B175" s="44" t="str">
        <f t="shared" si="88"/>
        <v>2024</v>
      </c>
      <c r="C175" s="44" t="str">
        <f t="shared" si="89"/>
        <v>mai</v>
      </c>
      <c r="D175" s="46" t="str">
        <f t="shared" si="90"/>
        <v>samedi</v>
      </c>
      <c r="E175" s="87" t="str">
        <f t="shared" si="85"/>
        <v/>
      </c>
      <c r="F175" s="89" t="str">
        <f t="shared" si="71"/>
        <v/>
      </c>
      <c r="G175" s="111" t="str">
        <f t="shared" si="86"/>
        <v/>
      </c>
      <c r="H175" s="113" t="str">
        <f t="shared" si="87"/>
        <v/>
      </c>
      <c r="I175" s="183" t="str">
        <f t="shared" si="72"/>
        <v/>
      </c>
      <c r="J175" s="81"/>
      <c r="K175" s="82"/>
      <c r="L175" s="79"/>
      <c r="M175" s="83"/>
      <c r="N175" s="83"/>
      <c r="O175" s="83" t="str">
        <f t="shared" si="63"/>
        <v/>
      </c>
      <c r="P175" s="172" t="str">
        <f t="shared" si="73"/>
        <v/>
      </c>
      <c r="Q175" s="7"/>
      <c r="R175" s="15"/>
      <c r="S175" s="1"/>
      <c r="T175" s="1"/>
      <c r="U175" s="1"/>
      <c r="V175" s="80" t="str">
        <f t="shared" si="64"/>
        <v/>
      </c>
      <c r="W175" s="173" t="str">
        <f t="shared" si="74"/>
        <v/>
      </c>
      <c r="X175" s="81"/>
      <c r="Y175" s="82"/>
      <c r="Z175" s="79"/>
      <c r="AA175" s="79"/>
      <c r="AB175" s="79"/>
      <c r="AC175" s="83" t="str">
        <f t="shared" si="65"/>
        <v/>
      </c>
      <c r="AD175" s="172" t="str">
        <f t="shared" si="75"/>
        <v/>
      </c>
      <c r="AE175" s="7"/>
      <c r="AF175" s="15"/>
      <c r="AG175" s="1"/>
      <c r="AH175" s="1"/>
      <c r="AI175" s="1"/>
      <c r="AJ175" s="80" t="str">
        <f t="shared" si="66"/>
        <v/>
      </c>
      <c r="AK175" s="173" t="str">
        <f t="shared" si="76"/>
        <v/>
      </c>
      <c r="AL175" s="81"/>
      <c r="AM175" s="82"/>
      <c r="AN175" s="79"/>
      <c r="AO175" s="79"/>
      <c r="AP175" s="79"/>
      <c r="AQ175" s="83" t="str">
        <f t="shared" si="67"/>
        <v/>
      </c>
      <c r="AR175" s="172" t="str">
        <f t="shared" si="77"/>
        <v/>
      </c>
      <c r="AS175" s="7"/>
      <c r="AT175" s="15"/>
      <c r="AU175" s="1"/>
      <c r="AV175" s="1"/>
      <c r="AW175" s="1"/>
      <c r="AX175" s="80" t="str">
        <f t="shared" si="68"/>
        <v/>
      </c>
      <c r="AY175" s="173" t="str">
        <f t="shared" si="78"/>
        <v/>
      </c>
      <c r="AZ175" s="81"/>
      <c r="BA175" s="82"/>
      <c r="BB175" s="79"/>
      <c r="BC175" s="79"/>
      <c r="BD175" s="79"/>
      <c r="BE175" s="83" t="str">
        <f t="shared" si="83"/>
        <v/>
      </c>
      <c r="BF175" s="172" t="str">
        <f t="shared" si="79"/>
        <v/>
      </c>
      <c r="BG175" s="7"/>
      <c r="BH175" s="15"/>
      <c r="BI175" s="1"/>
      <c r="BJ175" s="1"/>
      <c r="BK175" s="1"/>
      <c r="BL175" s="80" t="str">
        <f t="shared" si="69"/>
        <v/>
      </c>
      <c r="BM175" s="173" t="str">
        <f t="shared" si="80"/>
        <v/>
      </c>
      <c r="BN175" s="81"/>
      <c r="BO175" s="82"/>
      <c r="BP175" s="79"/>
      <c r="BQ175" s="79"/>
      <c r="BR175" s="79"/>
      <c r="BS175" s="83" t="str">
        <f t="shared" si="84"/>
        <v/>
      </c>
      <c r="BT175" s="172" t="str">
        <f t="shared" si="81"/>
        <v/>
      </c>
      <c r="BU175" s="7"/>
      <c r="BV175" s="15"/>
      <c r="BW175" s="1"/>
      <c r="BX175" s="1"/>
      <c r="BY175" s="1"/>
      <c r="BZ175" s="80" t="str">
        <f t="shared" si="70"/>
        <v/>
      </c>
      <c r="CA175" s="173" t="str">
        <f t="shared" si="82"/>
        <v/>
      </c>
    </row>
    <row r="176" spans="1:79" customFormat="1" x14ac:dyDescent="0.3">
      <c r="A176" s="44">
        <v>45438</v>
      </c>
      <c r="B176" s="44" t="str">
        <f t="shared" si="88"/>
        <v>2024</v>
      </c>
      <c r="C176" s="44" t="str">
        <f t="shared" si="89"/>
        <v>mai</v>
      </c>
      <c r="D176" s="46" t="str">
        <f t="shared" si="90"/>
        <v>dimanche</v>
      </c>
      <c r="E176" s="87" t="str">
        <f t="shared" si="85"/>
        <v/>
      </c>
      <c r="F176" s="89" t="str">
        <f t="shared" si="71"/>
        <v/>
      </c>
      <c r="G176" s="111" t="str">
        <f t="shared" si="86"/>
        <v/>
      </c>
      <c r="H176" s="113" t="str">
        <f t="shared" si="87"/>
        <v/>
      </c>
      <c r="I176" s="183" t="str">
        <f t="shared" si="72"/>
        <v/>
      </c>
      <c r="J176" s="81"/>
      <c r="K176" s="82"/>
      <c r="L176" s="79"/>
      <c r="M176" s="83"/>
      <c r="N176" s="83"/>
      <c r="O176" s="83" t="str">
        <f t="shared" si="63"/>
        <v/>
      </c>
      <c r="P176" s="172" t="str">
        <f t="shared" si="73"/>
        <v/>
      </c>
      <c r="Q176" s="7"/>
      <c r="R176" s="15"/>
      <c r="S176" s="1"/>
      <c r="T176" s="1"/>
      <c r="U176" s="1"/>
      <c r="V176" s="80" t="str">
        <f t="shared" si="64"/>
        <v/>
      </c>
      <c r="W176" s="173" t="str">
        <f t="shared" si="74"/>
        <v/>
      </c>
      <c r="X176" s="81"/>
      <c r="Y176" s="82"/>
      <c r="Z176" s="79"/>
      <c r="AA176" s="79"/>
      <c r="AB176" s="79"/>
      <c r="AC176" s="83" t="str">
        <f t="shared" si="65"/>
        <v/>
      </c>
      <c r="AD176" s="172" t="str">
        <f t="shared" si="75"/>
        <v/>
      </c>
      <c r="AE176" s="7"/>
      <c r="AF176" s="15"/>
      <c r="AG176" s="1"/>
      <c r="AH176" s="1"/>
      <c r="AI176" s="1"/>
      <c r="AJ176" s="80" t="str">
        <f t="shared" si="66"/>
        <v/>
      </c>
      <c r="AK176" s="173" t="str">
        <f t="shared" si="76"/>
        <v/>
      </c>
      <c r="AL176" s="81"/>
      <c r="AM176" s="82"/>
      <c r="AN176" s="79"/>
      <c r="AO176" s="79"/>
      <c r="AP176" s="79"/>
      <c r="AQ176" s="83" t="str">
        <f t="shared" si="67"/>
        <v/>
      </c>
      <c r="AR176" s="172" t="str">
        <f t="shared" si="77"/>
        <v/>
      </c>
      <c r="AS176" s="7"/>
      <c r="AT176" s="15"/>
      <c r="AU176" s="1"/>
      <c r="AV176" s="1"/>
      <c r="AW176" s="1"/>
      <c r="AX176" s="80" t="str">
        <f t="shared" si="68"/>
        <v/>
      </c>
      <c r="AY176" s="173" t="str">
        <f t="shared" si="78"/>
        <v/>
      </c>
      <c r="AZ176" s="81"/>
      <c r="BA176" s="82"/>
      <c r="BB176" s="79"/>
      <c r="BC176" s="79"/>
      <c r="BD176" s="79"/>
      <c r="BE176" s="83" t="str">
        <f t="shared" si="83"/>
        <v/>
      </c>
      <c r="BF176" s="172" t="str">
        <f t="shared" si="79"/>
        <v/>
      </c>
      <c r="BG176" s="7"/>
      <c r="BH176" s="15"/>
      <c r="BI176" s="1"/>
      <c r="BJ176" s="1"/>
      <c r="BK176" s="1"/>
      <c r="BL176" s="80" t="str">
        <f t="shared" si="69"/>
        <v/>
      </c>
      <c r="BM176" s="173" t="str">
        <f t="shared" si="80"/>
        <v/>
      </c>
      <c r="BN176" s="81"/>
      <c r="BO176" s="82"/>
      <c r="BP176" s="79"/>
      <c r="BQ176" s="79"/>
      <c r="BR176" s="79"/>
      <c r="BS176" s="83" t="str">
        <f t="shared" si="84"/>
        <v/>
      </c>
      <c r="BT176" s="172" t="str">
        <f t="shared" si="81"/>
        <v/>
      </c>
      <c r="BU176" s="7"/>
      <c r="BV176" s="15"/>
      <c r="BW176" s="1"/>
      <c r="BX176" s="1"/>
      <c r="BY176" s="1"/>
      <c r="BZ176" s="80" t="str">
        <f t="shared" si="70"/>
        <v/>
      </c>
      <c r="CA176" s="173" t="str">
        <f t="shared" si="82"/>
        <v/>
      </c>
    </row>
    <row r="177" spans="1:79" customFormat="1" x14ac:dyDescent="0.3">
      <c r="A177" s="44">
        <v>45439</v>
      </c>
      <c r="B177" s="44" t="str">
        <f t="shared" si="88"/>
        <v>2024</v>
      </c>
      <c r="C177" s="44" t="str">
        <f t="shared" si="89"/>
        <v>mai</v>
      </c>
      <c r="D177" s="46" t="str">
        <f t="shared" si="90"/>
        <v>lundi</v>
      </c>
      <c r="E177" s="87" t="str">
        <f t="shared" si="85"/>
        <v/>
      </c>
      <c r="F177" s="89" t="str">
        <f t="shared" si="71"/>
        <v/>
      </c>
      <c r="G177" s="111" t="str">
        <f t="shared" si="86"/>
        <v/>
      </c>
      <c r="H177" s="113" t="str">
        <f t="shared" si="87"/>
        <v/>
      </c>
      <c r="I177" s="183" t="str">
        <f t="shared" si="72"/>
        <v/>
      </c>
      <c r="J177" s="81"/>
      <c r="K177" s="82"/>
      <c r="L177" s="79"/>
      <c r="M177" s="83"/>
      <c r="N177" s="83"/>
      <c r="O177" s="83" t="str">
        <f t="shared" si="63"/>
        <v/>
      </c>
      <c r="P177" s="172" t="str">
        <f t="shared" si="73"/>
        <v/>
      </c>
      <c r="Q177" s="7"/>
      <c r="R177" s="15"/>
      <c r="S177" s="1"/>
      <c r="T177" s="1"/>
      <c r="U177" s="1"/>
      <c r="V177" s="80" t="str">
        <f t="shared" si="64"/>
        <v/>
      </c>
      <c r="W177" s="173" t="str">
        <f t="shared" si="74"/>
        <v/>
      </c>
      <c r="X177" s="81"/>
      <c r="Y177" s="82"/>
      <c r="Z177" s="79"/>
      <c r="AA177" s="79"/>
      <c r="AB177" s="79"/>
      <c r="AC177" s="83" t="str">
        <f t="shared" si="65"/>
        <v/>
      </c>
      <c r="AD177" s="172" t="str">
        <f t="shared" si="75"/>
        <v/>
      </c>
      <c r="AE177" s="7"/>
      <c r="AF177" s="15"/>
      <c r="AG177" s="1"/>
      <c r="AH177" s="1"/>
      <c r="AI177" s="1"/>
      <c r="AJ177" s="80" t="str">
        <f t="shared" si="66"/>
        <v/>
      </c>
      <c r="AK177" s="173" t="str">
        <f t="shared" si="76"/>
        <v/>
      </c>
      <c r="AL177" s="81"/>
      <c r="AM177" s="82"/>
      <c r="AN177" s="79"/>
      <c r="AO177" s="79"/>
      <c r="AP177" s="79"/>
      <c r="AQ177" s="83" t="str">
        <f t="shared" si="67"/>
        <v/>
      </c>
      <c r="AR177" s="172" t="str">
        <f t="shared" si="77"/>
        <v/>
      </c>
      <c r="AS177" s="7"/>
      <c r="AT177" s="15"/>
      <c r="AU177" s="1"/>
      <c r="AV177" s="1"/>
      <c r="AW177" s="1"/>
      <c r="AX177" s="80" t="str">
        <f t="shared" si="68"/>
        <v/>
      </c>
      <c r="AY177" s="173" t="str">
        <f t="shared" si="78"/>
        <v/>
      </c>
      <c r="AZ177" s="81"/>
      <c r="BA177" s="82"/>
      <c r="BB177" s="79"/>
      <c r="BC177" s="79"/>
      <c r="BD177" s="79"/>
      <c r="BE177" s="83" t="str">
        <f t="shared" si="83"/>
        <v/>
      </c>
      <c r="BF177" s="172" t="str">
        <f t="shared" si="79"/>
        <v/>
      </c>
      <c r="BG177" s="7"/>
      <c r="BH177" s="15"/>
      <c r="BI177" s="1"/>
      <c r="BJ177" s="1"/>
      <c r="BK177" s="1"/>
      <c r="BL177" s="80" t="str">
        <f t="shared" si="69"/>
        <v/>
      </c>
      <c r="BM177" s="173" t="str">
        <f t="shared" si="80"/>
        <v/>
      </c>
      <c r="BN177" s="81"/>
      <c r="BO177" s="82"/>
      <c r="BP177" s="79"/>
      <c r="BQ177" s="79"/>
      <c r="BR177" s="79"/>
      <c r="BS177" s="83" t="str">
        <f t="shared" si="84"/>
        <v/>
      </c>
      <c r="BT177" s="172" t="str">
        <f t="shared" si="81"/>
        <v/>
      </c>
      <c r="BU177" s="7"/>
      <c r="BV177" s="15"/>
      <c r="BW177" s="1"/>
      <c r="BX177" s="1"/>
      <c r="BY177" s="1"/>
      <c r="BZ177" s="80" t="str">
        <f t="shared" si="70"/>
        <v/>
      </c>
      <c r="CA177" s="173" t="str">
        <f t="shared" si="82"/>
        <v/>
      </c>
    </row>
    <row r="178" spans="1:79" customFormat="1" x14ac:dyDescent="0.3">
      <c r="A178" s="44">
        <v>45440</v>
      </c>
      <c r="B178" s="44" t="str">
        <f t="shared" si="88"/>
        <v>2024</v>
      </c>
      <c r="C178" s="44" t="str">
        <f t="shared" si="89"/>
        <v>mai</v>
      </c>
      <c r="D178" s="46" t="str">
        <f t="shared" si="90"/>
        <v>mardi</v>
      </c>
      <c r="E178" s="87" t="str">
        <f t="shared" si="85"/>
        <v/>
      </c>
      <c r="F178" s="89" t="str">
        <f t="shared" si="71"/>
        <v/>
      </c>
      <c r="G178" s="111" t="str">
        <f t="shared" si="86"/>
        <v/>
      </c>
      <c r="H178" s="113" t="str">
        <f t="shared" si="87"/>
        <v/>
      </c>
      <c r="I178" s="183" t="str">
        <f t="shared" si="72"/>
        <v/>
      </c>
      <c r="J178" s="81"/>
      <c r="K178" s="82"/>
      <c r="L178" s="79"/>
      <c r="M178" s="83"/>
      <c r="N178" s="83"/>
      <c r="O178" s="83" t="str">
        <f t="shared" si="63"/>
        <v/>
      </c>
      <c r="P178" s="172" t="str">
        <f t="shared" si="73"/>
        <v/>
      </c>
      <c r="Q178" s="7"/>
      <c r="R178" s="15"/>
      <c r="S178" s="1"/>
      <c r="T178" s="1"/>
      <c r="U178" s="1"/>
      <c r="V178" s="80" t="str">
        <f t="shared" si="64"/>
        <v/>
      </c>
      <c r="W178" s="173" t="str">
        <f t="shared" si="74"/>
        <v/>
      </c>
      <c r="X178" s="81"/>
      <c r="Y178" s="82"/>
      <c r="Z178" s="79"/>
      <c r="AA178" s="79"/>
      <c r="AB178" s="79"/>
      <c r="AC178" s="83" t="str">
        <f t="shared" si="65"/>
        <v/>
      </c>
      <c r="AD178" s="172" t="str">
        <f t="shared" si="75"/>
        <v/>
      </c>
      <c r="AE178" s="7"/>
      <c r="AF178" s="15"/>
      <c r="AG178" s="1"/>
      <c r="AH178" s="1"/>
      <c r="AI178" s="1"/>
      <c r="AJ178" s="80" t="str">
        <f t="shared" si="66"/>
        <v/>
      </c>
      <c r="AK178" s="173" t="str">
        <f t="shared" si="76"/>
        <v/>
      </c>
      <c r="AL178" s="81"/>
      <c r="AM178" s="82"/>
      <c r="AN178" s="79"/>
      <c r="AO178" s="79"/>
      <c r="AP178" s="79"/>
      <c r="AQ178" s="83" t="str">
        <f t="shared" si="67"/>
        <v/>
      </c>
      <c r="AR178" s="172" t="str">
        <f t="shared" si="77"/>
        <v/>
      </c>
      <c r="AS178" s="7"/>
      <c r="AT178" s="15"/>
      <c r="AU178" s="1"/>
      <c r="AV178" s="1"/>
      <c r="AW178" s="1"/>
      <c r="AX178" s="80" t="str">
        <f t="shared" si="68"/>
        <v/>
      </c>
      <c r="AY178" s="173" t="str">
        <f t="shared" si="78"/>
        <v/>
      </c>
      <c r="AZ178" s="81"/>
      <c r="BA178" s="82"/>
      <c r="BB178" s="79"/>
      <c r="BC178" s="79"/>
      <c r="BD178" s="79"/>
      <c r="BE178" s="83" t="str">
        <f t="shared" si="83"/>
        <v/>
      </c>
      <c r="BF178" s="172" t="str">
        <f t="shared" si="79"/>
        <v/>
      </c>
      <c r="BG178" s="7"/>
      <c r="BH178" s="15"/>
      <c r="BI178" s="1"/>
      <c r="BJ178" s="1"/>
      <c r="BK178" s="1"/>
      <c r="BL178" s="80" t="str">
        <f t="shared" si="69"/>
        <v/>
      </c>
      <c r="BM178" s="173" t="str">
        <f t="shared" si="80"/>
        <v/>
      </c>
      <c r="BN178" s="81"/>
      <c r="BO178" s="82"/>
      <c r="BP178" s="79"/>
      <c r="BQ178" s="79"/>
      <c r="BR178" s="79"/>
      <c r="BS178" s="83" t="str">
        <f t="shared" si="84"/>
        <v/>
      </c>
      <c r="BT178" s="172" t="str">
        <f t="shared" si="81"/>
        <v/>
      </c>
      <c r="BU178" s="7"/>
      <c r="BV178" s="15"/>
      <c r="BW178" s="1"/>
      <c r="BX178" s="1"/>
      <c r="BY178" s="1"/>
      <c r="BZ178" s="80" t="str">
        <f t="shared" si="70"/>
        <v/>
      </c>
      <c r="CA178" s="173" t="str">
        <f t="shared" si="82"/>
        <v/>
      </c>
    </row>
    <row r="179" spans="1:79" customFormat="1" x14ac:dyDescent="0.3">
      <c r="A179" s="44">
        <v>45441</v>
      </c>
      <c r="B179" s="44" t="str">
        <f t="shared" si="88"/>
        <v>2024</v>
      </c>
      <c r="C179" s="44" t="str">
        <f t="shared" si="89"/>
        <v>mai</v>
      </c>
      <c r="D179" s="46" t="str">
        <f t="shared" si="90"/>
        <v>mercredi</v>
      </c>
      <c r="E179" s="87" t="str">
        <f t="shared" si="85"/>
        <v/>
      </c>
      <c r="F179" s="89" t="str">
        <f t="shared" si="71"/>
        <v/>
      </c>
      <c r="G179" s="111" t="str">
        <f t="shared" si="86"/>
        <v/>
      </c>
      <c r="H179" s="113" t="str">
        <f t="shared" si="87"/>
        <v/>
      </c>
      <c r="I179" s="183" t="str">
        <f t="shared" si="72"/>
        <v/>
      </c>
      <c r="J179" s="81"/>
      <c r="K179" s="82"/>
      <c r="L179" s="79"/>
      <c r="M179" s="83"/>
      <c r="N179" s="83"/>
      <c r="O179" s="83" t="str">
        <f t="shared" si="63"/>
        <v/>
      </c>
      <c r="P179" s="172" t="str">
        <f t="shared" si="73"/>
        <v/>
      </c>
      <c r="Q179" s="7"/>
      <c r="R179" s="15"/>
      <c r="S179" s="1"/>
      <c r="T179" s="1"/>
      <c r="U179" s="1"/>
      <c r="V179" s="80" t="str">
        <f t="shared" si="64"/>
        <v/>
      </c>
      <c r="W179" s="173" t="str">
        <f t="shared" si="74"/>
        <v/>
      </c>
      <c r="X179" s="81"/>
      <c r="Y179" s="82"/>
      <c r="Z179" s="79"/>
      <c r="AA179" s="79"/>
      <c r="AB179" s="79"/>
      <c r="AC179" s="83" t="str">
        <f t="shared" si="65"/>
        <v/>
      </c>
      <c r="AD179" s="172" t="str">
        <f t="shared" si="75"/>
        <v/>
      </c>
      <c r="AE179" s="7"/>
      <c r="AF179" s="15"/>
      <c r="AG179" s="1"/>
      <c r="AH179" s="1"/>
      <c r="AI179" s="1"/>
      <c r="AJ179" s="80" t="str">
        <f t="shared" si="66"/>
        <v/>
      </c>
      <c r="AK179" s="173" t="str">
        <f t="shared" si="76"/>
        <v/>
      </c>
      <c r="AL179" s="81"/>
      <c r="AM179" s="82"/>
      <c r="AN179" s="79"/>
      <c r="AO179" s="79"/>
      <c r="AP179" s="79"/>
      <c r="AQ179" s="83" t="str">
        <f t="shared" si="67"/>
        <v/>
      </c>
      <c r="AR179" s="172" t="str">
        <f t="shared" si="77"/>
        <v/>
      </c>
      <c r="AS179" s="7"/>
      <c r="AT179" s="15"/>
      <c r="AU179" s="1"/>
      <c r="AV179" s="1"/>
      <c r="AW179" s="1"/>
      <c r="AX179" s="80" t="str">
        <f t="shared" si="68"/>
        <v/>
      </c>
      <c r="AY179" s="173" t="str">
        <f t="shared" si="78"/>
        <v/>
      </c>
      <c r="AZ179" s="81"/>
      <c r="BA179" s="82"/>
      <c r="BB179" s="79"/>
      <c r="BC179" s="79"/>
      <c r="BD179" s="79"/>
      <c r="BE179" s="83" t="str">
        <f t="shared" si="83"/>
        <v/>
      </c>
      <c r="BF179" s="172" t="str">
        <f t="shared" si="79"/>
        <v/>
      </c>
      <c r="BG179" s="7"/>
      <c r="BH179" s="15"/>
      <c r="BI179" s="1"/>
      <c r="BJ179" s="1"/>
      <c r="BK179" s="1"/>
      <c r="BL179" s="80" t="str">
        <f t="shared" si="69"/>
        <v/>
      </c>
      <c r="BM179" s="173" t="str">
        <f t="shared" si="80"/>
        <v/>
      </c>
      <c r="BN179" s="81"/>
      <c r="BO179" s="82"/>
      <c r="BP179" s="79"/>
      <c r="BQ179" s="79"/>
      <c r="BR179" s="79"/>
      <c r="BS179" s="83" t="str">
        <f t="shared" si="84"/>
        <v/>
      </c>
      <c r="BT179" s="172" t="str">
        <f t="shared" si="81"/>
        <v/>
      </c>
      <c r="BU179" s="7"/>
      <c r="BV179" s="15"/>
      <c r="BW179" s="1"/>
      <c r="BX179" s="1"/>
      <c r="BY179" s="1"/>
      <c r="BZ179" s="80" t="str">
        <f t="shared" si="70"/>
        <v/>
      </c>
      <c r="CA179" s="173" t="str">
        <f t="shared" si="82"/>
        <v/>
      </c>
    </row>
    <row r="180" spans="1:79" customFormat="1" x14ac:dyDescent="0.3">
      <c r="A180" s="44">
        <v>45442</v>
      </c>
      <c r="B180" s="44" t="str">
        <f t="shared" si="88"/>
        <v>2024</v>
      </c>
      <c r="C180" s="44" t="str">
        <f t="shared" si="89"/>
        <v>mai</v>
      </c>
      <c r="D180" s="46" t="str">
        <f t="shared" si="90"/>
        <v>jeudi</v>
      </c>
      <c r="E180" s="87" t="str">
        <f t="shared" si="85"/>
        <v/>
      </c>
      <c r="F180" s="89" t="str">
        <f t="shared" si="71"/>
        <v/>
      </c>
      <c r="G180" s="111" t="str">
        <f t="shared" si="86"/>
        <v/>
      </c>
      <c r="H180" s="113" t="str">
        <f t="shared" si="87"/>
        <v/>
      </c>
      <c r="I180" s="183" t="str">
        <f t="shared" si="72"/>
        <v/>
      </c>
      <c r="J180" s="81"/>
      <c r="K180" s="82"/>
      <c r="L180" s="79"/>
      <c r="M180" s="83"/>
      <c r="N180" s="83"/>
      <c r="O180" s="83" t="str">
        <f t="shared" si="63"/>
        <v/>
      </c>
      <c r="P180" s="172" t="str">
        <f t="shared" si="73"/>
        <v/>
      </c>
      <c r="Q180" s="7"/>
      <c r="R180" s="15"/>
      <c r="S180" s="1"/>
      <c r="T180" s="1"/>
      <c r="U180" s="1"/>
      <c r="V180" s="80" t="str">
        <f t="shared" si="64"/>
        <v/>
      </c>
      <c r="W180" s="173" t="str">
        <f t="shared" si="74"/>
        <v/>
      </c>
      <c r="X180" s="81"/>
      <c r="Y180" s="82"/>
      <c r="Z180" s="79"/>
      <c r="AA180" s="79"/>
      <c r="AB180" s="79"/>
      <c r="AC180" s="83" t="str">
        <f t="shared" si="65"/>
        <v/>
      </c>
      <c r="AD180" s="172" t="str">
        <f t="shared" si="75"/>
        <v/>
      </c>
      <c r="AE180" s="7"/>
      <c r="AF180" s="15"/>
      <c r="AG180" s="1"/>
      <c r="AH180" s="1"/>
      <c r="AI180" s="1"/>
      <c r="AJ180" s="80" t="str">
        <f t="shared" si="66"/>
        <v/>
      </c>
      <c r="AK180" s="173" t="str">
        <f t="shared" si="76"/>
        <v/>
      </c>
      <c r="AL180" s="81"/>
      <c r="AM180" s="82"/>
      <c r="AN180" s="79"/>
      <c r="AO180" s="79"/>
      <c r="AP180" s="79"/>
      <c r="AQ180" s="83" t="str">
        <f t="shared" si="67"/>
        <v/>
      </c>
      <c r="AR180" s="172" t="str">
        <f t="shared" si="77"/>
        <v/>
      </c>
      <c r="AS180" s="7"/>
      <c r="AT180" s="15"/>
      <c r="AU180" s="1"/>
      <c r="AV180" s="1"/>
      <c r="AW180" s="1"/>
      <c r="AX180" s="80" t="str">
        <f t="shared" si="68"/>
        <v/>
      </c>
      <c r="AY180" s="173" t="str">
        <f t="shared" si="78"/>
        <v/>
      </c>
      <c r="AZ180" s="81"/>
      <c r="BA180" s="82"/>
      <c r="BB180" s="79"/>
      <c r="BC180" s="79"/>
      <c r="BD180" s="79"/>
      <c r="BE180" s="83" t="str">
        <f t="shared" si="83"/>
        <v/>
      </c>
      <c r="BF180" s="172" t="str">
        <f t="shared" si="79"/>
        <v/>
      </c>
      <c r="BG180" s="7"/>
      <c r="BH180" s="15"/>
      <c r="BI180" s="1"/>
      <c r="BJ180" s="1"/>
      <c r="BK180" s="1"/>
      <c r="BL180" s="80" t="str">
        <f t="shared" si="69"/>
        <v/>
      </c>
      <c r="BM180" s="173" t="str">
        <f t="shared" si="80"/>
        <v/>
      </c>
      <c r="BN180" s="81"/>
      <c r="BO180" s="82"/>
      <c r="BP180" s="79"/>
      <c r="BQ180" s="79"/>
      <c r="BR180" s="79"/>
      <c r="BS180" s="83" t="str">
        <f t="shared" si="84"/>
        <v/>
      </c>
      <c r="BT180" s="172" t="str">
        <f t="shared" si="81"/>
        <v/>
      </c>
      <c r="BU180" s="7"/>
      <c r="BV180" s="15"/>
      <c r="BW180" s="1"/>
      <c r="BX180" s="1"/>
      <c r="BY180" s="1"/>
      <c r="BZ180" s="80" t="str">
        <f t="shared" si="70"/>
        <v/>
      </c>
      <c r="CA180" s="173" t="str">
        <f t="shared" si="82"/>
        <v/>
      </c>
    </row>
    <row r="181" spans="1:79" customFormat="1" x14ac:dyDescent="0.3">
      <c r="A181" s="44">
        <v>45443</v>
      </c>
      <c r="B181" s="44" t="str">
        <f t="shared" si="88"/>
        <v>2024</v>
      </c>
      <c r="C181" s="44" t="str">
        <f t="shared" si="89"/>
        <v>mai</v>
      </c>
      <c r="D181" s="46" t="str">
        <f t="shared" si="90"/>
        <v>vendredi</v>
      </c>
      <c r="E181" s="87" t="str">
        <f t="shared" si="85"/>
        <v/>
      </c>
      <c r="F181" s="89" t="str">
        <f t="shared" si="71"/>
        <v/>
      </c>
      <c r="G181" s="111" t="str">
        <f t="shared" si="86"/>
        <v/>
      </c>
      <c r="H181" s="113" t="str">
        <f t="shared" si="87"/>
        <v/>
      </c>
      <c r="I181" s="183" t="str">
        <f t="shared" si="72"/>
        <v/>
      </c>
      <c r="J181" s="81"/>
      <c r="K181" s="82"/>
      <c r="L181" s="79"/>
      <c r="M181" s="83"/>
      <c r="N181" s="83"/>
      <c r="O181" s="83" t="str">
        <f t="shared" si="63"/>
        <v/>
      </c>
      <c r="P181" s="172" t="str">
        <f t="shared" si="73"/>
        <v/>
      </c>
      <c r="Q181" s="7"/>
      <c r="R181" s="15"/>
      <c r="S181" s="1"/>
      <c r="T181" s="1"/>
      <c r="U181" s="1"/>
      <c r="V181" s="80" t="str">
        <f t="shared" si="64"/>
        <v/>
      </c>
      <c r="W181" s="173" t="str">
        <f t="shared" si="74"/>
        <v/>
      </c>
      <c r="X181" s="81"/>
      <c r="Y181" s="82"/>
      <c r="Z181" s="79"/>
      <c r="AA181" s="79"/>
      <c r="AB181" s="79"/>
      <c r="AC181" s="83" t="str">
        <f t="shared" si="65"/>
        <v/>
      </c>
      <c r="AD181" s="172" t="str">
        <f t="shared" si="75"/>
        <v/>
      </c>
      <c r="AE181" s="7"/>
      <c r="AF181" s="15"/>
      <c r="AG181" s="1"/>
      <c r="AH181" s="1"/>
      <c r="AI181" s="1"/>
      <c r="AJ181" s="80" t="str">
        <f t="shared" si="66"/>
        <v/>
      </c>
      <c r="AK181" s="173" t="str">
        <f t="shared" si="76"/>
        <v/>
      </c>
      <c r="AL181" s="81"/>
      <c r="AM181" s="82"/>
      <c r="AN181" s="79"/>
      <c r="AO181" s="79"/>
      <c r="AP181" s="79"/>
      <c r="AQ181" s="83" t="str">
        <f t="shared" si="67"/>
        <v/>
      </c>
      <c r="AR181" s="172" t="str">
        <f t="shared" si="77"/>
        <v/>
      </c>
      <c r="AS181" s="7"/>
      <c r="AT181" s="15"/>
      <c r="AU181" s="1"/>
      <c r="AV181" s="1"/>
      <c r="AW181" s="1"/>
      <c r="AX181" s="80" t="str">
        <f t="shared" si="68"/>
        <v/>
      </c>
      <c r="AY181" s="173" t="str">
        <f t="shared" si="78"/>
        <v/>
      </c>
      <c r="AZ181" s="81"/>
      <c r="BA181" s="82"/>
      <c r="BB181" s="79"/>
      <c r="BC181" s="79"/>
      <c r="BD181" s="79"/>
      <c r="BE181" s="83" t="str">
        <f t="shared" si="83"/>
        <v/>
      </c>
      <c r="BF181" s="172" t="str">
        <f t="shared" si="79"/>
        <v/>
      </c>
      <c r="BG181" s="7"/>
      <c r="BH181" s="15"/>
      <c r="BI181" s="1"/>
      <c r="BJ181" s="1"/>
      <c r="BK181" s="1"/>
      <c r="BL181" s="80" t="str">
        <f t="shared" si="69"/>
        <v/>
      </c>
      <c r="BM181" s="173" t="str">
        <f t="shared" si="80"/>
        <v/>
      </c>
      <c r="BN181" s="81"/>
      <c r="BO181" s="82"/>
      <c r="BP181" s="79"/>
      <c r="BQ181" s="79"/>
      <c r="BR181" s="79"/>
      <c r="BS181" s="83" t="str">
        <f t="shared" si="84"/>
        <v/>
      </c>
      <c r="BT181" s="172" t="str">
        <f t="shared" si="81"/>
        <v/>
      </c>
      <c r="BU181" s="7"/>
      <c r="BV181" s="15"/>
      <c r="BW181" s="1"/>
      <c r="BX181" s="1"/>
      <c r="BY181" s="1"/>
      <c r="BZ181" s="80" t="str">
        <f t="shared" si="70"/>
        <v/>
      </c>
      <c r="CA181" s="173" t="str">
        <f t="shared" si="82"/>
        <v/>
      </c>
    </row>
    <row r="182" spans="1:79" customFormat="1" x14ac:dyDescent="0.3">
      <c r="A182" s="44">
        <v>45444</v>
      </c>
      <c r="B182" s="44" t="str">
        <f t="shared" si="88"/>
        <v>2024</v>
      </c>
      <c r="C182" s="44" t="str">
        <f t="shared" si="89"/>
        <v>juin</v>
      </c>
      <c r="D182" s="46" t="str">
        <f t="shared" si="90"/>
        <v>samedi</v>
      </c>
      <c r="E182" s="87" t="str">
        <f t="shared" si="85"/>
        <v/>
      </c>
      <c r="F182" s="89" t="str">
        <f t="shared" si="71"/>
        <v/>
      </c>
      <c r="G182" s="111" t="str">
        <f t="shared" si="86"/>
        <v/>
      </c>
      <c r="H182" s="113" t="str">
        <f t="shared" si="87"/>
        <v/>
      </c>
      <c r="I182" s="183" t="str">
        <f t="shared" si="72"/>
        <v/>
      </c>
      <c r="J182" s="81"/>
      <c r="K182" s="82"/>
      <c r="L182" s="79"/>
      <c r="M182" s="83"/>
      <c r="N182" s="83"/>
      <c r="O182" s="83" t="str">
        <f t="shared" si="63"/>
        <v/>
      </c>
      <c r="P182" s="172" t="str">
        <f t="shared" si="73"/>
        <v/>
      </c>
      <c r="Q182" s="7"/>
      <c r="R182" s="15"/>
      <c r="S182" s="1"/>
      <c r="T182" s="1"/>
      <c r="U182" s="1"/>
      <c r="V182" s="80" t="str">
        <f t="shared" si="64"/>
        <v/>
      </c>
      <c r="W182" s="173" t="str">
        <f t="shared" si="74"/>
        <v/>
      </c>
      <c r="X182" s="81"/>
      <c r="Y182" s="82"/>
      <c r="Z182" s="79"/>
      <c r="AA182" s="79"/>
      <c r="AB182" s="79"/>
      <c r="AC182" s="83" t="str">
        <f t="shared" si="65"/>
        <v/>
      </c>
      <c r="AD182" s="172" t="str">
        <f t="shared" si="75"/>
        <v/>
      </c>
      <c r="AE182" s="7"/>
      <c r="AF182" s="15"/>
      <c r="AG182" s="1"/>
      <c r="AH182" s="1"/>
      <c r="AI182" s="1"/>
      <c r="AJ182" s="80" t="str">
        <f t="shared" si="66"/>
        <v/>
      </c>
      <c r="AK182" s="173" t="str">
        <f t="shared" si="76"/>
        <v/>
      </c>
      <c r="AL182" s="81"/>
      <c r="AM182" s="82"/>
      <c r="AN182" s="79"/>
      <c r="AO182" s="79"/>
      <c r="AP182" s="79"/>
      <c r="AQ182" s="83" t="str">
        <f t="shared" si="67"/>
        <v/>
      </c>
      <c r="AR182" s="172" t="str">
        <f t="shared" si="77"/>
        <v/>
      </c>
      <c r="AS182" s="7"/>
      <c r="AT182" s="15"/>
      <c r="AU182" s="1"/>
      <c r="AV182" s="1"/>
      <c r="AW182" s="1"/>
      <c r="AX182" s="80" t="str">
        <f t="shared" si="68"/>
        <v/>
      </c>
      <c r="AY182" s="173" t="str">
        <f t="shared" si="78"/>
        <v/>
      </c>
      <c r="AZ182" s="81"/>
      <c r="BA182" s="82"/>
      <c r="BB182" s="79"/>
      <c r="BC182" s="79"/>
      <c r="BD182" s="79"/>
      <c r="BE182" s="83" t="str">
        <f t="shared" si="83"/>
        <v/>
      </c>
      <c r="BF182" s="172" t="str">
        <f t="shared" si="79"/>
        <v/>
      </c>
      <c r="BG182" s="7"/>
      <c r="BH182" s="15"/>
      <c r="BI182" s="1"/>
      <c r="BJ182" s="1"/>
      <c r="BK182" s="1"/>
      <c r="BL182" s="80" t="str">
        <f t="shared" si="69"/>
        <v/>
      </c>
      <c r="BM182" s="173" t="str">
        <f t="shared" si="80"/>
        <v/>
      </c>
      <c r="BN182" s="81"/>
      <c r="BO182" s="82"/>
      <c r="BP182" s="79"/>
      <c r="BQ182" s="79"/>
      <c r="BR182" s="79"/>
      <c r="BS182" s="83" t="str">
        <f t="shared" si="84"/>
        <v/>
      </c>
      <c r="BT182" s="172" t="str">
        <f t="shared" si="81"/>
        <v/>
      </c>
      <c r="BU182" s="7"/>
      <c r="BV182" s="15"/>
      <c r="BW182" s="1"/>
      <c r="BX182" s="1"/>
      <c r="BY182" s="1"/>
      <c r="BZ182" s="80" t="str">
        <f t="shared" si="70"/>
        <v/>
      </c>
      <c r="CA182" s="173" t="str">
        <f t="shared" si="82"/>
        <v/>
      </c>
    </row>
    <row r="183" spans="1:79" customFormat="1" x14ac:dyDescent="0.3">
      <c r="A183" s="44">
        <v>45445</v>
      </c>
      <c r="B183" s="44" t="str">
        <f t="shared" si="88"/>
        <v>2024</v>
      </c>
      <c r="C183" s="44" t="str">
        <f t="shared" si="89"/>
        <v>juin</v>
      </c>
      <c r="D183" s="46" t="str">
        <f t="shared" si="90"/>
        <v>dimanche</v>
      </c>
      <c r="E183" s="87" t="str">
        <f t="shared" si="85"/>
        <v/>
      </c>
      <c r="F183" s="89" t="str">
        <f t="shared" si="71"/>
        <v/>
      </c>
      <c r="G183" s="111" t="str">
        <f t="shared" si="86"/>
        <v/>
      </c>
      <c r="H183" s="113" t="str">
        <f t="shared" si="87"/>
        <v/>
      </c>
      <c r="I183" s="183" t="str">
        <f t="shared" si="72"/>
        <v/>
      </c>
      <c r="J183" s="81"/>
      <c r="K183" s="82"/>
      <c r="L183" s="79"/>
      <c r="M183" s="83"/>
      <c r="N183" s="83"/>
      <c r="O183" s="83" t="str">
        <f t="shared" si="63"/>
        <v/>
      </c>
      <c r="P183" s="172" t="str">
        <f t="shared" si="73"/>
        <v/>
      </c>
      <c r="Q183" s="7"/>
      <c r="R183" s="15"/>
      <c r="S183" s="1"/>
      <c r="T183" s="1"/>
      <c r="U183" s="1"/>
      <c r="V183" s="80" t="str">
        <f t="shared" si="64"/>
        <v/>
      </c>
      <c r="W183" s="173" t="str">
        <f t="shared" si="74"/>
        <v/>
      </c>
      <c r="X183" s="81"/>
      <c r="Y183" s="82"/>
      <c r="Z183" s="79"/>
      <c r="AA183" s="79"/>
      <c r="AB183" s="79"/>
      <c r="AC183" s="83" t="str">
        <f t="shared" si="65"/>
        <v/>
      </c>
      <c r="AD183" s="172" t="str">
        <f t="shared" si="75"/>
        <v/>
      </c>
      <c r="AE183" s="7"/>
      <c r="AF183" s="15"/>
      <c r="AG183" s="1"/>
      <c r="AH183" s="1"/>
      <c r="AI183" s="1"/>
      <c r="AJ183" s="80" t="str">
        <f t="shared" si="66"/>
        <v/>
      </c>
      <c r="AK183" s="173" t="str">
        <f t="shared" si="76"/>
        <v/>
      </c>
      <c r="AL183" s="81"/>
      <c r="AM183" s="82"/>
      <c r="AN183" s="79"/>
      <c r="AO183" s="79"/>
      <c r="AP183" s="79"/>
      <c r="AQ183" s="83" t="str">
        <f t="shared" si="67"/>
        <v/>
      </c>
      <c r="AR183" s="172" t="str">
        <f t="shared" si="77"/>
        <v/>
      </c>
      <c r="AS183" s="7"/>
      <c r="AT183" s="15"/>
      <c r="AU183" s="1"/>
      <c r="AV183" s="1"/>
      <c r="AW183" s="1"/>
      <c r="AX183" s="80" t="str">
        <f t="shared" si="68"/>
        <v/>
      </c>
      <c r="AY183" s="173" t="str">
        <f t="shared" si="78"/>
        <v/>
      </c>
      <c r="AZ183" s="81"/>
      <c r="BA183" s="82"/>
      <c r="BB183" s="79"/>
      <c r="BC183" s="79"/>
      <c r="BD183" s="79"/>
      <c r="BE183" s="83" t="str">
        <f t="shared" si="83"/>
        <v/>
      </c>
      <c r="BF183" s="172" t="str">
        <f t="shared" si="79"/>
        <v/>
      </c>
      <c r="BG183" s="7"/>
      <c r="BH183" s="15"/>
      <c r="BI183" s="1"/>
      <c r="BJ183" s="1"/>
      <c r="BK183" s="1"/>
      <c r="BL183" s="80" t="str">
        <f t="shared" si="69"/>
        <v/>
      </c>
      <c r="BM183" s="173" t="str">
        <f t="shared" si="80"/>
        <v/>
      </c>
      <c r="BN183" s="81"/>
      <c r="BO183" s="82"/>
      <c r="BP183" s="79"/>
      <c r="BQ183" s="79"/>
      <c r="BR183" s="79"/>
      <c r="BS183" s="83" t="str">
        <f t="shared" si="84"/>
        <v/>
      </c>
      <c r="BT183" s="172" t="str">
        <f t="shared" si="81"/>
        <v/>
      </c>
      <c r="BU183" s="7"/>
      <c r="BV183" s="15"/>
      <c r="BW183" s="1"/>
      <c r="BX183" s="1"/>
      <c r="BY183" s="1"/>
      <c r="BZ183" s="80" t="str">
        <f t="shared" si="70"/>
        <v/>
      </c>
      <c r="CA183" s="173" t="str">
        <f t="shared" si="82"/>
        <v/>
      </c>
    </row>
    <row r="184" spans="1:79" customFormat="1" x14ac:dyDescent="0.3">
      <c r="A184" s="44">
        <v>45446</v>
      </c>
      <c r="B184" s="44" t="str">
        <f t="shared" si="88"/>
        <v>2024</v>
      </c>
      <c r="C184" s="44" t="str">
        <f t="shared" si="89"/>
        <v>juin</v>
      </c>
      <c r="D184" s="46" t="str">
        <f t="shared" si="90"/>
        <v>lundi</v>
      </c>
      <c r="E184" s="87" t="str">
        <f t="shared" si="85"/>
        <v/>
      </c>
      <c r="F184" s="89" t="str">
        <f t="shared" si="71"/>
        <v/>
      </c>
      <c r="G184" s="111" t="str">
        <f t="shared" si="86"/>
        <v/>
      </c>
      <c r="H184" s="113" t="str">
        <f t="shared" si="87"/>
        <v/>
      </c>
      <c r="I184" s="183" t="str">
        <f t="shared" si="72"/>
        <v/>
      </c>
      <c r="J184" s="81"/>
      <c r="K184" s="82"/>
      <c r="L184" s="79"/>
      <c r="M184" s="83"/>
      <c r="N184" s="83"/>
      <c r="O184" s="83" t="str">
        <f t="shared" si="63"/>
        <v/>
      </c>
      <c r="P184" s="172" t="str">
        <f t="shared" si="73"/>
        <v/>
      </c>
      <c r="Q184" s="7"/>
      <c r="R184" s="15"/>
      <c r="S184" s="1"/>
      <c r="T184" s="1"/>
      <c r="U184" s="1"/>
      <c r="V184" s="80" t="str">
        <f t="shared" si="64"/>
        <v/>
      </c>
      <c r="W184" s="173" t="str">
        <f t="shared" si="74"/>
        <v/>
      </c>
      <c r="X184" s="81"/>
      <c r="Y184" s="82"/>
      <c r="Z184" s="79"/>
      <c r="AA184" s="79"/>
      <c r="AB184" s="79"/>
      <c r="AC184" s="83" t="str">
        <f t="shared" si="65"/>
        <v/>
      </c>
      <c r="AD184" s="172" t="str">
        <f t="shared" si="75"/>
        <v/>
      </c>
      <c r="AE184" s="7"/>
      <c r="AF184" s="15"/>
      <c r="AG184" s="1"/>
      <c r="AH184" s="1"/>
      <c r="AI184" s="1"/>
      <c r="AJ184" s="80" t="str">
        <f t="shared" si="66"/>
        <v/>
      </c>
      <c r="AK184" s="173" t="str">
        <f t="shared" si="76"/>
        <v/>
      </c>
      <c r="AL184" s="81"/>
      <c r="AM184" s="82"/>
      <c r="AN184" s="79"/>
      <c r="AO184" s="79"/>
      <c r="AP184" s="79"/>
      <c r="AQ184" s="83" t="str">
        <f t="shared" si="67"/>
        <v/>
      </c>
      <c r="AR184" s="172" t="str">
        <f t="shared" si="77"/>
        <v/>
      </c>
      <c r="AS184" s="7"/>
      <c r="AT184" s="15"/>
      <c r="AU184" s="1"/>
      <c r="AV184" s="1"/>
      <c r="AW184" s="1"/>
      <c r="AX184" s="80" t="str">
        <f t="shared" si="68"/>
        <v/>
      </c>
      <c r="AY184" s="173" t="str">
        <f t="shared" si="78"/>
        <v/>
      </c>
      <c r="AZ184" s="81"/>
      <c r="BA184" s="82"/>
      <c r="BB184" s="79"/>
      <c r="BC184" s="79"/>
      <c r="BD184" s="79"/>
      <c r="BE184" s="83" t="str">
        <f t="shared" si="83"/>
        <v/>
      </c>
      <c r="BF184" s="172" t="str">
        <f t="shared" si="79"/>
        <v/>
      </c>
      <c r="BG184" s="7"/>
      <c r="BH184" s="15"/>
      <c r="BI184" s="1"/>
      <c r="BJ184" s="1"/>
      <c r="BK184" s="1"/>
      <c r="BL184" s="80" t="str">
        <f t="shared" si="69"/>
        <v/>
      </c>
      <c r="BM184" s="173" t="str">
        <f t="shared" si="80"/>
        <v/>
      </c>
      <c r="BN184" s="81"/>
      <c r="BO184" s="82"/>
      <c r="BP184" s="79"/>
      <c r="BQ184" s="79"/>
      <c r="BR184" s="79"/>
      <c r="BS184" s="83" t="str">
        <f t="shared" si="84"/>
        <v/>
      </c>
      <c r="BT184" s="172" t="str">
        <f t="shared" si="81"/>
        <v/>
      </c>
      <c r="BU184" s="7"/>
      <c r="BV184" s="15"/>
      <c r="BW184" s="1"/>
      <c r="BX184" s="1"/>
      <c r="BY184" s="1"/>
      <c r="BZ184" s="80" t="str">
        <f t="shared" si="70"/>
        <v/>
      </c>
      <c r="CA184" s="173" t="str">
        <f t="shared" si="82"/>
        <v/>
      </c>
    </row>
    <row r="185" spans="1:79" customFormat="1" x14ac:dyDescent="0.3">
      <c r="A185" s="44">
        <v>45447</v>
      </c>
      <c r="B185" s="44" t="str">
        <f t="shared" si="88"/>
        <v>2024</v>
      </c>
      <c r="C185" s="44" t="str">
        <f t="shared" si="89"/>
        <v>juin</v>
      </c>
      <c r="D185" s="46" t="str">
        <f t="shared" si="90"/>
        <v>mardi</v>
      </c>
      <c r="E185" s="87" t="str">
        <f t="shared" si="85"/>
        <v/>
      </c>
      <c r="F185" s="89" t="str">
        <f t="shared" si="71"/>
        <v/>
      </c>
      <c r="G185" s="111" t="str">
        <f t="shared" si="86"/>
        <v/>
      </c>
      <c r="H185" s="113" t="str">
        <f t="shared" si="87"/>
        <v/>
      </c>
      <c r="I185" s="183" t="str">
        <f t="shared" si="72"/>
        <v/>
      </c>
      <c r="J185" s="81"/>
      <c r="K185" s="82"/>
      <c r="L185" s="79"/>
      <c r="M185" s="83"/>
      <c r="N185" s="83"/>
      <c r="O185" s="83" t="str">
        <f t="shared" si="63"/>
        <v/>
      </c>
      <c r="P185" s="172" t="str">
        <f t="shared" si="73"/>
        <v/>
      </c>
      <c r="Q185" s="7"/>
      <c r="R185" s="15"/>
      <c r="S185" s="1"/>
      <c r="T185" s="1"/>
      <c r="U185" s="1"/>
      <c r="V185" s="80" t="str">
        <f t="shared" si="64"/>
        <v/>
      </c>
      <c r="W185" s="173" t="str">
        <f t="shared" si="74"/>
        <v/>
      </c>
      <c r="X185" s="81"/>
      <c r="Y185" s="82"/>
      <c r="Z185" s="79"/>
      <c r="AA185" s="79"/>
      <c r="AB185" s="79"/>
      <c r="AC185" s="83" t="str">
        <f t="shared" si="65"/>
        <v/>
      </c>
      <c r="AD185" s="172" t="str">
        <f t="shared" si="75"/>
        <v/>
      </c>
      <c r="AE185" s="7"/>
      <c r="AF185" s="15"/>
      <c r="AG185" s="1"/>
      <c r="AH185" s="1"/>
      <c r="AI185" s="1"/>
      <c r="AJ185" s="80" t="str">
        <f t="shared" si="66"/>
        <v/>
      </c>
      <c r="AK185" s="173" t="str">
        <f t="shared" si="76"/>
        <v/>
      </c>
      <c r="AL185" s="81"/>
      <c r="AM185" s="82"/>
      <c r="AN185" s="79"/>
      <c r="AO185" s="79"/>
      <c r="AP185" s="79"/>
      <c r="AQ185" s="83" t="str">
        <f t="shared" si="67"/>
        <v/>
      </c>
      <c r="AR185" s="172" t="str">
        <f t="shared" si="77"/>
        <v/>
      </c>
      <c r="AS185" s="7"/>
      <c r="AT185" s="15"/>
      <c r="AU185" s="1"/>
      <c r="AV185" s="1"/>
      <c r="AW185" s="1"/>
      <c r="AX185" s="80" t="str">
        <f t="shared" si="68"/>
        <v/>
      </c>
      <c r="AY185" s="173" t="str">
        <f t="shared" si="78"/>
        <v/>
      </c>
      <c r="AZ185" s="81"/>
      <c r="BA185" s="82"/>
      <c r="BB185" s="79"/>
      <c r="BC185" s="79"/>
      <c r="BD185" s="79"/>
      <c r="BE185" s="83" t="str">
        <f t="shared" si="83"/>
        <v/>
      </c>
      <c r="BF185" s="172" t="str">
        <f t="shared" si="79"/>
        <v/>
      </c>
      <c r="BG185" s="7"/>
      <c r="BH185" s="15"/>
      <c r="BI185" s="1"/>
      <c r="BJ185" s="1"/>
      <c r="BK185" s="1"/>
      <c r="BL185" s="80" t="str">
        <f t="shared" si="69"/>
        <v/>
      </c>
      <c r="BM185" s="173" t="str">
        <f t="shared" si="80"/>
        <v/>
      </c>
      <c r="BN185" s="81"/>
      <c r="BO185" s="82"/>
      <c r="BP185" s="79"/>
      <c r="BQ185" s="79"/>
      <c r="BR185" s="79"/>
      <c r="BS185" s="83" t="str">
        <f t="shared" si="84"/>
        <v/>
      </c>
      <c r="BT185" s="172" t="str">
        <f t="shared" si="81"/>
        <v/>
      </c>
      <c r="BU185" s="7"/>
      <c r="BV185" s="15"/>
      <c r="BW185" s="1"/>
      <c r="BX185" s="1"/>
      <c r="BY185" s="1"/>
      <c r="BZ185" s="80" t="str">
        <f t="shared" si="70"/>
        <v/>
      </c>
      <c r="CA185" s="173" t="str">
        <f t="shared" si="82"/>
        <v/>
      </c>
    </row>
    <row r="186" spans="1:79" customFormat="1" x14ac:dyDescent="0.3">
      <c r="A186" s="44">
        <v>45448</v>
      </c>
      <c r="B186" s="44" t="str">
        <f t="shared" si="88"/>
        <v>2024</v>
      </c>
      <c r="C186" s="44" t="str">
        <f t="shared" si="89"/>
        <v>juin</v>
      </c>
      <c r="D186" s="46" t="str">
        <f t="shared" si="90"/>
        <v>mercredi</v>
      </c>
      <c r="E186" s="87" t="str">
        <f t="shared" si="85"/>
        <v/>
      </c>
      <c r="F186" s="89" t="str">
        <f t="shared" si="71"/>
        <v/>
      </c>
      <c r="G186" s="111" t="str">
        <f t="shared" si="86"/>
        <v/>
      </c>
      <c r="H186" s="113" t="str">
        <f t="shared" si="87"/>
        <v/>
      </c>
      <c r="I186" s="183" t="str">
        <f t="shared" si="72"/>
        <v/>
      </c>
      <c r="J186" s="81"/>
      <c r="K186" s="82"/>
      <c r="L186" s="79"/>
      <c r="M186" s="83"/>
      <c r="N186" s="83"/>
      <c r="O186" s="83" t="str">
        <f t="shared" si="63"/>
        <v/>
      </c>
      <c r="P186" s="172" t="str">
        <f t="shared" si="73"/>
        <v/>
      </c>
      <c r="Q186" s="7"/>
      <c r="R186" s="15"/>
      <c r="S186" s="1"/>
      <c r="T186" s="1"/>
      <c r="U186" s="1"/>
      <c r="V186" s="80" t="str">
        <f t="shared" si="64"/>
        <v/>
      </c>
      <c r="W186" s="173" t="str">
        <f t="shared" si="74"/>
        <v/>
      </c>
      <c r="X186" s="81"/>
      <c r="Y186" s="82"/>
      <c r="Z186" s="79"/>
      <c r="AA186" s="79"/>
      <c r="AB186" s="79"/>
      <c r="AC186" s="83" t="str">
        <f t="shared" si="65"/>
        <v/>
      </c>
      <c r="AD186" s="172" t="str">
        <f t="shared" si="75"/>
        <v/>
      </c>
      <c r="AE186" s="7"/>
      <c r="AF186" s="15"/>
      <c r="AG186" s="1"/>
      <c r="AH186" s="1"/>
      <c r="AI186" s="1"/>
      <c r="AJ186" s="80" t="str">
        <f t="shared" si="66"/>
        <v/>
      </c>
      <c r="AK186" s="173" t="str">
        <f t="shared" si="76"/>
        <v/>
      </c>
      <c r="AL186" s="81"/>
      <c r="AM186" s="82"/>
      <c r="AN186" s="79"/>
      <c r="AO186" s="79"/>
      <c r="AP186" s="79"/>
      <c r="AQ186" s="83" t="str">
        <f t="shared" si="67"/>
        <v/>
      </c>
      <c r="AR186" s="172" t="str">
        <f t="shared" si="77"/>
        <v/>
      </c>
      <c r="AS186" s="7"/>
      <c r="AT186" s="15"/>
      <c r="AU186" s="1"/>
      <c r="AV186" s="1"/>
      <c r="AW186" s="1"/>
      <c r="AX186" s="80" t="str">
        <f t="shared" si="68"/>
        <v/>
      </c>
      <c r="AY186" s="173" t="str">
        <f t="shared" si="78"/>
        <v/>
      </c>
      <c r="AZ186" s="81"/>
      <c r="BA186" s="82"/>
      <c r="BB186" s="79"/>
      <c r="BC186" s="79"/>
      <c r="BD186" s="79"/>
      <c r="BE186" s="83" t="str">
        <f t="shared" si="83"/>
        <v/>
      </c>
      <c r="BF186" s="172" t="str">
        <f t="shared" si="79"/>
        <v/>
      </c>
      <c r="BG186" s="7"/>
      <c r="BH186" s="15"/>
      <c r="BI186" s="1"/>
      <c r="BJ186" s="1"/>
      <c r="BK186" s="1"/>
      <c r="BL186" s="80" t="str">
        <f t="shared" si="69"/>
        <v/>
      </c>
      <c r="BM186" s="173" t="str">
        <f t="shared" si="80"/>
        <v/>
      </c>
      <c r="BN186" s="81"/>
      <c r="BO186" s="82"/>
      <c r="BP186" s="79"/>
      <c r="BQ186" s="79"/>
      <c r="BR186" s="79"/>
      <c r="BS186" s="83" t="str">
        <f t="shared" si="84"/>
        <v/>
      </c>
      <c r="BT186" s="172" t="str">
        <f t="shared" si="81"/>
        <v/>
      </c>
      <c r="BU186" s="7"/>
      <c r="BV186" s="15"/>
      <c r="BW186" s="1"/>
      <c r="BX186" s="1"/>
      <c r="BY186" s="1"/>
      <c r="BZ186" s="80" t="str">
        <f t="shared" si="70"/>
        <v/>
      </c>
      <c r="CA186" s="173" t="str">
        <f t="shared" si="82"/>
        <v/>
      </c>
    </row>
    <row r="187" spans="1:79" customFormat="1" x14ac:dyDescent="0.3">
      <c r="A187" s="44">
        <v>45449</v>
      </c>
      <c r="B187" s="44" t="str">
        <f t="shared" si="88"/>
        <v>2024</v>
      </c>
      <c r="C187" s="44" t="str">
        <f t="shared" si="89"/>
        <v>juin</v>
      </c>
      <c r="D187" s="46" t="str">
        <f t="shared" si="90"/>
        <v>jeudi</v>
      </c>
      <c r="E187" s="87" t="str">
        <f t="shared" si="85"/>
        <v/>
      </c>
      <c r="F187" s="89" t="str">
        <f t="shared" si="71"/>
        <v/>
      </c>
      <c r="G187" s="111" t="str">
        <f t="shared" si="86"/>
        <v/>
      </c>
      <c r="H187" s="113" t="str">
        <f t="shared" si="87"/>
        <v/>
      </c>
      <c r="I187" s="183" t="str">
        <f t="shared" si="72"/>
        <v/>
      </c>
      <c r="J187" s="81"/>
      <c r="K187" s="82"/>
      <c r="L187" s="79"/>
      <c r="M187" s="83"/>
      <c r="N187" s="83"/>
      <c r="O187" s="83" t="str">
        <f t="shared" si="63"/>
        <v/>
      </c>
      <c r="P187" s="172" t="str">
        <f t="shared" si="73"/>
        <v/>
      </c>
      <c r="Q187" s="7"/>
      <c r="R187" s="15"/>
      <c r="S187" s="1"/>
      <c r="T187" s="1"/>
      <c r="U187" s="1"/>
      <c r="V187" s="80" t="str">
        <f t="shared" si="64"/>
        <v/>
      </c>
      <c r="W187" s="173" t="str">
        <f t="shared" si="74"/>
        <v/>
      </c>
      <c r="X187" s="81"/>
      <c r="Y187" s="82"/>
      <c r="Z187" s="79"/>
      <c r="AA187" s="79"/>
      <c r="AB187" s="79"/>
      <c r="AC187" s="83" t="str">
        <f t="shared" si="65"/>
        <v/>
      </c>
      <c r="AD187" s="172" t="str">
        <f t="shared" si="75"/>
        <v/>
      </c>
      <c r="AE187" s="7"/>
      <c r="AF187" s="15"/>
      <c r="AG187" s="1"/>
      <c r="AH187" s="1"/>
      <c r="AI187" s="1"/>
      <c r="AJ187" s="80" t="str">
        <f t="shared" si="66"/>
        <v/>
      </c>
      <c r="AK187" s="173" t="str">
        <f t="shared" si="76"/>
        <v/>
      </c>
      <c r="AL187" s="81"/>
      <c r="AM187" s="82"/>
      <c r="AN187" s="79"/>
      <c r="AO187" s="79"/>
      <c r="AP187" s="79"/>
      <c r="AQ187" s="83" t="str">
        <f t="shared" si="67"/>
        <v/>
      </c>
      <c r="AR187" s="172" t="str">
        <f t="shared" si="77"/>
        <v/>
      </c>
      <c r="AS187" s="7"/>
      <c r="AT187" s="15"/>
      <c r="AU187" s="1"/>
      <c r="AV187" s="1"/>
      <c r="AW187" s="1"/>
      <c r="AX187" s="80" t="str">
        <f t="shared" si="68"/>
        <v/>
      </c>
      <c r="AY187" s="173" t="str">
        <f t="shared" si="78"/>
        <v/>
      </c>
      <c r="AZ187" s="81"/>
      <c r="BA187" s="82"/>
      <c r="BB187" s="79"/>
      <c r="BC187" s="79"/>
      <c r="BD187" s="79"/>
      <c r="BE187" s="83" t="str">
        <f t="shared" si="83"/>
        <v/>
      </c>
      <c r="BF187" s="172" t="str">
        <f t="shared" si="79"/>
        <v/>
      </c>
      <c r="BG187" s="7"/>
      <c r="BH187" s="15"/>
      <c r="BI187" s="1"/>
      <c r="BJ187" s="1"/>
      <c r="BK187" s="1"/>
      <c r="BL187" s="80" t="str">
        <f t="shared" si="69"/>
        <v/>
      </c>
      <c r="BM187" s="173" t="str">
        <f t="shared" si="80"/>
        <v/>
      </c>
      <c r="BN187" s="81"/>
      <c r="BO187" s="82"/>
      <c r="BP187" s="79"/>
      <c r="BQ187" s="79"/>
      <c r="BR187" s="79"/>
      <c r="BS187" s="83" t="str">
        <f t="shared" si="84"/>
        <v/>
      </c>
      <c r="BT187" s="172" t="str">
        <f t="shared" si="81"/>
        <v/>
      </c>
      <c r="BU187" s="7"/>
      <c r="BV187" s="15"/>
      <c r="BW187" s="1"/>
      <c r="BX187" s="1"/>
      <c r="BY187" s="1"/>
      <c r="BZ187" s="80" t="str">
        <f t="shared" si="70"/>
        <v/>
      </c>
      <c r="CA187" s="173" t="str">
        <f t="shared" si="82"/>
        <v/>
      </c>
    </row>
    <row r="188" spans="1:79" customFormat="1" x14ac:dyDescent="0.3">
      <c r="A188" s="44">
        <v>45450</v>
      </c>
      <c r="B188" s="44" t="str">
        <f t="shared" si="88"/>
        <v>2024</v>
      </c>
      <c r="C188" s="44" t="str">
        <f t="shared" si="89"/>
        <v>juin</v>
      </c>
      <c r="D188" s="46" t="str">
        <f t="shared" si="90"/>
        <v>vendredi</v>
      </c>
      <c r="E188" s="87" t="str">
        <f t="shared" si="85"/>
        <v/>
      </c>
      <c r="F188" s="89" t="str">
        <f t="shared" si="71"/>
        <v/>
      </c>
      <c r="G188" s="111" t="str">
        <f t="shared" si="86"/>
        <v/>
      </c>
      <c r="H188" s="113" t="str">
        <f t="shared" si="87"/>
        <v/>
      </c>
      <c r="I188" s="183" t="str">
        <f t="shared" si="72"/>
        <v/>
      </c>
      <c r="J188" s="81"/>
      <c r="K188" s="82"/>
      <c r="L188" s="79"/>
      <c r="M188" s="83"/>
      <c r="N188" s="83"/>
      <c r="O188" s="83" t="str">
        <f t="shared" ref="O188:O251" si="91">IF(N188="","",N188-M188)</f>
        <v/>
      </c>
      <c r="P188" s="172" t="str">
        <f t="shared" si="73"/>
        <v/>
      </c>
      <c r="Q188" s="7"/>
      <c r="R188" s="15"/>
      <c r="S188" s="1"/>
      <c r="T188" s="1"/>
      <c r="U188" s="1"/>
      <c r="V188" s="80" t="str">
        <f t="shared" ref="V188:V251" si="92">IF(U188="","",U188-T188)</f>
        <v/>
      </c>
      <c r="W188" s="173" t="str">
        <f t="shared" si="74"/>
        <v/>
      </c>
      <c r="X188" s="81"/>
      <c r="Y188" s="82"/>
      <c r="Z188" s="79"/>
      <c r="AA188" s="79"/>
      <c r="AB188" s="79"/>
      <c r="AC188" s="83" t="str">
        <f t="shared" ref="AC188:AC251" si="93">IF(AB188="","",AB188-AA188)</f>
        <v/>
      </c>
      <c r="AD188" s="172" t="str">
        <f t="shared" si="75"/>
        <v/>
      </c>
      <c r="AE188" s="7"/>
      <c r="AF188" s="15"/>
      <c r="AG188" s="1"/>
      <c r="AH188" s="1"/>
      <c r="AI188" s="1"/>
      <c r="AJ188" s="80" t="str">
        <f t="shared" ref="AJ188:AJ251" si="94">IF(AI188="","",AI188-AH188)</f>
        <v/>
      </c>
      <c r="AK188" s="173" t="str">
        <f t="shared" si="76"/>
        <v/>
      </c>
      <c r="AL188" s="81"/>
      <c r="AM188" s="82"/>
      <c r="AN188" s="79"/>
      <c r="AO188" s="79"/>
      <c r="AP188" s="79"/>
      <c r="AQ188" s="83" t="str">
        <f t="shared" ref="AQ188:AQ251" si="95">IF(AP188="","",AP188-AO188)</f>
        <v/>
      </c>
      <c r="AR188" s="172" t="str">
        <f t="shared" si="77"/>
        <v/>
      </c>
      <c r="AS188" s="7"/>
      <c r="AT188" s="15"/>
      <c r="AU188" s="1"/>
      <c r="AV188" s="1"/>
      <c r="AW188" s="1"/>
      <c r="AX188" s="80" t="str">
        <f t="shared" si="68"/>
        <v/>
      </c>
      <c r="AY188" s="173" t="str">
        <f t="shared" si="78"/>
        <v/>
      </c>
      <c r="AZ188" s="81"/>
      <c r="BA188" s="82"/>
      <c r="BB188" s="79"/>
      <c r="BC188" s="79"/>
      <c r="BD188" s="79"/>
      <c r="BE188" s="83" t="str">
        <f t="shared" si="83"/>
        <v/>
      </c>
      <c r="BF188" s="172" t="str">
        <f t="shared" si="79"/>
        <v/>
      </c>
      <c r="BG188" s="7"/>
      <c r="BH188" s="15"/>
      <c r="BI188" s="1"/>
      <c r="BJ188" s="1"/>
      <c r="BK188" s="1"/>
      <c r="BL188" s="80" t="str">
        <f t="shared" si="69"/>
        <v/>
      </c>
      <c r="BM188" s="173" t="str">
        <f t="shared" si="80"/>
        <v/>
      </c>
      <c r="BN188" s="81"/>
      <c r="BO188" s="82"/>
      <c r="BP188" s="79"/>
      <c r="BQ188" s="79"/>
      <c r="BR188" s="79"/>
      <c r="BS188" s="83" t="str">
        <f t="shared" si="84"/>
        <v/>
      </c>
      <c r="BT188" s="172" t="str">
        <f t="shared" si="81"/>
        <v/>
      </c>
      <c r="BU188" s="7"/>
      <c r="BV188" s="15"/>
      <c r="BW188" s="1"/>
      <c r="BX188" s="1"/>
      <c r="BY188" s="1"/>
      <c r="BZ188" s="80" t="str">
        <f t="shared" si="70"/>
        <v/>
      </c>
      <c r="CA188" s="173" t="str">
        <f t="shared" si="82"/>
        <v/>
      </c>
    </row>
    <row r="189" spans="1:79" customFormat="1" x14ac:dyDescent="0.3">
      <c r="A189" s="44">
        <v>45451</v>
      </c>
      <c r="B189" s="44" t="str">
        <f t="shared" si="88"/>
        <v>2024</v>
      </c>
      <c r="C189" s="44" t="str">
        <f t="shared" si="89"/>
        <v>juin</v>
      </c>
      <c r="D189" s="46" t="str">
        <f t="shared" si="90"/>
        <v>samedi</v>
      </c>
      <c r="E189" s="87" t="str">
        <f t="shared" si="85"/>
        <v/>
      </c>
      <c r="F189" s="89" t="str">
        <f t="shared" si="71"/>
        <v/>
      </c>
      <c r="G189" s="111" t="str">
        <f t="shared" si="86"/>
        <v/>
      </c>
      <c r="H189" s="113" t="str">
        <f t="shared" si="87"/>
        <v/>
      </c>
      <c r="I189" s="183" t="str">
        <f t="shared" si="72"/>
        <v/>
      </c>
      <c r="J189" s="81"/>
      <c r="K189" s="82"/>
      <c r="L189" s="79"/>
      <c r="M189" s="83"/>
      <c r="N189" s="83"/>
      <c r="O189" s="83" t="str">
        <f t="shared" si="91"/>
        <v/>
      </c>
      <c r="P189" s="172" t="str">
        <f t="shared" si="73"/>
        <v/>
      </c>
      <c r="Q189" s="7"/>
      <c r="R189" s="15"/>
      <c r="S189" s="1"/>
      <c r="T189" s="1"/>
      <c r="U189" s="1"/>
      <c r="V189" s="80" t="str">
        <f t="shared" si="92"/>
        <v/>
      </c>
      <c r="W189" s="173" t="str">
        <f t="shared" si="74"/>
        <v/>
      </c>
      <c r="X189" s="81"/>
      <c r="Y189" s="82"/>
      <c r="Z189" s="79"/>
      <c r="AA189" s="79"/>
      <c r="AB189" s="79"/>
      <c r="AC189" s="83" t="str">
        <f t="shared" si="93"/>
        <v/>
      </c>
      <c r="AD189" s="172" t="str">
        <f t="shared" si="75"/>
        <v/>
      </c>
      <c r="AE189" s="7"/>
      <c r="AF189" s="15"/>
      <c r="AG189" s="1"/>
      <c r="AH189" s="1"/>
      <c r="AI189" s="1"/>
      <c r="AJ189" s="80" t="str">
        <f t="shared" si="94"/>
        <v/>
      </c>
      <c r="AK189" s="173" t="str">
        <f t="shared" si="76"/>
        <v/>
      </c>
      <c r="AL189" s="81"/>
      <c r="AM189" s="82"/>
      <c r="AN189" s="79"/>
      <c r="AO189" s="79"/>
      <c r="AP189" s="79"/>
      <c r="AQ189" s="83" t="str">
        <f t="shared" si="95"/>
        <v/>
      </c>
      <c r="AR189" s="172" t="str">
        <f t="shared" si="77"/>
        <v/>
      </c>
      <c r="AS189" s="7"/>
      <c r="AT189" s="15"/>
      <c r="AU189" s="1"/>
      <c r="AV189" s="1"/>
      <c r="AW189" s="1"/>
      <c r="AX189" s="80" t="str">
        <f t="shared" si="68"/>
        <v/>
      </c>
      <c r="AY189" s="173" t="str">
        <f t="shared" si="78"/>
        <v/>
      </c>
      <c r="AZ189" s="81"/>
      <c r="BA189" s="82"/>
      <c r="BB189" s="79"/>
      <c r="BC189" s="79"/>
      <c r="BD189" s="79"/>
      <c r="BE189" s="83" t="str">
        <f t="shared" si="83"/>
        <v/>
      </c>
      <c r="BF189" s="172" t="str">
        <f t="shared" si="79"/>
        <v/>
      </c>
      <c r="BG189" s="7"/>
      <c r="BH189" s="15"/>
      <c r="BI189" s="1"/>
      <c r="BJ189" s="1"/>
      <c r="BK189" s="1"/>
      <c r="BL189" s="80" t="str">
        <f t="shared" si="69"/>
        <v/>
      </c>
      <c r="BM189" s="173" t="str">
        <f t="shared" si="80"/>
        <v/>
      </c>
      <c r="BN189" s="81"/>
      <c r="BO189" s="82"/>
      <c r="BP189" s="79"/>
      <c r="BQ189" s="79"/>
      <c r="BR189" s="79"/>
      <c r="BS189" s="83" t="str">
        <f t="shared" si="84"/>
        <v/>
      </c>
      <c r="BT189" s="172" t="str">
        <f t="shared" si="81"/>
        <v/>
      </c>
      <c r="BU189" s="7"/>
      <c r="BV189" s="15"/>
      <c r="BW189" s="1"/>
      <c r="BX189" s="1"/>
      <c r="BY189" s="1"/>
      <c r="BZ189" s="80" t="str">
        <f t="shared" si="70"/>
        <v/>
      </c>
      <c r="CA189" s="173" t="str">
        <f t="shared" si="82"/>
        <v/>
      </c>
    </row>
    <row r="190" spans="1:79" customFormat="1" x14ac:dyDescent="0.3">
      <c r="A190" s="44">
        <v>45452</v>
      </c>
      <c r="B190" s="44" t="str">
        <f t="shared" si="88"/>
        <v>2024</v>
      </c>
      <c r="C190" s="44" t="str">
        <f t="shared" si="89"/>
        <v>juin</v>
      </c>
      <c r="D190" s="46" t="str">
        <f t="shared" si="90"/>
        <v>dimanche</v>
      </c>
      <c r="E190" s="87" t="str">
        <f t="shared" si="85"/>
        <v/>
      </c>
      <c r="F190" s="89" t="str">
        <f t="shared" si="71"/>
        <v/>
      </c>
      <c r="G190" s="111" t="str">
        <f t="shared" si="86"/>
        <v/>
      </c>
      <c r="H190" s="113" t="str">
        <f t="shared" si="87"/>
        <v/>
      </c>
      <c r="I190" s="183" t="str">
        <f t="shared" si="72"/>
        <v/>
      </c>
      <c r="J190" s="81"/>
      <c r="K190" s="82"/>
      <c r="L190" s="79"/>
      <c r="M190" s="83"/>
      <c r="N190" s="83"/>
      <c r="O190" s="83" t="str">
        <f t="shared" si="91"/>
        <v/>
      </c>
      <c r="P190" s="172" t="str">
        <f t="shared" si="73"/>
        <v/>
      </c>
      <c r="Q190" s="7"/>
      <c r="R190" s="15"/>
      <c r="S190" s="1"/>
      <c r="T190" s="1"/>
      <c r="U190" s="1"/>
      <c r="V190" s="80" t="str">
        <f t="shared" si="92"/>
        <v/>
      </c>
      <c r="W190" s="173" t="str">
        <f t="shared" si="74"/>
        <v/>
      </c>
      <c r="X190" s="81"/>
      <c r="Y190" s="82"/>
      <c r="Z190" s="79"/>
      <c r="AA190" s="79"/>
      <c r="AB190" s="79"/>
      <c r="AC190" s="83" t="str">
        <f t="shared" si="93"/>
        <v/>
      </c>
      <c r="AD190" s="172" t="str">
        <f t="shared" si="75"/>
        <v/>
      </c>
      <c r="AE190" s="7"/>
      <c r="AF190" s="15"/>
      <c r="AG190" s="1"/>
      <c r="AH190" s="1"/>
      <c r="AI190" s="1"/>
      <c r="AJ190" s="80" t="str">
        <f t="shared" si="94"/>
        <v/>
      </c>
      <c r="AK190" s="173" t="str">
        <f t="shared" si="76"/>
        <v/>
      </c>
      <c r="AL190" s="81"/>
      <c r="AM190" s="82"/>
      <c r="AN190" s="79"/>
      <c r="AO190" s="79"/>
      <c r="AP190" s="79"/>
      <c r="AQ190" s="83" t="str">
        <f t="shared" si="95"/>
        <v/>
      </c>
      <c r="AR190" s="172" t="str">
        <f t="shared" si="77"/>
        <v/>
      </c>
      <c r="AS190" s="7"/>
      <c r="AT190" s="15"/>
      <c r="AU190" s="1"/>
      <c r="AV190" s="1"/>
      <c r="AW190" s="1"/>
      <c r="AX190" s="80" t="str">
        <f t="shared" si="68"/>
        <v/>
      </c>
      <c r="AY190" s="173" t="str">
        <f t="shared" si="78"/>
        <v/>
      </c>
      <c r="AZ190" s="81"/>
      <c r="BA190" s="82"/>
      <c r="BB190" s="79"/>
      <c r="BC190" s="79"/>
      <c r="BD190" s="79"/>
      <c r="BE190" s="83" t="str">
        <f t="shared" si="83"/>
        <v/>
      </c>
      <c r="BF190" s="172" t="str">
        <f t="shared" si="79"/>
        <v/>
      </c>
      <c r="BG190" s="7"/>
      <c r="BH190" s="15"/>
      <c r="BI190" s="1"/>
      <c r="BJ190" s="1"/>
      <c r="BK190" s="1"/>
      <c r="BL190" s="80" t="str">
        <f t="shared" si="69"/>
        <v/>
      </c>
      <c r="BM190" s="173" t="str">
        <f t="shared" si="80"/>
        <v/>
      </c>
      <c r="BN190" s="81"/>
      <c r="BO190" s="82"/>
      <c r="BP190" s="79"/>
      <c r="BQ190" s="79"/>
      <c r="BR190" s="79"/>
      <c r="BS190" s="83" t="str">
        <f t="shared" si="84"/>
        <v/>
      </c>
      <c r="BT190" s="172" t="str">
        <f t="shared" si="81"/>
        <v/>
      </c>
      <c r="BU190" s="7"/>
      <c r="BV190" s="15"/>
      <c r="BW190" s="1"/>
      <c r="BX190" s="1"/>
      <c r="BY190" s="1"/>
      <c r="BZ190" s="80" t="str">
        <f t="shared" si="70"/>
        <v/>
      </c>
      <c r="CA190" s="173" t="str">
        <f t="shared" si="82"/>
        <v/>
      </c>
    </row>
    <row r="191" spans="1:79" customFormat="1" x14ac:dyDescent="0.3">
      <c r="A191" s="44">
        <v>45453</v>
      </c>
      <c r="B191" s="44" t="str">
        <f t="shared" si="88"/>
        <v>2024</v>
      </c>
      <c r="C191" s="44" t="str">
        <f t="shared" si="89"/>
        <v>juin</v>
      </c>
      <c r="D191" s="46" t="str">
        <f t="shared" si="90"/>
        <v>lundi</v>
      </c>
      <c r="E191" s="87" t="str">
        <f t="shared" si="85"/>
        <v/>
      </c>
      <c r="F191" s="89" t="str">
        <f t="shared" si="71"/>
        <v/>
      </c>
      <c r="G191" s="111" t="str">
        <f t="shared" si="86"/>
        <v/>
      </c>
      <c r="H191" s="113" t="str">
        <f t="shared" si="87"/>
        <v/>
      </c>
      <c r="I191" s="183" t="str">
        <f t="shared" si="72"/>
        <v/>
      </c>
      <c r="J191" s="81"/>
      <c r="K191" s="82"/>
      <c r="L191" s="79"/>
      <c r="M191" s="83"/>
      <c r="N191" s="83"/>
      <c r="O191" s="83" t="str">
        <f t="shared" si="91"/>
        <v/>
      </c>
      <c r="P191" s="172" t="str">
        <f t="shared" si="73"/>
        <v/>
      </c>
      <c r="Q191" s="7"/>
      <c r="R191" s="15"/>
      <c r="S191" s="1"/>
      <c r="T191" s="1"/>
      <c r="U191" s="1"/>
      <c r="V191" s="80" t="str">
        <f t="shared" si="92"/>
        <v/>
      </c>
      <c r="W191" s="173" t="str">
        <f t="shared" si="74"/>
        <v/>
      </c>
      <c r="X191" s="81"/>
      <c r="Y191" s="82"/>
      <c r="Z191" s="79"/>
      <c r="AA191" s="79"/>
      <c r="AB191" s="79"/>
      <c r="AC191" s="83" t="str">
        <f t="shared" si="93"/>
        <v/>
      </c>
      <c r="AD191" s="172" t="str">
        <f t="shared" si="75"/>
        <v/>
      </c>
      <c r="AE191" s="7"/>
      <c r="AF191" s="15"/>
      <c r="AG191" s="1"/>
      <c r="AH191" s="1"/>
      <c r="AI191" s="1"/>
      <c r="AJ191" s="80" t="str">
        <f t="shared" si="94"/>
        <v/>
      </c>
      <c r="AK191" s="173" t="str">
        <f t="shared" si="76"/>
        <v/>
      </c>
      <c r="AL191" s="81"/>
      <c r="AM191" s="82"/>
      <c r="AN191" s="79"/>
      <c r="AO191" s="79"/>
      <c r="AP191" s="79"/>
      <c r="AQ191" s="83" t="str">
        <f t="shared" si="95"/>
        <v/>
      </c>
      <c r="AR191" s="172" t="str">
        <f t="shared" si="77"/>
        <v/>
      </c>
      <c r="AS191" s="7"/>
      <c r="AT191" s="15"/>
      <c r="AU191" s="1"/>
      <c r="AV191" s="1"/>
      <c r="AW191" s="1"/>
      <c r="AX191" s="80" t="str">
        <f t="shared" si="68"/>
        <v/>
      </c>
      <c r="AY191" s="173" t="str">
        <f t="shared" si="78"/>
        <v/>
      </c>
      <c r="AZ191" s="81"/>
      <c r="BA191" s="82"/>
      <c r="BB191" s="79"/>
      <c r="BC191" s="79"/>
      <c r="BD191" s="79"/>
      <c r="BE191" s="83" t="str">
        <f t="shared" si="83"/>
        <v/>
      </c>
      <c r="BF191" s="172" t="str">
        <f t="shared" si="79"/>
        <v/>
      </c>
      <c r="BG191" s="7"/>
      <c r="BH191" s="15"/>
      <c r="BI191" s="1"/>
      <c r="BJ191" s="1"/>
      <c r="BK191" s="1"/>
      <c r="BL191" s="80" t="str">
        <f t="shared" si="69"/>
        <v/>
      </c>
      <c r="BM191" s="173" t="str">
        <f t="shared" si="80"/>
        <v/>
      </c>
      <c r="BN191" s="81"/>
      <c r="BO191" s="82"/>
      <c r="BP191" s="79"/>
      <c r="BQ191" s="79"/>
      <c r="BR191" s="79"/>
      <c r="BS191" s="83" t="str">
        <f t="shared" si="84"/>
        <v/>
      </c>
      <c r="BT191" s="172" t="str">
        <f t="shared" si="81"/>
        <v/>
      </c>
      <c r="BU191" s="7"/>
      <c r="BV191" s="15"/>
      <c r="BW191" s="1"/>
      <c r="BX191" s="1"/>
      <c r="BY191" s="1"/>
      <c r="BZ191" s="80" t="str">
        <f t="shared" si="70"/>
        <v/>
      </c>
      <c r="CA191" s="173" t="str">
        <f t="shared" si="82"/>
        <v/>
      </c>
    </row>
    <row r="192" spans="1:79" customFormat="1" x14ac:dyDescent="0.3">
      <c r="A192" s="44">
        <v>45454</v>
      </c>
      <c r="B192" s="44" t="str">
        <f t="shared" si="88"/>
        <v>2024</v>
      </c>
      <c r="C192" s="44" t="str">
        <f t="shared" si="89"/>
        <v>juin</v>
      </c>
      <c r="D192" s="46" t="str">
        <f t="shared" si="90"/>
        <v>mardi</v>
      </c>
      <c r="E192" s="87" t="str">
        <f t="shared" si="85"/>
        <v/>
      </c>
      <c r="F192" s="89" t="str">
        <f t="shared" si="71"/>
        <v/>
      </c>
      <c r="G192" s="111" t="str">
        <f t="shared" si="86"/>
        <v/>
      </c>
      <c r="H192" s="113" t="str">
        <f t="shared" si="87"/>
        <v/>
      </c>
      <c r="I192" s="183" t="str">
        <f t="shared" si="72"/>
        <v/>
      </c>
      <c r="J192" s="81"/>
      <c r="K192" s="82"/>
      <c r="L192" s="79"/>
      <c r="M192" s="83"/>
      <c r="N192" s="83"/>
      <c r="O192" s="83" t="str">
        <f t="shared" si="91"/>
        <v/>
      </c>
      <c r="P192" s="172" t="str">
        <f t="shared" si="73"/>
        <v/>
      </c>
      <c r="Q192" s="7"/>
      <c r="R192" s="15"/>
      <c r="S192" s="1"/>
      <c r="T192" s="1"/>
      <c r="U192" s="1"/>
      <c r="V192" s="80" t="str">
        <f t="shared" si="92"/>
        <v/>
      </c>
      <c r="W192" s="173" t="str">
        <f t="shared" si="74"/>
        <v/>
      </c>
      <c r="X192" s="81"/>
      <c r="Y192" s="82"/>
      <c r="Z192" s="79"/>
      <c r="AA192" s="79"/>
      <c r="AB192" s="79"/>
      <c r="AC192" s="83" t="str">
        <f t="shared" si="93"/>
        <v/>
      </c>
      <c r="AD192" s="172" t="str">
        <f t="shared" si="75"/>
        <v/>
      </c>
      <c r="AE192" s="7"/>
      <c r="AF192" s="15"/>
      <c r="AG192" s="1"/>
      <c r="AH192" s="1"/>
      <c r="AI192" s="1"/>
      <c r="AJ192" s="80" t="str">
        <f t="shared" si="94"/>
        <v/>
      </c>
      <c r="AK192" s="173" t="str">
        <f t="shared" si="76"/>
        <v/>
      </c>
      <c r="AL192" s="81"/>
      <c r="AM192" s="82"/>
      <c r="AN192" s="79"/>
      <c r="AO192" s="79"/>
      <c r="AP192" s="79"/>
      <c r="AQ192" s="83" t="str">
        <f t="shared" si="95"/>
        <v/>
      </c>
      <c r="AR192" s="172" t="str">
        <f t="shared" si="77"/>
        <v/>
      </c>
      <c r="AS192" s="7"/>
      <c r="AT192" s="15"/>
      <c r="AU192" s="1"/>
      <c r="AV192" s="1"/>
      <c r="AW192" s="1"/>
      <c r="AX192" s="80" t="str">
        <f t="shared" si="68"/>
        <v/>
      </c>
      <c r="AY192" s="173" t="str">
        <f t="shared" si="78"/>
        <v/>
      </c>
      <c r="AZ192" s="81"/>
      <c r="BA192" s="82"/>
      <c r="BB192" s="79"/>
      <c r="BC192" s="79"/>
      <c r="BD192" s="79"/>
      <c r="BE192" s="83" t="str">
        <f t="shared" si="83"/>
        <v/>
      </c>
      <c r="BF192" s="172" t="str">
        <f t="shared" si="79"/>
        <v/>
      </c>
      <c r="BG192" s="7"/>
      <c r="BH192" s="15"/>
      <c r="BI192" s="1"/>
      <c r="BJ192" s="1"/>
      <c r="BK192" s="1"/>
      <c r="BL192" s="80" t="str">
        <f t="shared" si="69"/>
        <v/>
      </c>
      <c r="BM192" s="173" t="str">
        <f t="shared" si="80"/>
        <v/>
      </c>
      <c r="BN192" s="81"/>
      <c r="BO192" s="82"/>
      <c r="BP192" s="79"/>
      <c r="BQ192" s="79"/>
      <c r="BR192" s="79"/>
      <c r="BS192" s="83" t="str">
        <f t="shared" si="84"/>
        <v/>
      </c>
      <c r="BT192" s="172" t="str">
        <f t="shared" si="81"/>
        <v/>
      </c>
      <c r="BU192" s="7"/>
      <c r="BV192" s="15"/>
      <c r="BW192" s="1"/>
      <c r="BX192" s="1"/>
      <c r="BY192" s="1"/>
      <c r="BZ192" s="80" t="str">
        <f t="shared" si="70"/>
        <v/>
      </c>
      <c r="CA192" s="173" t="str">
        <f t="shared" si="82"/>
        <v/>
      </c>
    </row>
    <row r="193" spans="1:79" customFormat="1" x14ac:dyDescent="0.3">
      <c r="A193" s="44">
        <v>45455</v>
      </c>
      <c r="B193" s="44" t="str">
        <f t="shared" si="88"/>
        <v>2024</v>
      </c>
      <c r="C193" s="44" t="str">
        <f t="shared" si="89"/>
        <v>juin</v>
      </c>
      <c r="D193" s="46" t="str">
        <f t="shared" si="90"/>
        <v>mercredi</v>
      </c>
      <c r="E193" s="87" t="str">
        <f t="shared" si="85"/>
        <v/>
      </c>
      <c r="F193" s="89" t="str">
        <f t="shared" si="71"/>
        <v/>
      </c>
      <c r="G193" s="111" t="str">
        <f t="shared" si="86"/>
        <v/>
      </c>
      <c r="H193" s="113" t="str">
        <f t="shared" si="87"/>
        <v/>
      </c>
      <c r="I193" s="183" t="str">
        <f t="shared" si="72"/>
        <v/>
      </c>
      <c r="J193" s="81"/>
      <c r="K193" s="82"/>
      <c r="L193" s="79"/>
      <c r="M193" s="83"/>
      <c r="N193" s="83"/>
      <c r="O193" s="83" t="str">
        <f t="shared" si="91"/>
        <v/>
      </c>
      <c r="P193" s="172" t="str">
        <f t="shared" si="73"/>
        <v/>
      </c>
      <c r="Q193" s="7"/>
      <c r="R193" s="15"/>
      <c r="S193" s="1"/>
      <c r="T193" s="1"/>
      <c r="U193" s="1"/>
      <c r="V193" s="80" t="str">
        <f t="shared" si="92"/>
        <v/>
      </c>
      <c r="W193" s="173" t="str">
        <f t="shared" si="74"/>
        <v/>
      </c>
      <c r="X193" s="81"/>
      <c r="Y193" s="82"/>
      <c r="Z193" s="79"/>
      <c r="AA193" s="79"/>
      <c r="AB193" s="79"/>
      <c r="AC193" s="83" t="str">
        <f t="shared" si="93"/>
        <v/>
      </c>
      <c r="AD193" s="172" t="str">
        <f t="shared" si="75"/>
        <v/>
      </c>
      <c r="AE193" s="7"/>
      <c r="AF193" s="15"/>
      <c r="AG193" s="1"/>
      <c r="AH193" s="1"/>
      <c r="AI193" s="1"/>
      <c r="AJ193" s="80" t="str">
        <f t="shared" si="94"/>
        <v/>
      </c>
      <c r="AK193" s="173" t="str">
        <f t="shared" si="76"/>
        <v/>
      </c>
      <c r="AL193" s="81"/>
      <c r="AM193" s="82"/>
      <c r="AN193" s="79"/>
      <c r="AO193" s="79"/>
      <c r="AP193" s="79"/>
      <c r="AQ193" s="83" t="str">
        <f t="shared" si="95"/>
        <v/>
      </c>
      <c r="AR193" s="172" t="str">
        <f t="shared" si="77"/>
        <v/>
      </c>
      <c r="AS193" s="7"/>
      <c r="AT193" s="15"/>
      <c r="AU193" s="1"/>
      <c r="AV193" s="1"/>
      <c r="AW193" s="1"/>
      <c r="AX193" s="80" t="str">
        <f t="shared" si="68"/>
        <v/>
      </c>
      <c r="AY193" s="173" t="str">
        <f t="shared" si="78"/>
        <v/>
      </c>
      <c r="AZ193" s="81"/>
      <c r="BA193" s="82"/>
      <c r="BB193" s="79"/>
      <c r="BC193" s="79"/>
      <c r="BD193" s="79"/>
      <c r="BE193" s="83" t="str">
        <f t="shared" si="83"/>
        <v/>
      </c>
      <c r="BF193" s="172" t="str">
        <f t="shared" si="79"/>
        <v/>
      </c>
      <c r="BG193" s="7"/>
      <c r="BH193" s="15"/>
      <c r="BI193" s="1"/>
      <c r="BJ193" s="1"/>
      <c r="BK193" s="1"/>
      <c r="BL193" s="80" t="str">
        <f t="shared" si="69"/>
        <v/>
      </c>
      <c r="BM193" s="173" t="str">
        <f t="shared" si="80"/>
        <v/>
      </c>
      <c r="BN193" s="81"/>
      <c r="BO193" s="82"/>
      <c r="BP193" s="79"/>
      <c r="BQ193" s="79"/>
      <c r="BR193" s="79"/>
      <c r="BS193" s="83" t="str">
        <f t="shared" si="84"/>
        <v/>
      </c>
      <c r="BT193" s="172" t="str">
        <f t="shared" si="81"/>
        <v/>
      </c>
      <c r="BU193" s="7"/>
      <c r="BV193" s="15"/>
      <c r="BW193" s="1"/>
      <c r="BX193" s="1"/>
      <c r="BY193" s="1"/>
      <c r="BZ193" s="80" t="str">
        <f t="shared" si="70"/>
        <v/>
      </c>
      <c r="CA193" s="173" t="str">
        <f t="shared" si="82"/>
        <v/>
      </c>
    </row>
    <row r="194" spans="1:79" customFormat="1" x14ac:dyDescent="0.3">
      <c r="A194" s="44">
        <v>45456</v>
      </c>
      <c r="B194" s="44" t="str">
        <f t="shared" si="88"/>
        <v>2024</v>
      </c>
      <c r="C194" s="44" t="str">
        <f t="shared" si="89"/>
        <v>juin</v>
      </c>
      <c r="D194" s="46" t="str">
        <f t="shared" si="90"/>
        <v>jeudi</v>
      </c>
      <c r="E194" s="87" t="str">
        <f t="shared" si="85"/>
        <v/>
      </c>
      <c r="F194" s="89" t="str">
        <f t="shared" si="71"/>
        <v/>
      </c>
      <c r="G194" s="111" t="str">
        <f t="shared" si="86"/>
        <v/>
      </c>
      <c r="H194" s="113" t="str">
        <f t="shared" si="87"/>
        <v/>
      </c>
      <c r="I194" s="183" t="str">
        <f t="shared" si="72"/>
        <v/>
      </c>
      <c r="J194" s="81"/>
      <c r="K194" s="82"/>
      <c r="L194" s="79"/>
      <c r="M194" s="83"/>
      <c r="N194" s="83"/>
      <c r="O194" s="83" t="str">
        <f t="shared" si="91"/>
        <v/>
      </c>
      <c r="P194" s="172" t="str">
        <f t="shared" si="73"/>
        <v/>
      </c>
      <c r="Q194" s="7"/>
      <c r="R194" s="15"/>
      <c r="S194" s="1"/>
      <c r="T194" s="1"/>
      <c r="U194" s="1"/>
      <c r="V194" s="80" t="str">
        <f t="shared" si="92"/>
        <v/>
      </c>
      <c r="W194" s="173" t="str">
        <f t="shared" si="74"/>
        <v/>
      </c>
      <c r="X194" s="81"/>
      <c r="Y194" s="82"/>
      <c r="Z194" s="79"/>
      <c r="AA194" s="79"/>
      <c r="AB194" s="79"/>
      <c r="AC194" s="83" t="str">
        <f t="shared" si="93"/>
        <v/>
      </c>
      <c r="AD194" s="172" t="str">
        <f t="shared" si="75"/>
        <v/>
      </c>
      <c r="AE194" s="7"/>
      <c r="AF194" s="15"/>
      <c r="AG194" s="1"/>
      <c r="AH194" s="1"/>
      <c r="AI194" s="1"/>
      <c r="AJ194" s="80" t="str">
        <f t="shared" si="94"/>
        <v/>
      </c>
      <c r="AK194" s="173" t="str">
        <f t="shared" si="76"/>
        <v/>
      </c>
      <c r="AL194" s="81"/>
      <c r="AM194" s="82"/>
      <c r="AN194" s="79"/>
      <c r="AO194" s="79"/>
      <c r="AP194" s="79"/>
      <c r="AQ194" s="83" t="str">
        <f t="shared" si="95"/>
        <v/>
      </c>
      <c r="AR194" s="172" t="str">
        <f t="shared" si="77"/>
        <v/>
      </c>
      <c r="AS194" s="7"/>
      <c r="AT194" s="15"/>
      <c r="AU194" s="1"/>
      <c r="AV194" s="1"/>
      <c r="AW194" s="1"/>
      <c r="AX194" s="80" t="str">
        <f t="shared" ref="AX194:AX257" si="96">IF(AW194="","",AW194-AV194)</f>
        <v/>
      </c>
      <c r="AY194" s="173" t="str">
        <f t="shared" si="78"/>
        <v/>
      </c>
      <c r="AZ194" s="81"/>
      <c r="BA194" s="82"/>
      <c r="BB194" s="79"/>
      <c r="BC194" s="79"/>
      <c r="BD194" s="79"/>
      <c r="BE194" s="83" t="str">
        <f t="shared" si="83"/>
        <v/>
      </c>
      <c r="BF194" s="172" t="str">
        <f t="shared" si="79"/>
        <v/>
      </c>
      <c r="BG194" s="7"/>
      <c r="BH194" s="15"/>
      <c r="BI194" s="1"/>
      <c r="BJ194" s="1"/>
      <c r="BK194" s="1"/>
      <c r="BL194" s="80" t="str">
        <f t="shared" ref="BL194:BL257" si="97">IF(BK194="","",BK194-BJ194)</f>
        <v/>
      </c>
      <c r="BM194" s="173" t="str">
        <f t="shared" si="80"/>
        <v/>
      </c>
      <c r="BN194" s="81"/>
      <c r="BO194" s="82"/>
      <c r="BP194" s="79"/>
      <c r="BQ194" s="79"/>
      <c r="BR194" s="79"/>
      <c r="BS194" s="83" t="str">
        <f t="shared" si="84"/>
        <v/>
      </c>
      <c r="BT194" s="172" t="str">
        <f t="shared" si="81"/>
        <v/>
      </c>
      <c r="BU194" s="7"/>
      <c r="BV194" s="15"/>
      <c r="BW194" s="1"/>
      <c r="BX194" s="1"/>
      <c r="BY194" s="1"/>
      <c r="BZ194" s="80" t="str">
        <f t="shared" ref="BZ194:BZ257" si="98">IF(BY194="","",BY194-BX194)</f>
        <v/>
      </c>
      <c r="CA194" s="173" t="str">
        <f t="shared" si="82"/>
        <v/>
      </c>
    </row>
    <row r="195" spans="1:79" customFormat="1" x14ac:dyDescent="0.3">
      <c r="A195" s="44">
        <v>45457</v>
      </c>
      <c r="B195" s="44" t="str">
        <f t="shared" si="88"/>
        <v>2024</v>
      </c>
      <c r="C195" s="44" t="str">
        <f t="shared" si="89"/>
        <v>juin</v>
      </c>
      <c r="D195" s="46" t="str">
        <f t="shared" si="90"/>
        <v>vendredi</v>
      </c>
      <c r="E195" s="87" t="str">
        <f t="shared" si="85"/>
        <v/>
      </c>
      <c r="F195" s="89" t="str">
        <f t="shared" ref="F195:F258" si="99">IF(K195="","",SUM(K195,R195,Y195,AF195,AM195,AT195,BA195))</f>
        <v/>
      </c>
      <c r="G195" s="111" t="str">
        <f t="shared" si="86"/>
        <v/>
      </c>
      <c r="H195" s="113" t="str">
        <f t="shared" si="87"/>
        <v/>
      </c>
      <c r="I195" s="183" t="str">
        <f t="shared" ref="I195:I258" si="100">IF(J195="","",AVERAGE(P195,W195,AD195,AK195,AR195,AY195,BF195,BM195,BT195,CA195))</f>
        <v/>
      </c>
      <c r="J195" s="81"/>
      <c r="K195" s="82"/>
      <c r="L195" s="79"/>
      <c r="M195" s="83"/>
      <c r="N195" s="83"/>
      <c r="O195" s="83" t="str">
        <f t="shared" si="91"/>
        <v/>
      </c>
      <c r="P195" s="172" t="str">
        <f t="shared" ref="P195:P258" si="101">IF(J195="","",(O195/J195)/L195)</f>
        <v/>
      </c>
      <c r="Q195" s="7"/>
      <c r="R195" s="15"/>
      <c r="S195" s="1"/>
      <c r="T195" s="1"/>
      <c r="U195" s="1"/>
      <c r="V195" s="80" t="str">
        <f t="shared" si="92"/>
        <v/>
      </c>
      <c r="W195" s="173" t="str">
        <f t="shared" ref="W195:W258" si="102">IF(Q195="","",(V195/Q195)/S195)</f>
        <v/>
      </c>
      <c r="X195" s="81"/>
      <c r="Y195" s="82"/>
      <c r="Z195" s="79"/>
      <c r="AA195" s="79"/>
      <c r="AB195" s="79"/>
      <c r="AC195" s="83" t="str">
        <f t="shared" si="93"/>
        <v/>
      </c>
      <c r="AD195" s="172" t="str">
        <f t="shared" ref="AD195:AD258" si="103">IF(X195="","",(AC195/X195)/Z195)</f>
        <v/>
      </c>
      <c r="AE195" s="7"/>
      <c r="AF195" s="15"/>
      <c r="AG195" s="1"/>
      <c r="AH195" s="1"/>
      <c r="AI195" s="1"/>
      <c r="AJ195" s="80" t="str">
        <f t="shared" si="94"/>
        <v/>
      </c>
      <c r="AK195" s="173" t="str">
        <f t="shared" ref="AK195:AK258" si="104">IF(AE195="","",(AJ195/AE195)/AG195)</f>
        <v/>
      </c>
      <c r="AL195" s="81"/>
      <c r="AM195" s="82"/>
      <c r="AN195" s="79"/>
      <c r="AO195" s="79"/>
      <c r="AP195" s="79"/>
      <c r="AQ195" s="83" t="str">
        <f t="shared" si="95"/>
        <v/>
      </c>
      <c r="AR195" s="172" t="str">
        <f t="shared" ref="AR195:AR258" si="105">IF(AL195="","",(AQ195/AL195)/AN195)</f>
        <v/>
      </c>
      <c r="AS195" s="7"/>
      <c r="AT195" s="15"/>
      <c r="AU195" s="1"/>
      <c r="AV195" s="1"/>
      <c r="AW195" s="1"/>
      <c r="AX195" s="80" t="str">
        <f t="shared" si="96"/>
        <v/>
      </c>
      <c r="AY195" s="173" t="str">
        <f t="shared" ref="AY195:AY258" si="106">IF(AS195="","",(AX195/AS195)/AU195)</f>
        <v/>
      </c>
      <c r="AZ195" s="81"/>
      <c r="BA195" s="82"/>
      <c r="BB195" s="79"/>
      <c r="BC195" s="79"/>
      <c r="BD195" s="79"/>
      <c r="BE195" s="83" t="str">
        <f t="shared" si="83"/>
        <v/>
      </c>
      <c r="BF195" s="172" t="str">
        <f t="shared" ref="BF195:BF258" si="107">IF(AZ195="","",(BE195/AZ195)/BB195)</f>
        <v/>
      </c>
      <c r="BG195" s="7"/>
      <c r="BH195" s="15"/>
      <c r="BI195" s="1"/>
      <c r="BJ195" s="1"/>
      <c r="BK195" s="1"/>
      <c r="BL195" s="80" t="str">
        <f t="shared" si="97"/>
        <v/>
      </c>
      <c r="BM195" s="173" t="str">
        <f t="shared" ref="BM195:BM258" si="108">IF(BG195="","",(BL195/BG195)/BI195)</f>
        <v/>
      </c>
      <c r="BN195" s="81"/>
      <c r="BO195" s="82"/>
      <c r="BP195" s="79"/>
      <c r="BQ195" s="79"/>
      <c r="BR195" s="79"/>
      <c r="BS195" s="83" t="str">
        <f t="shared" si="84"/>
        <v/>
      </c>
      <c r="BT195" s="172" t="str">
        <f t="shared" ref="BT195:BT258" si="109">IF(BN195="","",(BS195/BN195)/BP195)</f>
        <v/>
      </c>
      <c r="BU195" s="7"/>
      <c r="BV195" s="15"/>
      <c r="BW195" s="1"/>
      <c r="BX195" s="1"/>
      <c r="BY195" s="1"/>
      <c r="BZ195" s="80" t="str">
        <f t="shared" si="98"/>
        <v/>
      </c>
      <c r="CA195" s="173" t="str">
        <f t="shared" ref="CA195:CA258" si="110">IF(BU195="","",(BZ195/BU195)/BW195)</f>
        <v/>
      </c>
    </row>
    <row r="196" spans="1:79" customFormat="1" x14ac:dyDescent="0.3">
      <c r="A196" s="44">
        <v>45458</v>
      </c>
      <c r="B196" s="44" t="str">
        <f t="shared" si="88"/>
        <v>2024</v>
      </c>
      <c r="C196" s="44" t="str">
        <f t="shared" si="89"/>
        <v>juin</v>
      </c>
      <c r="D196" s="46" t="str">
        <f t="shared" si="90"/>
        <v>samedi</v>
      </c>
      <c r="E196" s="87" t="str">
        <f t="shared" si="85"/>
        <v/>
      </c>
      <c r="F196" s="89" t="str">
        <f t="shared" si="99"/>
        <v/>
      </c>
      <c r="G196" s="111" t="str">
        <f t="shared" si="86"/>
        <v/>
      </c>
      <c r="H196" s="113" t="str">
        <f t="shared" si="87"/>
        <v/>
      </c>
      <c r="I196" s="183" t="str">
        <f t="shared" si="100"/>
        <v/>
      </c>
      <c r="J196" s="81"/>
      <c r="K196" s="82"/>
      <c r="L196" s="79"/>
      <c r="M196" s="83"/>
      <c r="N196" s="83"/>
      <c r="O196" s="83" t="str">
        <f t="shared" si="91"/>
        <v/>
      </c>
      <c r="P196" s="172" t="str">
        <f t="shared" si="101"/>
        <v/>
      </c>
      <c r="Q196" s="7"/>
      <c r="R196" s="15"/>
      <c r="S196" s="1"/>
      <c r="T196" s="1"/>
      <c r="U196" s="1"/>
      <c r="V196" s="80" t="str">
        <f t="shared" si="92"/>
        <v/>
      </c>
      <c r="W196" s="173" t="str">
        <f t="shared" si="102"/>
        <v/>
      </c>
      <c r="X196" s="81"/>
      <c r="Y196" s="82"/>
      <c r="Z196" s="79"/>
      <c r="AA196" s="79"/>
      <c r="AB196" s="79"/>
      <c r="AC196" s="83" t="str">
        <f t="shared" si="93"/>
        <v/>
      </c>
      <c r="AD196" s="172" t="str">
        <f t="shared" si="103"/>
        <v/>
      </c>
      <c r="AE196" s="7"/>
      <c r="AF196" s="15"/>
      <c r="AG196" s="1"/>
      <c r="AH196" s="1"/>
      <c r="AI196" s="1"/>
      <c r="AJ196" s="80" t="str">
        <f t="shared" si="94"/>
        <v/>
      </c>
      <c r="AK196" s="173" t="str">
        <f t="shared" si="104"/>
        <v/>
      </c>
      <c r="AL196" s="81"/>
      <c r="AM196" s="82"/>
      <c r="AN196" s="79"/>
      <c r="AO196" s="79"/>
      <c r="AP196" s="79"/>
      <c r="AQ196" s="83" t="str">
        <f t="shared" si="95"/>
        <v/>
      </c>
      <c r="AR196" s="172" t="str">
        <f t="shared" si="105"/>
        <v/>
      </c>
      <c r="AS196" s="7"/>
      <c r="AT196" s="15"/>
      <c r="AU196" s="1"/>
      <c r="AV196" s="1"/>
      <c r="AW196" s="1"/>
      <c r="AX196" s="80" t="str">
        <f t="shared" si="96"/>
        <v/>
      </c>
      <c r="AY196" s="173" t="str">
        <f t="shared" si="106"/>
        <v/>
      </c>
      <c r="AZ196" s="81"/>
      <c r="BA196" s="82"/>
      <c r="BB196" s="79"/>
      <c r="BC196" s="79"/>
      <c r="BD196" s="79"/>
      <c r="BE196" s="83" t="str">
        <f t="shared" si="83"/>
        <v/>
      </c>
      <c r="BF196" s="172" t="str">
        <f t="shared" si="107"/>
        <v/>
      </c>
      <c r="BG196" s="7"/>
      <c r="BH196" s="15"/>
      <c r="BI196" s="1"/>
      <c r="BJ196" s="1"/>
      <c r="BK196" s="1"/>
      <c r="BL196" s="80" t="str">
        <f t="shared" si="97"/>
        <v/>
      </c>
      <c r="BM196" s="173" t="str">
        <f t="shared" si="108"/>
        <v/>
      </c>
      <c r="BN196" s="81"/>
      <c r="BO196" s="82"/>
      <c r="BP196" s="79"/>
      <c r="BQ196" s="79"/>
      <c r="BR196" s="79"/>
      <c r="BS196" s="83" t="str">
        <f t="shared" si="84"/>
        <v/>
      </c>
      <c r="BT196" s="172" t="str">
        <f t="shared" si="109"/>
        <v/>
      </c>
      <c r="BU196" s="7"/>
      <c r="BV196" s="15"/>
      <c r="BW196" s="1"/>
      <c r="BX196" s="1"/>
      <c r="BY196" s="1"/>
      <c r="BZ196" s="80" t="str">
        <f t="shared" si="98"/>
        <v/>
      </c>
      <c r="CA196" s="173" t="str">
        <f t="shared" si="110"/>
        <v/>
      </c>
    </row>
    <row r="197" spans="1:79" customFormat="1" x14ac:dyDescent="0.3">
      <c r="A197" s="44">
        <v>45459</v>
      </c>
      <c r="B197" s="44" t="str">
        <f t="shared" si="88"/>
        <v>2024</v>
      </c>
      <c r="C197" s="44" t="str">
        <f t="shared" si="89"/>
        <v>juin</v>
      </c>
      <c r="D197" s="46" t="str">
        <f t="shared" si="90"/>
        <v>dimanche</v>
      </c>
      <c r="E197" s="87" t="str">
        <f t="shared" si="85"/>
        <v/>
      </c>
      <c r="F197" s="89" t="str">
        <f t="shared" si="99"/>
        <v/>
      </c>
      <c r="G197" s="111" t="str">
        <f t="shared" si="86"/>
        <v/>
      </c>
      <c r="H197" s="113" t="str">
        <f t="shared" si="87"/>
        <v/>
      </c>
      <c r="I197" s="183" t="str">
        <f t="shared" si="100"/>
        <v/>
      </c>
      <c r="J197" s="81"/>
      <c r="K197" s="82"/>
      <c r="L197" s="79"/>
      <c r="M197" s="83"/>
      <c r="N197" s="83"/>
      <c r="O197" s="83" t="str">
        <f t="shared" si="91"/>
        <v/>
      </c>
      <c r="P197" s="172" t="str">
        <f t="shared" si="101"/>
        <v/>
      </c>
      <c r="Q197" s="7"/>
      <c r="R197" s="15"/>
      <c r="S197" s="1"/>
      <c r="T197" s="1"/>
      <c r="U197" s="1"/>
      <c r="V197" s="80" t="str">
        <f t="shared" si="92"/>
        <v/>
      </c>
      <c r="W197" s="173" t="str">
        <f t="shared" si="102"/>
        <v/>
      </c>
      <c r="X197" s="81"/>
      <c r="Y197" s="82"/>
      <c r="Z197" s="79"/>
      <c r="AA197" s="79"/>
      <c r="AB197" s="79"/>
      <c r="AC197" s="83" t="str">
        <f t="shared" si="93"/>
        <v/>
      </c>
      <c r="AD197" s="172" t="str">
        <f t="shared" si="103"/>
        <v/>
      </c>
      <c r="AE197" s="7"/>
      <c r="AF197" s="15"/>
      <c r="AG197" s="1"/>
      <c r="AH197" s="1"/>
      <c r="AI197" s="1"/>
      <c r="AJ197" s="80" t="str">
        <f t="shared" si="94"/>
        <v/>
      </c>
      <c r="AK197" s="173" t="str">
        <f t="shared" si="104"/>
        <v/>
      </c>
      <c r="AL197" s="81"/>
      <c r="AM197" s="82"/>
      <c r="AN197" s="79"/>
      <c r="AO197" s="79"/>
      <c r="AP197" s="79"/>
      <c r="AQ197" s="83" t="str">
        <f t="shared" si="95"/>
        <v/>
      </c>
      <c r="AR197" s="172" t="str">
        <f t="shared" si="105"/>
        <v/>
      </c>
      <c r="AS197" s="7"/>
      <c r="AT197" s="15"/>
      <c r="AU197" s="1"/>
      <c r="AV197" s="1"/>
      <c r="AW197" s="1"/>
      <c r="AX197" s="80" t="str">
        <f t="shared" si="96"/>
        <v/>
      </c>
      <c r="AY197" s="173" t="str">
        <f t="shared" si="106"/>
        <v/>
      </c>
      <c r="AZ197" s="81"/>
      <c r="BA197" s="82"/>
      <c r="BB197" s="79"/>
      <c r="BC197" s="79"/>
      <c r="BD197" s="79"/>
      <c r="BE197" s="83" t="str">
        <f t="shared" si="83"/>
        <v/>
      </c>
      <c r="BF197" s="172" t="str">
        <f t="shared" si="107"/>
        <v/>
      </c>
      <c r="BG197" s="7"/>
      <c r="BH197" s="15"/>
      <c r="BI197" s="1"/>
      <c r="BJ197" s="1"/>
      <c r="BK197" s="1"/>
      <c r="BL197" s="80" t="str">
        <f t="shared" si="97"/>
        <v/>
      </c>
      <c r="BM197" s="173" t="str">
        <f t="shared" si="108"/>
        <v/>
      </c>
      <c r="BN197" s="81"/>
      <c r="BO197" s="82"/>
      <c r="BP197" s="79"/>
      <c r="BQ197" s="79"/>
      <c r="BR197" s="79"/>
      <c r="BS197" s="83" t="str">
        <f t="shared" si="84"/>
        <v/>
      </c>
      <c r="BT197" s="172" t="str">
        <f t="shared" si="109"/>
        <v/>
      </c>
      <c r="BU197" s="7"/>
      <c r="BV197" s="15"/>
      <c r="BW197" s="1"/>
      <c r="BX197" s="1"/>
      <c r="BY197" s="1"/>
      <c r="BZ197" s="80" t="str">
        <f t="shared" si="98"/>
        <v/>
      </c>
      <c r="CA197" s="173" t="str">
        <f t="shared" si="110"/>
        <v/>
      </c>
    </row>
    <row r="198" spans="1:79" customFormat="1" x14ac:dyDescent="0.3">
      <c r="A198" s="44">
        <v>45460</v>
      </c>
      <c r="B198" s="44" t="str">
        <f t="shared" si="88"/>
        <v>2024</v>
      </c>
      <c r="C198" s="44" t="str">
        <f t="shared" si="89"/>
        <v>juin</v>
      </c>
      <c r="D198" s="46" t="str">
        <f t="shared" si="90"/>
        <v>lundi</v>
      </c>
      <c r="E198" s="87" t="str">
        <f t="shared" si="85"/>
        <v/>
      </c>
      <c r="F198" s="89" t="str">
        <f t="shared" si="99"/>
        <v/>
      </c>
      <c r="G198" s="111" t="str">
        <f t="shared" si="86"/>
        <v/>
      </c>
      <c r="H198" s="113" t="str">
        <f t="shared" si="87"/>
        <v/>
      </c>
      <c r="I198" s="183" t="str">
        <f t="shared" si="100"/>
        <v/>
      </c>
      <c r="J198" s="81"/>
      <c r="K198" s="82"/>
      <c r="L198" s="79"/>
      <c r="M198" s="83"/>
      <c r="N198" s="83"/>
      <c r="O198" s="83" t="str">
        <f t="shared" si="91"/>
        <v/>
      </c>
      <c r="P198" s="172" t="str">
        <f t="shared" si="101"/>
        <v/>
      </c>
      <c r="Q198" s="7"/>
      <c r="R198" s="15"/>
      <c r="S198" s="1"/>
      <c r="T198" s="1"/>
      <c r="U198" s="1"/>
      <c r="V198" s="80" t="str">
        <f t="shared" si="92"/>
        <v/>
      </c>
      <c r="W198" s="173" t="str">
        <f t="shared" si="102"/>
        <v/>
      </c>
      <c r="X198" s="81"/>
      <c r="Y198" s="82"/>
      <c r="Z198" s="79"/>
      <c r="AA198" s="79"/>
      <c r="AB198" s="79"/>
      <c r="AC198" s="83" t="str">
        <f t="shared" si="93"/>
        <v/>
      </c>
      <c r="AD198" s="172" t="str">
        <f t="shared" si="103"/>
        <v/>
      </c>
      <c r="AE198" s="7"/>
      <c r="AF198" s="15"/>
      <c r="AG198" s="1"/>
      <c r="AH198" s="1"/>
      <c r="AI198" s="1"/>
      <c r="AJ198" s="80" t="str">
        <f t="shared" si="94"/>
        <v/>
      </c>
      <c r="AK198" s="173" t="str">
        <f t="shared" si="104"/>
        <v/>
      </c>
      <c r="AL198" s="81"/>
      <c r="AM198" s="82"/>
      <c r="AN198" s="79"/>
      <c r="AO198" s="79"/>
      <c r="AP198" s="79"/>
      <c r="AQ198" s="83" t="str">
        <f t="shared" si="95"/>
        <v/>
      </c>
      <c r="AR198" s="172" t="str">
        <f t="shared" si="105"/>
        <v/>
      </c>
      <c r="AS198" s="7"/>
      <c r="AT198" s="15"/>
      <c r="AU198" s="1"/>
      <c r="AV198" s="1"/>
      <c r="AW198" s="1"/>
      <c r="AX198" s="80" t="str">
        <f t="shared" si="96"/>
        <v/>
      </c>
      <c r="AY198" s="173" t="str">
        <f t="shared" si="106"/>
        <v/>
      </c>
      <c r="AZ198" s="81"/>
      <c r="BA198" s="82"/>
      <c r="BB198" s="79"/>
      <c r="BC198" s="79"/>
      <c r="BD198" s="79"/>
      <c r="BE198" s="83" t="str">
        <f t="shared" si="83"/>
        <v/>
      </c>
      <c r="BF198" s="172" t="str">
        <f t="shared" si="107"/>
        <v/>
      </c>
      <c r="BG198" s="7"/>
      <c r="BH198" s="15"/>
      <c r="BI198" s="1"/>
      <c r="BJ198" s="1"/>
      <c r="BK198" s="1"/>
      <c r="BL198" s="80" t="str">
        <f t="shared" si="97"/>
        <v/>
      </c>
      <c r="BM198" s="173" t="str">
        <f t="shared" si="108"/>
        <v/>
      </c>
      <c r="BN198" s="81"/>
      <c r="BO198" s="82"/>
      <c r="BP198" s="79"/>
      <c r="BQ198" s="79"/>
      <c r="BR198" s="79"/>
      <c r="BS198" s="83" t="str">
        <f t="shared" si="84"/>
        <v/>
      </c>
      <c r="BT198" s="172" t="str">
        <f t="shared" si="109"/>
        <v/>
      </c>
      <c r="BU198" s="7"/>
      <c r="BV198" s="15"/>
      <c r="BW198" s="1"/>
      <c r="BX198" s="1"/>
      <c r="BY198" s="1"/>
      <c r="BZ198" s="80" t="str">
        <f t="shared" si="98"/>
        <v/>
      </c>
      <c r="CA198" s="173" t="str">
        <f t="shared" si="110"/>
        <v/>
      </c>
    </row>
    <row r="199" spans="1:79" customFormat="1" x14ac:dyDescent="0.3">
      <c r="A199" s="44">
        <v>45461</v>
      </c>
      <c r="B199" s="44" t="str">
        <f t="shared" si="88"/>
        <v>2024</v>
      </c>
      <c r="C199" s="44" t="str">
        <f t="shared" si="89"/>
        <v>juin</v>
      </c>
      <c r="D199" s="46" t="str">
        <f t="shared" si="90"/>
        <v>mardi</v>
      </c>
      <c r="E199" s="87" t="str">
        <f t="shared" si="85"/>
        <v/>
      </c>
      <c r="F199" s="89" t="str">
        <f t="shared" si="99"/>
        <v/>
      </c>
      <c r="G199" s="111" t="str">
        <f t="shared" si="86"/>
        <v/>
      </c>
      <c r="H199" s="113" t="str">
        <f t="shared" si="87"/>
        <v/>
      </c>
      <c r="I199" s="183" t="str">
        <f t="shared" si="100"/>
        <v/>
      </c>
      <c r="J199" s="81"/>
      <c r="K199" s="82"/>
      <c r="L199" s="79"/>
      <c r="M199" s="83"/>
      <c r="N199" s="83"/>
      <c r="O199" s="83" t="str">
        <f t="shared" si="91"/>
        <v/>
      </c>
      <c r="P199" s="172" t="str">
        <f t="shared" si="101"/>
        <v/>
      </c>
      <c r="Q199" s="7"/>
      <c r="R199" s="15"/>
      <c r="S199" s="1"/>
      <c r="T199" s="1"/>
      <c r="U199" s="1"/>
      <c r="V199" s="80" t="str">
        <f t="shared" si="92"/>
        <v/>
      </c>
      <c r="W199" s="173" t="str">
        <f t="shared" si="102"/>
        <v/>
      </c>
      <c r="X199" s="81"/>
      <c r="Y199" s="82"/>
      <c r="Z199" s="79"/>
      <c r="AA199" s="79"/>
      <c r="AB199" s="79"/>
      <c r="AC199" s="83" t="str">
        <f t="shared" si="93"/>
        <v/>
      </c>
      <c r="AD199" s="172" t="str">
        <f t="shared" si="103"/>
        <v/>
      </c>
      <c r="AE199" s="7"/>
      <c r="AF199" s="15"/>
      <c r="AG199" s="1"/>
      <c r="AH199" s="1"/>
      <c r="AI199" s="1"/>
      <c r="AJ199" s="80" t="str">
        <f t="shared" si="94"/>
        <v/>
      </c>
      <c r="AK199" s="173" t="str">
        <f t="shared" si="104"/>
        <v/>
      </c>
      <c r="AL199" s="81"/>
      <c r="AM199" s="82"/>
      <c r="AN199" s="79"/>
      <c r="AO199" s="79"/>
      <c r="AP199" s="79"/>
      <c r="AQ199" s="83" t="str">
        <f t="shared" si="95"/>
        <v/>
      </c>
      <c r="AR199" s="172" t="str">
        <f t="shared" si="105"/>
        <v/>
      </c>
      <c r="AS199" s="7"/>
      <c r="AT199" s="15"/>
      <c r="AU199" s="1"/>
      <c r="AV199" s="1"/>
      <c r="AW199" s="1"/>
      <c r="AX199" s="80" t="str">
        <f t="shared" si="96"/>
        <v/>
      </c>
      <c r="AY199" s="173" t="str">
        <f t="shared" si="106"/>
        <v/>
      </c>
      <c r="AZ199" s="81"/>
      <c r="BA199" s="82"/>
      <c r="BB199" s="79"/>
      <c r="BC199" s="79"/>
      <c r="BD199" s="79"/>
      <c r="BE199" s="83" t="str">
        <f t="shared" si="83"/>
        <v/>
      </c>
      <c r="BF199" s="172" t="str">
        <f t="shared" si="107"/>
        <v/>
      </c>
      <c r="BG199" s="7"/>
      <c r="BH199" s="15"/>
      <c r="BI199" s="1"/>
      <c r="BJ199" s="1"/>
      <c r="BK199" s="1"/>
      <c r="BL199" s="80" t="str">
        <f t="shared" si="97"/>
        <v/>
      </c>
      <c r="BM199" s="173" t="str">
        <f t="shared" si="108"/>
        <v/>
      </c>
      <c r="BN199" s="81"/>
      <c r="BO199" s="82"/>
      <c r="BP199" s="79"/>
      <c r="BQ199" s="79"/>
      <c r="BR199" s="79"/>
      <c r="BS199" s="83" t="str">
        <f t="shared" si="84"/>
        <v/>
      </c>
      <c r="BT199" s="172" t="str">
        <f t="shared" si="109"/>
        <v/>
      </c>
      <c r="BU199" s="7"/>
      <c r="BV199" s="15"/>
      <c r="BW199" s="1"/>
      <c r="BX199" s="1"/>
      <c r="BY199" s="1"/>
      <c r="BZ199" s="80" t="str">
        <f t="shared" si="98"/>
        <v/>
      </c>
      <c r="CA199" s="173" t="str">
        <f t="shared" si="110"/>
        <v/>
      </c>
    </row>
    <row r="200" spans="1:79" customFormat="1" x14ac:dyDescent="0.3">
      <c r="A200" s="44">
        <v>45462</v>
      </c>
      <c r="B200" s="44" t="str">
        <f t="shared" si="88"/>
        <v>2024</v>
      </c>
      <c r="C200" s="44" t="str">
        <f t="shared" si="89"/>
        <v>juin</v>
      </c>
      <c r="D200" s="46" t="str">
        <f t="shared" si="90"/>
        <v>mercredi</v>
      </c>
      <c r="E200" s="87" t="str">
        <f t="shared" si="85"/>
        <v/>
      </c>
      <c r="F200" s="89" t="str">
        <f t="shared" si="99"/>
        <v/>
      </c>
      <c r="G200" s="111" t="str">
        <f t="shared" si="86"/>
        <v/>
      </c>
      <c r="H200" s="113" t="str">
        <f t="shared" si="87"/>
        <v/>
      </c>
      <c r="I200" s="183" t="str">
        <f t="shared" si="100"/>
        <v/>
      </c>
      <c r="J200" s="81"/>
      <c r="K200" s="82"/>
      <c r="L200" s="79"/>
      <c r="M200" s="83"/>
      <c r="N200" s="83"/>
      <c r="O200" s="83" t="str">
        <f t="shared" si="91"/>
        <v/>
      </c>
      <c r="P200" s="172" t="str">
        <f t="shared" si="101"/>
        <v/>
      </c>
      <c r="Q200" s="7"/>
      <c r="R200" s="15"/>
      <c r="S200" s="1"/>
      <c r="T200" s="1"/>
      <c r="U200" s="1"/>
      <c r="V200" s="80" t="str">
        <f t="shared" si="92"/>
        <v/>
      </c>
      <c r="W200" s="173" t="str">
        <f t="shared" si="102"/>
        <v/>
      </c>
      <c r="X200" s="81"/>
      <c r="Y200" s="82"/>
      <c r="Z200" s="79"/>
      <c r="AA200" s="79"/>
      <c r="AB200" s="79"/>
      <c r="AC200" s="83" t="str">
        <f t="shared" si="93"/>
        <v/>
      </c>
      <c r="AD200" s="172" t="str">
        <f t="shared" si="103"/>
        <v/>
      </c>
      <c r="AE200" s="7"/>
      <c r="AF200" s="15"/>
      <c r="AG200" s="1"/>
      <c r="AH200" s="1"/>
      <c r="AI200" s="1"/>
      <c r="AJ200" s="80" t="str">
        <f t="shared" si="94"/>
        <v/>
      </c>
      <c r="AK200" s="173" t="str">
        <f t="shared" si="104"/>
        <v/>
      </c>
      <c r="AL200" s="81"/>
      <c r="AM200" s="82"/>
      <c r="AN200" s="79"/>
      <c r="AO200" s="79"/>
      <c r="AP200" s="79"/>
      <c r="AQ200" s="83" t="str">
        <f t="shared" si="95"/>
        <v/>
      </c>
      <c r="AR200" s="172" t="str">
        <f t="shared" si="105"/>
        <v/>
      </c>
      <c r="AS200" s="7"/>
      <c r="AT200" s="15"/>
      <c r="AU200" s="1"/>
      <c r="AV200" s="1"/>
      <c r="AW200" s="1"/>
      <c r="AX200" s="80" t="str">
        <f t="shared" si="96"/>
        <v/>
      </c>
      <c r="AY200" s="173" t="str">
        <f t="shared" si="106"/>
        <v/>
      </c>
      <c r="AZ200" s="81"/>
      <c r="BA200" s="82"/>
      <c r="BB200" s="79"/>
      <c r="BC200" s="79"/>
      <c r="BD200" s="79"/>
      <c r="BE200" s="83" t="str">
        <f t="shared" si="83"/>
        <v/>
      </c>
      <c r="BF200" s="172" t="str">
        <f t="shared" si="107"/>
        <v/>
      </c>
      <c r="BG200" s="7"/>
      <c r="BH200" s="15"/>
      <c r="BI200" s="1"/>
      <c r="BJ200" s="1"/>
      <c r="BK200" s="1"/>
      <c r="BL200" s="80" t="str">
        <f t="shared" si="97"/>
        <v/>
      </c>
      <c r="BM200" s="173" t="str">
        <f t="shared" si="108"/>
        <v/>
      </c>
      <c r="BN200" s="81"/>
      <c r="BO200" s="82"/>
      <c r="BP200" s="79"/>
      <c r="BQ200" s="79"/>
      <c r="BR200" s="79"/>
      <c r="BS200" s="83" t="str">
        <f t="shared" si="84"/>
        <v/>
      </c>
      <c r="BT200" s="172" t="str">
        <f t="shared" si="109"/>
        <v/>
      </c>
      <c r="BU200" s="7"/>
      <c r="BV200" s="15"/>
      <c r="BW200" s="1"/>
      <c r="BX200" s="1"/>
      <c r="BY200" s="1"/>
      <c r="BZ200" s="80" t="str">
        <f t="shared" si="98"/>
        <v/>
      </c>
      <c r="CA200" s="173" t="str">
        <f t="shared" si="110"/>
        <v/>
      </c>
    </row>
    <row r="201" spans="1:79" customFormat="1" x14ac:dyDescent="0.3">
      <c r="A201" s="44">
        <v>45463</v>
      </c>
      <c r="B201" s="44" t="str">
        <f t="shared" si="88"/>
        <v>2024</v>
      </c>
      <c r="C201" s="44" t="str">
        <f t="shared" si="89"/>
        <v>juin</v>
      </c>
      <c r="D201" s="46" t="str">
        <f t="shared" si="90"/>
        <v>jeudi</v>
      </c>
      <c r="E201" s="87" t="str">
        <f t="shared" si="85"/>
        <v/>
      </c>
      <c r="F201" s="89" t="str">
        <f t="shared" si="99"/>
        <v/>
      </c>
      <c r="G201" s="111" t="str">
        <f t="shared" si="86"/>
        <v/>
      </c>
      <c r="H201" s="113" t="str">
        <f t="shared" si="87"/>
        <v/>
      </c>
      <c r="I201" s="183" t="str">
        <f t="shared" si="100"/>
        <v/>
      </c>
      <c r="J201" s="81"/>
      <c r="K201" s="82"/>
      <c r="L201" s="79"/>
      <c r="M201" s="83"/>
      <c r="N201" s="83"/>
      <c r="O201" s="83" t="str">
        <f t="shared" si="91"/>
        <v/>
      </c>
      <c r="P201" s="172" t="str">
        <f t="shared" si="101"/>
        <v/>
      </c>
      <c r="Q201" s="7"/>
      <c r="R201" s="15"/>
      <c r="S201" s="1"/>
      <c r="T201" s="1"/>
      <c r="U201" s="1"/>
      <c r="V201" s="80" t="str">
        <f t="shared" si="92"/>
        <v/>
      </c>
      <c r="W201" s="173" t="str">
        <f t="shared" si="102"/>
        <v/>
      </c>
      <c r="X201" s="81"/>
      <c r="Y201" s="82"/>
      <c r="Z201" s="79"/>
      <c r="AA201" s="79"/>
      <c r="AB201" s="79"/>
      <c r="AC201" s="83" t="str">
        <f t="shared" si="93"/>
        <v/>
      </c>
      <c r="AD201" s="172" t="str">
        <f t="shared" si="103"/>
        <v/>
      </c>
      <c r="AE201" s="7"/>
      <c r="AF201" s="15"/>
      <c r="AG201" s="1"/>
      <c r="AH201" s="1"/>
      <c r="AI201" s="1"/>
      <c r="AJ201" s="80" t="str">
        <f t="shared" si="94"/>
        <v/>
      </c>
      <c r="AK201" s="173" t="str">
        <f t="shared" si="104"/>
        <v/>
      </c>
      <c r="AL201" s="81"/>
      <c r="AM201" s="82"/>
      <c r="AN201" s="79"/>
      <c r="AO201" s="79"/>
      <c r="AP201" s="79"/>
      <c r="AQ201" s="83" t="str">
        <f t="shared" si="95"/>
        <v/>
      </c>
      <c r="AR201" s="172" t="str">
        <f t="shared" si="105"/>
        <v/>
      </c>
      <c r="AS201" s="7"/>
      <c r="AT201" s="15"/>
      <c r="AU201" s="1"/>
      <c r="AV201" s="1"/>
      <c r="AW201" s="1"/>
      <c r="AX201" s="80" t="str">
        <f t="shared" si="96"/>
        <v/>
      </c>
      <c r="AY201" s="173" t="str">
        <f t="shared" si="106"/>
        <v/>
      </c>
      <c r="AZ201" s="81"/>
      <c r="BA201" s="82"/>
      <c r="BB201" s="79"/>
      <c r="BC201" s="79"/>
      <c r="BD201" s="79"/>
      <c r="BE201" s="83" t="str">
        <f t="shared" ref="BE201:BE264" si="111">IF(BD201="","",BD201-BC201)</f>
        <v/>
      </c>
      <c r="BF201" s="172" t="str">
        <f t="shared" si="107"/>
        <v/>
      </c>
      <c r="BG201" s="7"/>
      <c r="BH201" s="15"/>
      <c r="BI201" s="1"/>
      <c r="BJ201" s="1"/>
      <c r="BK201" s="1"/>
      <c r="BL201" s="80" t="str">
        <f t="shared" si="97"/>
        <v/>
      </c>
      <c r="BM201" s="173" t="str">
        <f t="shared" si="108"/>
        <v/>
      </c>
      <c r="BN201" s="81"/>
      <c r="BO201" s="82"/>
      <c r="BP201" s="79"/>
      <c r="BQ201" s="79"/>
      <c r="BR201" s="79"/>
      <c r="BS201" s="83" t="str">
        <f t="shared" ref="BS201:BS264" si="112">IF(BR201="","",BR201-BQ201)</f>
        <v/>
      </c>
      <c r="BT201" s="172" t="str">
        <f t="shared" si="109"/>
        <v/>
      </c>
      <c r="BU201" s="7"/>
      <c r="BV201" s="15"/>
      <c r="BW201" s="1"/>
      <c r="BX201" s="1"/>
      <c r="BY201" s="1"/>
      <c r="BZ201" s="80" t="str">
        <f t="shared" si="98"/>
        <v/>
      </c>
      <c r="CA201" s="173" t="str">
        <f t="shared" si="110"/>
        <v/>
      </c>
    </row>
    <row r="202" spans="1:79" customFormat="1" x14ac:dyDescent="0.3">
      <c r="A202" s="44">
        <v>45464</v>
      </c>
      <c r="B202" s="44" t="str">
        <f t="shared" si="88"/>
        <v>2024</v>
      </c>
      <c r="C202" s="44" t="str">
        <f t="shared" si="89"/>
        <v>juin</v>
      </c>
      <c r="D202" s="46" t="str">
        <f t="shared" si="90"/>
        <v>vendredi</v>
      </c>
      <c r="E202" s="87" t="str">
        <f t="shared" ref="E202:E265" si="113">IF(J202="","",SUM(J202,Q202,X202,AE202,AL202,AS202,AZ202,BG202,BN202,BU202))</f>
        <v/>
      </c>
      <c r="F202" s="89" t="str">
        <f t="shared" si="99"/>
        <v/>
      </c>
      <c r="G202" s="111" t="str">
        <f t="shared" ref="G202:G265" si="114">IF(O202="","",SUM(O202,V202,AC202,AJ202,AQ202,AX202,BE202,BL202,BS202,BZ202))</f>
        <v/>
      </c>
      <c r="H202" s="113" t="str">
        <f t="shared" ref="H202:H265" si="115">IF(L202="","",AVERAGE(L202,S202,Z202,AG202,AN202,AU202,BB202,BI202,BP202,BW202))</f>
        <v/>
      </c>
      <c r="I202" s="183" t="str">
        <f t="shared" si="100"/>
        <v/>
      </c>
      <c r="J202" s="81"/>
      <c r="K202" s="82"/>
      <c r="L202" s="79"/>
      <c r="M202" s="83"/>
      <c r="N202" s="83"/>
      <c r="O202" s="83" t="str">
        <f t="shared" si="91"/>
        <v/>
      </c>
      <c r="P202" s="172" t="str">
        <f t="shared" si="101"/>
        <v/>
      </c>
      <c r="Q202" s="7"/>
      <c r="R202" s="15"/>
      <c r="S202" s="1"/>
      <c r="T202" s="1"/>
      <c r="U202" s="1"/>
      <c r="V202" s="80" t="str">
        <f t="shared" si="92"/>
        <v/>
      </c>
      <c r="W202" s="173" t="str">
        <f t="shared" si="102"/>
        <v/>
      </c>
      <c r="X202" s="81"/>
      <c r="Y202" s="82"/>
      <c r="Z202" s="79"/>
      <c r="AA202" s="79"/>
      <c r="AB202" s="79"/>
      <c r="AC202" s="83" t="str">
        <f t="shared" si="93"/>
        <v/>
      </c>
      <c r="AD202" s="172" t="str">
        <f t="shared" si="103"/>
        <v/>
      </c>
      <c r="AE202" s="7"/>
      <c r="AF202" s="15"/>
      <c r="AG202" s="1"/>
      <c r="AH202" s="1"/>
      <c r="AI202" s="1"/>
      <c r="AJ202" s="80" t="str">
        <f t="shared" si="94"/>
        <v/>
      </c>
      <c r="AK202" s="173" t="str">
        <f t="shared" si="104"/>
        <v/>
      </c>
      <c r="AL202" s="81"/>
      <c r="AM202" s="82"/>
      <c r="AN202" s="79"/>
      <c r="AO202" s="79"/>
      <c r="AP202" s="79"/>
      <c r="AQ202" s="83" t="str">
        <f t="shared" si="95"/>
        <v/>
      </c>
      <c r="AR202" s="172" t="str">
        <f t="shared" si="105"/>
        <v/>
      </c>
      <c r="AS202" s="7"/>
      <c r="AT202" s="15"/>
      <c r="AU202" s="1"/>
      <c r="AV202" s="1"/>
      <c r="AW202" s="1"/>
      <c r="AX202" s="80" t="str">
        <f t="shared" si="96"/>
        <v/>
      </c>
      <c r="AY202" s="173" t="str">
        <f t="shared" si="106"/>
        <v/>
      </c>
      <c r="AZ202" s="81"/>
      <c r="BA202" s="82"/>
      <c r="BB202" s="79"/>
      <c r="BC202" s="79"/>
      <c r="BD202" s="79"/>
      <c r="BE202" s="83" t="str">
        <f t="shared" si="111"/>
        <v/>
      </c>
      <c r="BF202" s="172" t="str">
        <f t="shared" si="107"/>
        <v/>
      </c>
      <c r="BG202" s="7"/>
      <c r="BH202" s="15"/>
      <c r="BI202" s="1"/>
      <c r="BJ202" s="1"/>
      <c r="BK202" s="1"/>
      <c r="BL202" s="80" t="str">
        <f t="shared" si="97"/>
        <v/>
      </c>
      <c r="BM202" s="173" t="str">
        <f t="shared" si="108"/>
        <v/>
      </c>
      <c r="BN202" s="81"/>
      <c r="BO202" s="82"/>
      <c r="BP202" s="79"/>
      <c r="BQ202" s="79"/>
      <c r="BR202" s="79"/>
      <c r="BS202" s="83" t="str">
        <f t="shared" si="112"/>
        <v/>
      </c>
      <c r="BT202" s="172" t="str">
        <f t="shared" si="109"/>
        <v/>
      </c>
      <c r="BU202" s="7"/>
      <c r="BV202" s="15"/>
      <c r="BW202" s="1"/>
      <c r="BX202" s="1"/>
      <c r="BY202" s="1"/>
      <c r="BZ202" s="80" t="str">
        <f t="shared" si="98"/>
        <v/>
      </c>
      <c r="CA202" s="173" t="str">
        <f t="shared" si="110"/>
        <v/>
      </c>
    </row>
    <row r="203" spans="1:79" customFormat="1" x14ac:dyDescent="0.3">
      <c r="A203" s="44">
        <v>45465</v>
      </c>
      <c r="B203" s="44" t="str">
        <f t="shared" ref="B203:B266" si="116">TEXT(A203,"aaaaa")</f>
        <v>2024</v>
      </c>
      <c r="C203" s="44" t="str">
        <f t="shared" ref="C203:C266" si="117">TEXT(A203,"mmmm")</f>
        <v>juin</v>
      </c>
      <c r="D203" s="46" t="str">
        <f t="shared" ref="D203:D266" si="118">TEXT(A203,"jjjj")</f>
        <v>samedi</v>
      </c>
      <c r="E203" s="87" t="str">
        <f t="shared" si="113"/>
        <v/>
      </c>
      <c r="F203" s="89" t="str">
        <f t="shared" si="99"/>
        <v/>
      </c>
      <c r="G203" s="111" t="str">
        <f t="shared" si="114"/>
        <v/>
      </c>
      <c r="H203" s="113" t="str">
        <f t="shared" si="115"/>
        <v/>
      </c>
      <c r="I203" s="183" t="str">
        <f t="shared" si="100"/>
        <v/>
      </c>
      <c r="J203" s="81"/>
      <c r="K203" s="82"/>
      <c r="L203" s="79"/>
      <c r="M203" s="83"/>
      <c r="N203" s="83"/>
      <c r="O203" s="83" t="str">
        <f t="shared" si="91"/>
        <v/>
      </c>
      <c r="P203" s="172" t="str">
        <f t="shared" si="101"/>
        <v/>
      </c>
      <c r="Q203" s="7"/>
      <c r="R203" s="15"/>
      <c r="S203" s="1"/>
      <c r="T203" s="1"/>
      <c r="U203" s="1"/>
      <c r="V203" s="80" t="str">
        <f t="shared" si="92"/>
        <v/>
      </c>
      <c r="W203" s="173" t="str">
        <f t="shared" si="102"/>
        <v/>
      </c>
      <c r="X203" s="81"/>
      <c r="Y203" s="82"/>
      <c r="Z203" s="79"/>
      <c r="AA203" s="79"/>
      <c r="AB203" s="79"/>
      <c r="AC203" s="83" t="str">
        <f t="shared" si="93"/>
        <v/>
      </c>
      <c r="AD203" s="172" t="str">
        <f t="shared" si="103"/>
        <v/>
      </c>
      <c r="AE203" s="7"/>
      <c r="AF203" s="15"/>
      <c r="AG203" s="1"/>
      <c r="AH203" s="1"/>
      <c r="AI203" s="1"/>
      <c r="AJ203" s="80" t="str">
        <f t="shared" si="94"/>
        <v/>
      </c>
      <c r="AK203" s="173" t="str">
        <f t="shared" si="104"/>
        <v/>
      </c>
      <c r="AL203" s="81"/>
      <c r="AM203" s="82"/>
      <c r="AN203" s="79"/>
      <c r="AO203" s="79"/>
      <c r="AP203" s="79"/>
      <c r="AQ203" s="83" t="str">
        <f t="shared" si="95"/>
        <v/>
      </c>
      <c r="AR203" s="172" t="str">
        <f t="shared" si="105"/>
        <v/>
      </c>
      <c r="AS203" s="7"/>
      <c r="AT203" s="15"/>
      <c r="AU203" s="1"/>
      <c r="AV203" s="1"/>
      <c r="AW203" s="1"/>
      <c r="AX203" s="80" t="str">
        <f t="shared" si="96"/>
        <v/>
      </c>
      <c r="AY203" s="173" t="str">
        <f t="shared" si="106"/>
        <v/>
      </c>
      <c r="AZ203" s="81"/>
      <c r="BA203" s="82"/>
      <c r="BB203" s="79"/>
      <c r="BC203" s="79"/>
      <c r="BD203" s="79"/>
      <c r="BE203" s="83" t="str">
        <f t="shared" si="111"/>
        <v/>
      </c>
      <c r="BF203" s="172" t="str">
        <f t="shared" si="107"/>
        <v/>
      </c>
      <c r="BG203" s="7"/>
      <c r="BH203" s="15"/>
      <c r="BI203" s="1"/>
      <c r="BJ203" s="1"/>
      <c r="BK203" s="1"/>
      <c r="BL203" s="80" t="str">
        <f t="shared" si="97"/>
        <v/>
      </c>
      <c r="BM203" s="173" t="str">
        <f t="shared" si="108"/>
        <v/>
      </c>
      <c r="BN203" s="81"/>
      <c r="BO203" s="82"/>
      <c r="BP203" s="79"/>
      <c r="BQ203" s="79"/>
      <c r="BR203" s="79"/>
      <c r="BS203" s="83" t="str">
        <f t="shared" si="112"/>
        <v/>
      </c>
      <c r="BT203" s="172" t="str">
        <f t="shared" si="109"/>
        <v/>
      </c>
      <c r="BU203" s="7"/>
      <c r="BV203" s="15"/>
      <c r="BW203" s="1"/>
      <c r="BX203" s="1"/>
      <c r="BY203" s="1"/>
      <c r="BZ203" s="80" t="str">
        <f t="shared" si="98"/>
        <v/>
      </c>
      <c r="CA203" s="173" t="str">
        <f t="shared" si="110"/>
        <v/>
      </c>
    </row>
    <row r="204" spans="1:79" customFormat="1" x14ac:dyDescent="0.3">
      <c r="A204" s="44">
        <v>45466</v>
      </c>
      <c r="B204" s="44" t="str">
        <f t="shared" si="116"/>
        <v>2024</v>
      </c>
      <c r="C204" s="44" t="str">
        <f t="shared" si="117"/>
        <v>juin</v>
      </c>
      <c r="D204" s="46" t="str">
        <f t="shared" si="118"/>
        <v>dimanche</v>
      </c>
      <c r="E204" s="87" t="str">
        <f t="shared" si="113"/>
        <v/>
      </c>
      <c r="F204" s="89" t="str">
        <f t="shared" si="99"/>
        <v/>
      </c>
      <c r="G204" s="111" t="str">
        <f t="shared" si="114"/>
        <v/>
      </c>
      <c r="H204" s="113" t="str">
        <f t="shared" si="115"/>
        <v/>
      </c>
      <c r="I204" s="183" t="str">
        <f t="shared" si="100"/>
        <v/>
      </c>
      <c r="J204" s="81"/>
      <c r="K204" s="82"/>
      <c r="L204" s="79"/>
      <c r="M204" s="83"/>
      <c r="N204" s="83"/>
      <c r="O204" s="83" t="str">
        <f t="shared" si="91"/>
        <v/>
      </c>
      <c r="P204" s="172" t="str">
        <f t="shared" si="101"/>
        <v/>
      </c>
      <c r="Q204" s="7"/>
      <c r="R204" s="15"/>
      <c r="S204" s="1"/>
      <c r="T204" s="1"/>
      <c r="U204" s="1"/>
      <c r="V204" s="80" t="str">
        <f t="shared" si="92"/>
        <v/>
      </c>
      <c r="W204" s="173" t="str">
        <f t="shared" si="102"/>
        <v/>
      </c>
      <c r="X204" s="81"/>
      <c r="Y204" s="82"/>
      <c r="Z204" s="79"/>
      <c r="AA204" s="79"/>
      <c r="AB204" s="79"/>
      <c r="AC204" s="83" t="str">
        <f t="shared" si="93"/>
        <v/>
      </c>
      <c r="AD204" s="172" t="str">
        <f t="shared" si="103"/>
        <v/>
      </c>
      <c r="AE204" s="7"/>
      <c r="AF204" s="15"/>
      <c r="AG204" s="1"/>
      <c r="AH204" s="1"/>
      <c r="AI204" s="1"/>
      <c r="AJ204" s="80" t="str">
        <f t="shared" si="94"/>
        <v/>
      </c>
      <c r="AK204" s="173" t="str">
        <f t="shared" si="104"/>
        <v/>
      </c>
      <c r="AL204" s="81"/>
      <c r="AM204" s="82"/>
      <c r="AN204" s="79"/>
      <c r="AO204" s="79"/>
      <c r="AP204" s="79"/>
      <c r="AQ204" s="83" t="str">
        <f t="shared" si="95"/>
        <v/>
      </c>
      <c r="AR204" s="172" t="str">
        <f t="shared" si="105"/>
        <v/>
      </c>
      <c r="AS204" s="7"/>
      <c r="AT204" s="15"/>
      <c r="AU204" s="1"/>
      <c r="AV204" s="1"/>
      <c r="AW204" s="1"/>
      <c r="AX204" s="80" t="str">
        <f t="shared" si="96"/>
        <v/>
      </c>
      <c r="AY204" s="173" t="str">
        <f t="shared" si="106"/>
        <v/>
      </c>
      <c r="AZ204" s="81"/>
      <c r="BA204" s="82"/>
      <c r="BB204" s="79"/>
      <c r="BC204" s="79"/>
      <c r="BD204" s="79"/>
      <c r="BE204" s="83" t="str">
        <f t="shared" si="111"/>
        <v/>
      </c>
      <c r="BF204" s="172" t="str">
        <f t="shared" si="107"/>
        <v/>
      </c>
      <c r="BG204" s="7"/>
      <c r="BH204" s="15"/>
      <c r="BI204" s="1"/>
      <c r="BJ204" s="1"/>
      <c r="BK204" s="1"/>
      <c r="BL204" s="80" t="str">
        <f t="shared" si="97"/>
        <v/>
      </c>
      <c r="BM204" s="173" t="str">
        <f t="shared" si="108"/>
        <v/>
      </c>
      <c r="BN204" s="81"/>
      <c r="BO204" s="82"/>
      <c r="BP204" s="79"/>
      <c r="BQ204" s="79"/>
      <c r="BR204" s="79"/>
      <c r="BS204" s="83" t="str">
        <f t="shared" si="112"/>
        <v/>
      </c>
      <c r="BT204" s="172" t="str">
        <f t="shared" si="109"/>
        <v/>
      </c>
      <c r="BU204" s="7"/>
      <c r="BV204" s="15"/>
      <c r="BW204" s="1"/>
      <c r="BX204" s="1"/>
      <c r="BY204" s="1"/>
      <c r="BZ204" s="80" t="str">
        <f t="shared" si="98"/>
        <v/>
      </c>
      <c r="CA204" s="173" t="str">
        <f t="shared" si="110"/>
        <v/>
      </c>
    </row>
    <row r="205" spans="1:79" customFormat="1" x14ac:dyDescent="0.3">
      <c r="A205" s="44">
        <v>45467</v>
      </c>
      <c r="B205" s="44" t="str">
        <f t="shared" si="116"/>
        <v>2024</v>
      </c>
      <c r="C205" s="44" t="str">
        <f t="shared" si="117"/>
        <v>juin</v>
      </c>
      <c r="D205" s="46" t="str">
        <f t="shared" si="118"/>
        <v>lundi</v>
      </c>
      <c r="E205" s="87" t="str">
        <f t="shared" si="113"/>
        <v/>
      </c>
      <c r="F205" s="89" t="str">
        <f t="shared" si="99"/>
        <v/>
      </c>
      <c r="G205" s="111" t="str">
        <f t="shared" si="114"/>
        <v/>
      </c>
      <c r="H205" s="113" t="str">
        <f t="shared" si="115"/>
        <v/>
      </c>
      <c r="I205" s="183" t="str">
        <f t="shared" si="100"/>
        <v/>
      </c>
      <c r="J205" s="81"/>
      <c r="K205" s="82"/>
      <c r="L205" s="79"/>
      <c r="M205" s="83"/>
      <c r="N205" s="83"/>
      <c r="O205" s="83" t="str">
        <f t="shared" si="91"/>
        <v/>
      </c>
      <c r="P205" s="172" t="str">
        <f t="shared" si="101"/>
        <v/>
      </c>
      <c r="Q205" s="7"/>
      <c r="R205" s="15"/>
      <c r="S205" s="1"/>
      <c r="T205" s="1"/>
      <c r="U205" s="1"/>
      <c r="V205" s="80" t="str">
        <f t="shared" si="92"/>
        <v/>
      </c>
      <c r="W205" s="173" t="str">
        <f t="shared" si="102"/>
        <v/>
      </c>
      <c r="X205" s="81"/>
      <c r="Y205" s="82"/>
      <c r="Z205" s="79"/>
      <c r="AA205" s="79"/>
      <c r="AB205" s="79"/>
      <c r="AC205" s="83" t="str">
        <f t="shared" si="93"/>
        <v/>
      </c>
      <c r="AD205" s="172" t="str">
        <f t="shared" si="103"/>
        <v/>
      </c>
      <c r="AE205" s="7"/>
      <c r="AF205" s="15"/>
      <c r="AG205" s="1"/>
      <c r="AH205" s="1"/>
      <c r="AI205" s="1"/>
      <c r="AJ205" s="80" t="str">
        <f t="shared" si="94"/>
        <v/>
      </c>
      <c r="AK205" s="173" t="str">
        <f t="shared" si="104"/>
        <v/>
      </c>
      <c r="AL205" s="81"/>
      <c r="AM205" s="82"/>
      <c r="AN205" s="79"/>
      <c r="AO205" s="79"/>
      <c r="AP205" s="79"/>
      <c r="AQ205" s="83" t="str">
        <f t="shared" si="95"/>
        <v/>
      </c>
      <c r="AR205" s="172" t="str">
        <f t="shared" si="105"/>
        <v/>
      </c>
      <c r="AS205" s="7"/>
      <c r="AT205" s="15"/>
      <c r="AU205" s="1"/>
      <c r="AV205" s="1"/>
      <c r="AW205" s="1"/>
      <c r="AX205" s="80" t="str">
        <f t="shared" si="96"/>
        <v/>
      </c>
      <c r="AY205" s="173" t="str">
        <f t="shared" si="106"/>
        <v/>
      </c>
      <c r="AZ205" s="81"/>
      <c r="BA205" s="82"/>
      <c r="BB205" s="79"/>
      <c r="BC205" s="79"/>
      <c r="BD205" s="79"/>
      <c r="BE205" s="83" t="str">
        <f t="shared" si="111"/>
        <v/>
      </c>
      <c r="BF205" s="172" t="str">
        <f t="shared" si="107"/>
        <v/>
      </c>
      <c r="BG205" s="7"/>
      <c r="BH205" s="15"/>
      <c r="BI205" s="1"/>
      <c r="BJ205" s="1"/>
      <c r="BK205" s="1"/>
      <c r="BL205" s="80" t="str">
        <f t="shared" si="97"/>
        <v/>
      </c>
      <c r="BM205" s="173" t="str">
        <f t="shared" si="108"/>
        <v/>
      </c>
      <c r="BN205" s="81"/>
      <c r="BO205" s="82"/>
      <c r="BP205" s="79"/>
      <c r="BQ205" s="79"/>
      <c r="BR205" s="79"/>
      <c r="BS205" s="83" t="str">
        <f t="shared" si="112"/>
        <v/>
      </c>
      <c r="BT205" s="172" t="str">
        <f t="shared" si="109"/>
        <v/>
      </c>
      <c r="BU205" s="7"/>
      <c r="BV205" s="15"/>
      <c r="BW205" s="1"/>
      <c r="BX205" s="1"/>
      <c r="BY205" s="1"/>
      <c r="BZ205" s="80" t="str">
        <f t="shared" si="98"/>
        <v/>
      </c>
      <c r="CA205" s="173" t="str">
        <f t="shared" si="110"/>
        <v/>
      </c>
    </row>
    <row r="206" spans="1:79" customFormat="1" x14ac:dyDescent="0.3">
      <c r="A206" s="44">
        <v>45468</v>
      </c>
      <c r="B206" s="44" t="str">
        <f t="shared" si="116"/>
        <v>2024</v>
      </c>
      <c r="C206" s="44" t="str">
        <f t="shared" si="117"/>
        <v>juin</v>
      </c>
      <c r="D206" s="46" t="str">
        <f t="shared" si="118"/>
        <v>mardi</v>
      </c>
      <c r="E206" s="87" t="str">
        <f t="shared" si="113"/>
        <v/>
      </c>
      <c r="F206" s="89" t="str">
        <f t="shared" si="99"/>
        <v/>
      </c>
      <c r="G206" s="111" t="str">
        <f t="shared" si="114"/>
        <v/>
      </c>
      <c r="H206" s="113" t="str">
        <f t="shared" si="115"/>
        <v/>
      </c>
      <c r="I206" s="183" t="str">
        <f t="shared" si="100"/>
        <v/>
      </c>
      <c r="J206" s="81"/>
      <c r="K206" s="82"/>
      <c r="L206" s="79"/>
      <c r="M206" s="83"/>
      <c r="N206" s="83"/>
      <c r="O206" s="83" t="str">
        <f t="shared" si="91"/>
        <v/>
      </c>
      <c r="P206" s="172" t="str">
        <f t="shared" si="101"/>
        <v/>
      </c>
      <c r="Q206" s="7"/>
      <c r="R206" s="15"/>
      <c r="S206" s="1"/>
      <c r="T206" s="1"/>
      <c r="U206" s="1"/>
      <c r="V206" s="80" t="str">
        <f t="shared" si="92"/>
        <v/>
      </c>
      <c r="W206" s="173" t="str">
        <f t="shared" si="102"/>
        <v/>
      </c>
      <c r="X206" s="81"/>
      <c r="Y206" s="82"/>
      <c r="Z206" s="79"/>
      <c r="AA206" s="79"/>
      <c r="AB206" s="79"/>
      <c r="AC206" s="83" t="str">
        <f t="shared" si="93"/>
        <v/>
      </c>
      <c r="AD206" s="172" t="str">
        <f t="shared" si="103"/>
        <v/>
      </c>
      <c r="AE206" s="7"/>
      <c r="AF206" s="15"/>
      <c r="AG206" s="1"/>
      <c r="AH206" s="1"/>
      <c r="AI206" s="1"/>
      <c r="AJ206" s="80" t="str">
        <f t="shared" si="94"/>
        <v/>
      </c>
      <c r="AK206" s="173" t="str">
        <f t="shared" si="104"/>
        <v/>
      </c>
      <c r="AL206" s="81"/>
      <c r="AM206" s="82"/>
      <c r="AN206" s="79"/>
      <c r="AO206" s="79"/>
      <c r="AP206" s="79"/>
      <c r="AQ206" s="83" t="str">
        <f t="shared" si="95"/>
        <v/>
      </c>
      <c r="AR206" s="172" t="str">
        <f t="shared" si="105"/>
        <v/>
      </c>
      <c r="AS206" s="7"/>
      <c r="AT206" s="15"/>
      <c r="AU206" s="1"/>
      <c r="AV206" s="1"/>
      <c r="AW206" s="1"/>
      <c r="AX206" s="80" t="str">
        <f t="shared" si="96"/>
        <v/>
      </c>
      <c r="AY206" s="173" t="str">
        <f t="shared" si="106"/>
        <v/>
      </c>
      <c r="AZ206" s="81"/>
      <c r="BA206" s="82"/>
      <c r="BB206" s="79"/>
      <c r="BC206" s="79"/>
      <c r="BD206" s="79"/>
      <c r="BE206" s="83" t="str">
        <f t="shared" si="111"/>
        <v/>
      </c>
      <c r="BF206" s="172" t="str">
        <f t="shared" si="107"/>
        <v/>
      </c>
      <c r="BG206" s="7"/>
      <c r="BH206" s="15"/>
      <c r="BI206" s="1"/>
      <c r="BJ206" s="1"/>
      <c r="BK206" s="1"/>
      <c r="BL206" s="80" t="str">
        <f t="shared" si="97"/>
        <v/>
      </c>
      <c r="BM206" s="173" t="str">
        <f t="shared" si="108"/>
        <v/>
      </c>
      <c r="BN206" s="81"/>
      <c r="BO206" s="82"/>
      <c r="BP206" s="79"/>
      <c r="BQ206" s="79"/>
      <c r="BR206" s="79"/>
      <c r="BS206" s="83" t="str">
        <f t="shared" si="112"/>
        <v/>
      </c>
      <c r="BT206" s="172" t="str">
        <f t="shared" si="109"/>
        <v/>
      </c>
      <c r="BU206" s="7"/>
      <c r="BV206" s="15"/>
      <c r="BW206" s="1"/>
      <c r="BX206" s="1"/>
      <c r="BY206" s="1"/>
      <c r="BZ206" s="80" t="str">
        <f t="shared" si="98"/>
        <v/>
      </c>
      <c r="CA206" s="173" t="str">
        <f t="shared" si="110"/>
        <v/>
      </c>
    </row>
    <row r="207" spans="1:79" customFormat="1" x14ac:dyDescent="0.3">
      <c r="A207" s="44">
        <v>45469</v>
      </c>
      <c r="B207" s="44" t="str">
        <f t="shared" si="116"/>
        <v>2024</v>
      </c>
      <c r="C207" s="44" t="str">
        <f t="shared" si="117"/>
        <v>juin</v>
      </c>
      <c r="D207" s="46" t="str">
        <f t="shared" si="118"/>
        <v>mercredi</v>
      </c>
      <c r="E207" s="87" t="str">
        <f t="shared" si="113"/>
        <v/>
      </c>
      <c r="F207" s="89" t="str">
        <f t="shared" si="99"/>
        <v/>
      </c>
      <c r="G207" s="111" t="str">
        <f t="shared" si="114"/>
        <v/>
      </c>
      <c r="H207" s="113" t="str">
        <f t="shared" si="115"/>
        <v/>
      </c>
      <c r="I207" s="183" t="str">
        <f t="shared" si="100"/>
        <v/>
      </c>
      <c r="J207" s="81"/>
      <c r="K207" s="82"/>
      <c r="L207" s="79"/>
      <c r="M207" s="83"/>
      <c r="N207" s="83"/>
      <c r="O207" s="83" t="str">
        <f t="shared" si="91"/>
        <v/>
      </c>
      <c r="P207" s="172" t="str">
        <f t="shared" si="101"/>
        <v/>
      </c>
      <c r="Q207" s="7"/>
      <c r="R207" s="15"/>
      <c r="S207" s="1"/>
      <c r="T207" s="1"/>
      <c r="U207" s="1"/>
      <c r="V207" s="80" t="str">
        <f t="shared" si="92"/>
        <v/>
      </c>
      <c r="W207" s="173" t="str">
        <f t="shared" si="102"/>
        <v/>
      </c>
      <c r="X207" s="81"/>
      <c r="Y207" s="82"/>
      <c r="Z207" s="79"/>
      <c r="AA207" s="79"/>
      <c r="AB207" s="79"/>
      <c r="AC207" s="83" t="str">
        <f t="shared" si="93"/>
        <v/>
      </c>
      <c r="AD207" s="172" t="str">
        <f t="shared" si="103"/>
        <v/>
      </c>
      <c r="AE207" s="7"/>
      <c r="AF207" s="15"/>
      <c r="AG207" s="1"/>
      <c r="AH207" s="1"/>
      <c r="AI207" s="1"/>
      <c r="AJ207" s="80" t="str">
        <f t="shared" si="94"/>
        <v/>
      </c>
      <c r="AK207" s="173" t="str">
        <f t="shared" si="104"/>
        <v/>
      </c>
      <c r="AL207" s="81"/>
      <c r="AM207" s="82"/>
      <c r="AN207" s="79"/>
      <c r="AO207" s="79"/>
      <c r="AP207" s="79"/>
      <c r="AQ207" s="83" t="str">
        <f t="shared" si="95"/>
        <v/>
      </c>
      <c r="AR207" s="172" t="str">
        <f t="shared" si="105"/>
        <v/>
      </c>
      <c r="AS207" s="7"/>
      <c r="AT207" s="15"/>
      <c r="AU207" s="1"/>
      <c r="AV207" s="1"/>
      <c r="AW207" s="1"/>
      <c r="AX207" s="80" t="str">
        <f t="shared" si="96"/>
        <v/>
      </c>
      <c r="AY207" s="173" t="str">
        <f t="shared" si="106"/>
        <v/>
      </c>
      <c r="AZ207" s="81"/>
      <c r="BA207" s="82"/>
      <c r="BB207" s="79"/>
      <c r="BC207" s="79"/>
      <c r="BD207" s="79"/>
      <c r="BE207" s="83" t="str">
        <f t="shared" si="111"/>
        <v/>
      </c>
      <c r="BF207" s="172" t="str">
        <f t="shared" si="107"/>
        <v/>
      </c>
      <c r="BG207" s="7"/>
      <c r="BH207" s="15"/>
      <c r="BI207" s="1"/>
      <c r="BJ207" s="1"/>
      <c r="BK207" s="1"/>
      <c r="BL207" s="80" t="str">
        <f t="shared" si="97"/>
        <v/>
      </c>
      <c r="BM207" s="173" t="str">
        <f t="shared" si="108"/>
        <v/>
      </c>
      <c r="BN207" s="81"/>
      <c r="BO207" s="82"/>
      <c r="BP207" s="79"/>
      <c r="BQ207" s="79"/>
      <c r="BR207" s="79"/>
      <c r="BS207" s="83" t="str">
        <f t="shared" si="112"/>
        <v/>
      </c>
      <c r="BT207" s="172" t="str">
        <f t="shared" si="109"/>
        <v/>
      </c>
      <c r="BU207" s="7"/>
      <c r="BV207" s="15"/>
      <c r="BW207" s="1"/>
      <c r="BX207" s="1"/>
      <c r="BY207" s="1"/>
      <c r="BZ207" s="80" t="str">
        <f t="shared" si="98"/>
        <v/>
      </c>
      <c r="CA207" s="173" t="str">
        <f t="shared" si="110"/>
        <v/>
      </c>
    </row>
    <row r="208" spans="1:79" customFormat="1" x14ac:dyDescent="0.3">
      <c r="A208" s="44">
        <v>45470</v>
      </c>
      <c r="B208" s="44" t="str">
        <f t="shared" si="116"/>
        <v>2024</v>
      </c>
      <c r="C208" s="44" t="str">
        <f t="shared" si="117"/>
        <v>juin</v>
      </c>
      <c r="D208" s="46" t="str">
        <f t="shared" si="118"/>
        <v>jeudi</v>
      </c>
      <c r="E208" s="87" t="str">
        <f t="shared" si="113"/>
        <v/>
      </c>
      <c r="F208" s="89" t="str">
        <f t="shared" si="99"/>
        <v/>
      </c>
      <c r="G208" s="111" t="str">
        <f t="shared" si="114"/>
        <v/>
      </c>
      <c r="H208" s="113" t="str">
        <f t="shared" si="115"/>
        <v/>
      </c>
      <c r="I208" s="183" t="str">
        <f t="shared" si="100"/>
        <v/>
      </c>
      <c r="J208" s="81"/>
      <c r="K208" s="82"/>
      <c r="L208" s="79"/>
      <c r="M208" s="83"/>
      <c r="N208" s="83"/>
      <c r="O208" s="83" t="str">
        <f t="shared" si="91"/>
        <v/>
      </c>
      <c r="P208" s="172" t="str">
        <f t="shared" si="101"/>
        <v/>
      </c>
      <c r="Q208" s="7"/>
      <c r="R208" s="15"/>
      <c r="S208" s="1"/>
      <c r="T208" s="1"/>
      <c r="U208" s="1"/>
      <c r="V208" s="80" t="str">
        <f t="shared" si="92"/>
        <v/>
      </c>
      <c r="W208" s="173" t="str">
        <f t="shared" si="102"/>
        <v/>
      </c>
      <c r="X208" s="81"/>
      <c r="Y208" s="82"/>
      <c r="Z208" s="79"/>
      <c r="AA208" s="79"/>
      <c r="AB208" s="79"/>
      <c r="AC208" s="83" t="str">
        <f t="shared" si="93"/>
        <v/>
      </c>
      <c r="AD208" s="172" t="str">
        <f t="shared" si="103"/>
        <v/>
      </c>
      <c r="AE208" s="7"/>
      <c r="AF208" s="15"/>
      <c r="AG208" s="1"/>
      <c r="AH208" s="1"/>
      <c r="AI208" s="1"/>
      <c r="AJ208" s="80" t="str">
        <f t="shared" si="94"/>
        <v/>
      </c>
      <c r="AK208" s="173" t="str">
        <f t="shared" si="104"/>
        <v/>
      </c>
      <c r="AL208" s="81"/>
      <c r="AM208" s="82"/>
      <c r="AN208" s="79"/>
      <c r="AO208" s="79"/>
      <c r="AP208" s="79"/>
      <c r="AQ208" s="83" t="str">
        <f t="shared" si="95"/>
        <v/>
      </c>
      <c r="AR208" s="172" t="str">
        <f t="shared" si="105"/>
        <v/>
      </c>
      <c r="AS208" s="7"/>
      <c r="AT208" s="15"/>
      <c r="AU208" s="1"/>
      <c r="AV208" s="1"/>
      <c r="AW208" s="1"/>
      <c r="AX208" s="80" t="str">
        <f t="shared" si="96"/>
        <v/>
      </c>
      <c r="AY208" s="173" t="str">
        <f t="shared" si="106"/>
        <v/>
      </c>
      <c r="AZ208" s="81"/>
      <c r="BA208" s="82"/>
      <c r="BB208" s="79"/>
      <c r="BC208" s="79"/>
      <c r="BD208" s="79"/>
      <c r="BE208" s="83" t="str">
        <f t="shared" si="111"/>
        <v/>
      </c>
      <c r="BF208" s="172" t="str">
        <f t="shared" si="107"/>
        <v/>
      </c>
      <c r="BG208" s="7"/>
      <c r="BH208" s="15"/>
      <c r="BI208" s="1"/>
      <c r="BJ208" s="1"/>
      <c r="BK208" s="1"/>
      <c r="BL208" s="80" t="str">
        <f t="shared" si="97"/>
        <v/>
      </c>
      <c r="BM208" s="173" t="str">
        <f t="shared" si="108"/>
        <v/>
      </c>
      <c r="BN208" s="81"/>
      <c r="BO208" s="82"/>
      <c r="BP208" s="79"/>
      <c r="BQ208" s="79"/>
      <c r="BR208" s="79"/>
      <c r="BS208" s="83" t="str">
        <f t="shared" si="112"/>
        <v/>
      </c>
      <c r="BT208" s="172" t="str">
        <f t="shared" si="109"/>
        <v/>
      </c>
      <c r="BU208" s="7"/>
      <c r="BV208" s="15"/>
      <c r="BW208" s="1"/>
      <c r="BX208" s="1"/>
      <c r="BY208" s="1"/>
      <c r="BZ208" s="80" t="str">
        <f t="shared" si="98"/>
        <v/>
      </c>
      <c r="CA208" s="173" t="str">
        <f t="shared" si="110"/>
        <v/>
      </c>
    </row>
    <row r="209" spans="1:79" customFormat="1" x14ac:dyDescent="0.3">
      <c r="A209" s="44">
        <v>45471</v>
      </c>
      <c r="B209" s="44" t="str">
        <f t="shared" si="116"/>
        <v>2024</v>
      </c>
      <c r="C209" s="44" t="str">
        <f t="shared" si="117"/>
        <v>juin</v>
      </c>
      <c r="D209" s="46" t="str">
        <f t="shared" si="118"/>
        <v>vendredi</v>
      </c>
      <c r="E209" s="87" t="str">
        <f t="shared" si="113"/>
        <v/>
      </c>
      <c r="F209" s="89" t="str">
        <f t="shared" si="99"/>
        <v/>
      </c>
      <c r="G209" s="111" t="str">
        <f t="shared" si="114"/>
        <v/>
      </c>
      <c r="H209" s="113" t="str">
        <f t="shared" si="115"/>
        <v/>
      </c>
      <c r="I209" s="183" t="str">
        <f t="shared" si="100"/>
        <v/>
      </c>
      <c r="J209" s="81"/>
      <c r="K209" s="82"/>
      <c r="L209" s="79"/>
      <c r="M209" s="83"/>
      <c r="N209" s="83"/>
      <c r="O209" s="83" t="str">
        <f t="shared" si="91"/>
        <v/>
      </c>
      <c r="P209" s="172" t="str">
        <f t="shared" si="101"/>
        <v/>
      </c>
      <c r="Q209" s="7"/>
      <c r="R209" s="15"/>
      <c r="S209" s="1"/>
      <c r="T209" s="1"/>
      <c r="U209" s="1"/>
      <c r="V209" s="80" t="str">
        <f t="shared" si="92"/>
        <v/>
      </c>
      <c r="W209" s="173" t="str">
        <f t="shared" si="102"/>
        <v/>
      </c>
      <c r="X209" s="81"/>
      <c r="Y209" s="82"/>
      <c r="Z209" s="79"/>
      <c r="AA209" s="79"/>
      <c r="AB209" s="79"/>
      <c r="AC209" s="83" t="str">
        <f t="shared" si="93"/>
        <v/>
      </c>
      <c r="AD209" s="172" t="str">
        <f t="shared" si="103"/>
        <v/>
      </c>
      <c r="AE209" s="7"/>
      <c r="AF209" s="15"/>
      <c r="AG209" s="1"/>
      <c r="AH209" s="1"/>
      <c r="AI209" s="1"/>
      <c r="AJ209" s="80" t="str">
        <f t="shared" si="94"/>
        <v/>
      </c>
      <c r="AK209" s="173" t="str">
        <f t="shared" si="104"/>
        <v/>
      </c>
      <c r="AL209" s="81"/>
      <c r="AM209" s="82"/>
      <c r="AN209" s="79"/>
      <c r="AO209" s="79"/>
      <c r="AP209" s="79"/>
      <c r="AQ209" s="83" t="str">
        <f t="shared" si="95"/>
        <v/>
      </c>
      <c r="AR209" s="172" t="str">
        <f t="shared" si="105"/>
        <v/>
      </c>
      <c r="AS209" s="7"/>
      <c r="AT209" s="15"/>
      <c r="AU209" s="1"/>
      <c r="AV209" s="1"/>
      <c r="AW209" s="1"/>
      <c r="AX209" s="80" t="str">
        <f t="shared" si="96"/>
        <v/>
      </c>
      <c r="AY209" s="173" t="str">
        <f t="shared" si="106"/>
        <v/>
      </c>
      <c r="AZ209" s="81"/>
      <c r="BA209" s="82"/>
      <c r="BB209" s="79"/>
      <c r="BC209" s="79"/>
      <c r="BD209" s="79"/>
      <c r="BE209" s="83" t="str">
        <f t="shared" si="111"/>
        <v/>
      </c>
      <c r="BF209" s="172" t="str">
        <f t="shared" si="107"/>
        <v/>
      </c>
      <c r="BG209" s="7"/>
      <c r="BH209" s="15"/>
      <c r="BI209" s="1"/>
      <c r="BJ209" s="1"/>
      <c r="BK209" s="1"/>
      <c r="BL209" s="80" t="str">
        <f t="shared" si="97"/>
        <v/>
      </c>
      <c r="BM209" s="173" t="str">
        <f t="shared" si="108"/>
        <v/>
      </c>
      <c r="BN209" s="81"/>
      <c r="BO209" s="82"/>
      <c r="BP209" s="79"/>
      <c r="BQ209" s="79"/>
      <c r="BR209" s="79"/>
      <c r="BS209" s="83" t="str">
        <f t="shared" si="112"/>
        <v/>
      </c>
      <c r="BT209" s="172" t="str">
        <f t="shared" si="109"/>
        <v/>
      </c>
      <c r="BU209" s="7"/>
      <c r="BV209" s="15"/>
      <c r="BW209" s="1"/>
      <c r="BX209" s="1"/>
      <c r="BY209" s="1"/>
      <c r="BZ209" s="80" t="str">
        <f t="shared" si="98"/>
        <v/>
      </c>
      <c r="CA209" s="173" t="str">
        <f t="shared" si="110"/>
        <v/>
      </c>
    </row>
    <row r="210" spans="1:79" customFormat="1" x14ac:dyDescent="0.3">
      <c r="A210" s="44">
        <v>45472</v>
      </c>
      <c r="B210" s="44" t="str">
        <f t="shared" si="116"/>
        <v>2024</v>
      </c>
      <c r="C210" s="44" t="str">
        <f t="shared" si="117"/>
        <v>juin</v>
      </c>
      <c r="D210" s="46" t="str">
        <f t="shared" si="118"/>
        <v>samedi</v>
      </c>
      <c r="E210" s="87" t="str">
        <f t="shared" si="113"/>
        <v/>
      </c>
      <c r="F210" s="89" t="str">
        <f t="shared" si="99"/>
        <v/>
      </c>
      <c r="G210" s="111" t="str">
        <f t="shared" si="114"/>
        <v/>
      </c>
      <c r="H210" s="113" t="str">
        <f t="shared" si="115"/>
        <v/>
      </c>
      <c r="I210" s="183" t="str">
        <f t="shared" si="100"/>
        <v/>
      </c>
      <c r="J210" s="81"/>
      <c r="K210" s="82"/>
      <c r="L210" s="79"/>
      <c r="M210" s="83"/>
      <c r="N210" s="83"/>
      <c r="O210" s="83" t="str">
        <f t="shared" si="91"/>
        <v/>
      </c>
      <c r="P210" s="172" t="str">
        <f t="shared" si="101"/>
        <v/>
      </c>
      <c r="Q210" s="7"/>
      <c r="R210" s="15"/>
      <c r="S210" s="1"/>
      <c r="T210" s="1"/>
      <c r="U210" s="1"/>
      <c r="V210" s="80" t="str">
        <f t="shared" si="92"/>
        <v/>
      </c>
      <c r="W210" s="173" t="str">
        <f t="shared" si="102"/>
        <v/>
      </c>
      <c r="X210" s="81"/>
      <c r="Y210" s="82"/>
      <c r="Z210" s="79"/>
      <c r="AA210" s="79"/>
      <c r="AB210" s="79"/>
      <c r="AC210" s="83" t="str">
        <f t="shared" si="93"/>
        <v/>
      </c>
      <c r="AD210" s="172" t="str">
        <f t="shared" si="103"/>
        <v/>
      </c>
      <c r="AE210" s="7"/>
      <c r="AF210" s="15"/>
      <c r="AG210" s="1"/>
      <c r="AH210" s="1"/>
      <c r="AI210" s="1"/>
      <c r="AJ210" s="80" t="str">
        <f t="shared" si="94"/>
        <v/>
      </c>
      <c r="AK210" s="173" t="str">
        <f t="shared" si="104"/>
        <v/>
      </c>
      <c r="AL210" s="81"/>
      <c r="AM210" s="82"/>
      <c r="AN210" s="79"/>
      <c r="AO210" s="79"/>
      <c r="AP210" s="79"/>
      <c r="AQ210" s="83" t="str">
        <f t="shared" si="95"/>
        <v/>
      </c>
      <c r="AR210" s="172" t="str">
        <f t="shared" si="105"/>
        <v/>
      </c>
      <c r="AS210" s="7"/>
      <c r="AT210" s="15"/>
      <c r="AU210" s="1"/>
      <c r="AV210" s="1"/>
      <c r="AW210" s="1"/>
      <c r="AX210" s="80" t="str">
        <f t="shared" si="96"/>
        <v/>
      </c>
      <c r="AY210" s="173" t="str">
        <f t="shared" si="106"/>
        <v/>
      </c>
      <c r="AZ210" s="81"/>
      <c r="BA210" s="82"/>
      <c r="BB210" s="79"/>
      <c r="BC210" s="79"/>
      <c r="BD210" s="79"/>
      <c r="BE210" s="83" t="str">
        <f t="shared" si="111"/>
        <v/>
      </c>
      <c r="BF210" s="172" t="str">
        <f t="shared" si="107"/>
        <v/>
      </c>
      <c r="BG210" s="7"/>
      <c r="BH210" s="15"/>
      <c r="BI210" s="1"/>
      <c r="BJ210" s="1"/>
      <c r="BK210" s="1"/>
      <c r="BL210" s="80" t="str">
        <f t="shared" si="97"/>
        <v/>
      </c>
      <c r="BM210" s="173" t="str">
        <f t="shared" si="108"/>
        <v/>
      </c>
      <c r="BN210" s="81"/>
      <c r="BO210" s="82"/>
      <c r="BP210" s="79"/>
      <c r="BQ210" s="79"/>
      <c r="BR210" s="79"/>
      <c r="BS210" s="83" t="str">
        <f t="shared" si="112"/>
        <v/>
      </c>
      <c r="BT210" s="172" t="str">
        <f t="shared" si="109"/>
        <v/>
      </c>
      <c r="BU210" s="7"/>
      <c r="BV210" s="15"/>
      <c r="BW210" s="1"/>
      <c r="BX210" s="1"/>
      <c r="BY210" s="1"/>
      <c r="BZ210" s="80" t="str">
        <f t="shared" si="98"/>
        <v/>
      </c>
      <c r="CA210" s="173" t="str">
        <f t="shared" si="110"/>
        <v/>
      </c>
    </row>
    <row r="211" spans="1:79" customFormat="1" x14ac:dyDescent="0.3">
      <c r="A211" s="44">
        <v>45473</v>
      </c>
      <c r="B211" s="44" t="str">
        <f t="shared" si="116"/>
        <v>2024</v>
      </c>
      <c r="C211" s="44" t="str">
        <f t="shared" si="117"/>
        <v>juin</v>
      </c>
      <c r="D211" s="46" t="str">
        <f t="shared" si="118"/>
        <v>dimanche</v>
      </c>
      <c r="E211" s="87" t="str">
        <f t="shared" si="113"/>
        <v/>
      </c>
      <c r="F211" s="89" t="str">
        <f t="shared" si="99"/>
        <v/>
      </c>
      <c r="G211" s="111" t="str">
        <f t="shared" si="114"/>
        <v/>
      </c>
      <c r="H211" s="113" t="str">
        <f t="shared" si="115"/>
        <v/>
      </c>
      <c r="I211" s="183" t="str">
        <f t="shared" si="100"/>
        <v/>
      </c>
      <c r="J211" s="81"/>
      <c r="K211" s="82"/>
      <c r="L211" s="79"/>
      <c r="M211" s="83"/>
      <c r="N211" s="83"/>
      <c r="O211" s="83" t="str">
        <f t="shared" si="91"/>
        <v/>
      </c>
      <c r="P211" s="172" t="str">
        <f t="shared" si="101"/>
        <v/>
      </c>
      <c r="Q211" s="7"/>
      <c r="R211" s="15"/>
      <c r="S211" s="1"/>
      <c r="T211" s="1"/>
      <c r="U211" s="1"/>
      <c r="V211" s="80" t="str">
        <f t="shared" si="92"/>
        <v/>
      </c>
      <c r="W211" s="173" t="str">
        <f t="shared" si="102"/>
        <v/>
      </c>
      <c r="X211" s="81"/>
      <c r="Y211" s="82"/>
      <c r="Z211" s="79"/>
      <c r="AA211" s="79"/>
      <c r="AB211" s="79"/>
      <c r="AC211" s="83" t="str">
        <f t="shared" si="93"/>
        <v/>
      </c>
      <c r="AD211" s="172" t="str">
        <f t="shared" si="103"/>
        <v/>
      </c>
      <c r="AE211" s="7"/>
      <c r="AF211" s="15"/>
      <c r="AG211" s="1"/>
      <c r="AH211" s="1"/>
      <c r="AI211" s="1"/>
      <c r="AJ211" s="80" t="str">
        <f t="shared" si="94"/>
        <v/>
      </c>
      <c r="AK211" s="173" t="str">
        <f t="shared" si="104"/>
        <v/>
      </c>
      <c r="AL211" s="81"/>
      <c r="AM211" s="82"/>
      <c r="AN211" s="79"/>
      <c r="AO211" s="79"/>
      <c r="AP211" s="79"/>
      <c r="AQ211" s="83" t="str">
        <f t="shared" si="95"/>
        <v/>
      </c>
      <c r="AR211" s="172" t="str">
        <f t="shared" si="105"/>
        <v/>
      </c>
      <c r="AS211" s="7"/>
      <c r="AT211" s="15"/>
      <c r="AU211" s="1"/>
      <c r="AV211" s="1"/>
      <c r="AW211" s="1"/>
      <c r="AX211" s="80" t="str">
        <f t="shared" si="96"/>
        <v/>
      </c>
      <c r="AY211" s="173" t="str">
        <f t="shared" si="106"/>
        <v/>
      </c>
      <c r="AZ211" s="81"/>
      <c r="BA211" s="82"/>
      <c r="BB211" s="79"/>
      <c r="BC211" s="79"/>
      <c r="BD211" s="79"/>
      <c r="BE211" s="83" t="str">
        <f t="shared" si="111"/>
        <v/>
      </c>
      <c r="BF211" s="172" t="str">
        <f t="shared" si="107"/>
        <v/>
      </c>
      <c r="BG211" s="7"/>
      <c r="BH211" s="15"/>
      <c r="BI211" s="1"/>
      <c r="BJ211" s="1"/>
      <c r="BK211" s="1"/>
      <c r="BL211" s="80" t="str">
        <f t="shared" si="97"/>
        <v/>
      </c>
      <c r="BM211" s="173" t="str">
        <f t="shared" si="108"/>
        <v/>
      </c>
      <c r="BN211" s="81"/>
      <c r="BO211" s="82"/>
      <c r="BP211" s="79"/>
      <c r="BQ211" s="79"/>
      <c r="BR211" s="79"/>
      <c r="BS211" s="83" t="str">
        <f t="shared" si="112"/>
        <v/>
      </c>
      <c r="BT211" s="172" t="str">
        <f t="shared" si="109"/>
        <v/>
      </c>
      <c r="BU211" s="7"/>
      <c r="BV211" s="15"/>
      <c r="BW211" s="1"/>
      <c r="BX211" s="1"/>
      <c r="BY211" s="1"/>
      <c r="BZ211" s="80" t="str">
        <f t="shared" si="98"/>
        <v/>
      </c>
      <c r="CA211" s="173" t="str">
        <f t="shared" si="110"/>
        <v/>
      </c>
    </row>
    <row r="212" spans="1:79" customFormat="1" x14ac:dyDescent="0.3">
      <c r="A212" s="44">
        <v>45474</v>
      </c>
      <c r="B212" s="44" t="str">
        <f t="shared" si="116"/>
        <v>2024</v>
      </c>
      <c r="C212" s="44" t="str">
        <f t="shared" si="117"/>
        <v>juillet</v>
      </c>
      <c r="D212" s="46" t="str">
        <f t="shared" si="118"/>
        <v>lundi</v>
      </c>
      <c r="E212" s="87" t="str">
        <f t="shared" si="113"/>
        <v/>
      </c>
      <c r="F212" s="89" t="str">
        <f t="shared" si="99"/>
        <v/>
      </c>
      <c r="G212" s="111" t="str">
        <f t="shared" si="114"/>
        <v/>
      </c>
      <c r="H212" s="113" t="str">
        <f t="shared" si="115"/>
        <v/>
      </c>
      <c r="I212" s="183" t="str">
        <f t="shared" si="100"/>
        <v/>
      </c>
      <c r="J212" s="81"/>
      <c r="K212" s="82"/>
      <c r="L212" s="79"/>
      <c r="M212" s="83"/>
      <c r="N212" s="83"/>
      <c r="O212" s="83" t="str">
        <f t="shared" si="91"/>
        <v/>
      </c>
      <c r="P212" s="172" t="str">
        <f t="shared" si="101"/>
        <v/>
      </c>
      <c r="Q212" s="7"/>
      <c r="R212" s="15"/>
      <c r="S212" s="1"/>
      <c r="T212" s="1"/>
      <c r="U212" s="1"/>
      <c r="V212" s="80" t="str">
        <f t="shared" si="92"/>
        <v/>
      </c>
      <c r="W212" s="173" t="str">
        <f t="shared" si="102"/>
        <v/>
      </c>
      <c r="X212" s="81"/>
      <c r="Y212" s="82"/>
      <c r="Z212" s="79"/>
      <c r="AA212" s="79"/>
      <c r="AB212" s="79"/>
      <c r="AC212" s="83" t="str">
        <f t="shared" si="93"/>
        <v/>
      </c>
      <c r="AD212" s="172" t="str">
        <f t="shared" si="103"/>
        <v/>
      </c>
      <c r="AE212" s="7"/>
      <c r="AF212" s="15"/>
      <c r="AG212" s="1"/>
      <c r="AH212" s="1"/>
      <c r="AI212" s="1"/>
      <c r="AJ212" s="80" t="str">
        <f t="shared" si="94"/>
        <v/>
      </c>
      <c r="AK212" s="173" t="str">
        <f t="shared" si="104"/>
        <v/>
      </c>
      <c r="AL212" s="81"/>
      <c r="AM212" s="82"/>
      <c r="AN212" s="79"/>
      <c r="AO212" s="79"/>
      <c r="AP212" s="79"/>
      <c r="AQ212" s="83" t="str">
        <f t="shared" si="95"/>
        <v/>
      </c>
      <c r="AR212" s="172" t="str">
        <f t="shared" si="105"/>
        <v/>
      </c>
      <c r="AS212" s="7"/>
      <c r="AT212" s="15"/>
      <c r="AU212" s="1"/>
      <c r="AV212" s="1"/>
      <c r="AW212" s="1"/>
      <c r="AX212" s="80" t="str">
        <f t="shared" si="96"/>
        <v/>
      </c>
      <c r="AY212" s="173" t="str">
        <f t="shared" si="106"/>
        <v/>
      </c>
      <c r="AZ212" s="81"/>
      <c r="BA212" s="82"/>
      <c r="BB212" s="79"/>
      <c r="BC212" s="79"/>
      <c r="BD212" s="79"/>
      <c r="BE212" s="83" t="str">
        <f t="shared" si="111"/>
        <v/>
      </c>
      <c r="BF212" s="172" t="str">
        <f t="shared" si="107"/>
        <v/>
      </c>
      <c r="BG212" s="7"/>
      <c r="BH212" s="15"/>
      <c r="BI212" s="1"/>
      <c r="BJ212" s="1"/>
      <c r="BK212" s="1"/>
      <c r="BL212" s="80" t="str">
        <f t="shared" si="97"/>
        <v/>
      </c>
      <c r="BM212" s="173" t="str">
        <f t="shared" si="108"/>
        <v/>
      </c>
      <c r="BN212" s="81"/>
      <c r="BO212" s="82"/>
      <c r="BP212" s="79"/>
      <c r="BQ212" s="79"/>
      <c r="BR212" s="79"/>
      <c r="BS212" s="83" t="str">
        <f t="shared" si="112"/>
        <v/>
      </c>
      <c r="BT212" s="172" t="str">
        <f t="shared" si="109"/>
        <v/>
      </c>
      <c r="BU212" s="7"/>
      <c r="BV212" s="15"/>
      <c r="BW212" s="1"/>
      <c r="BX212" s="1"/>
      <c r="BY212" s="1"/>
      <c r="BZ212" s="80" t="str">
        <f t="shared" si="98"/>
        <v/>
      </c>
      <c r="CA212" s="173" t="str">
        <f t="shared" si="110"/>
        <v/>
      </c>
    </row>
    <row r="213" spans="1:79" customFormat="1" x14ac:dyDescent="0.3">
      <c r="A213" s="44">
        <v>45475</v>
      </c>
      <c r="B213" s="44" t="str">
        <f t="shared" si="116"/>
        <v>2024</v>
      </c>
      <c r="C213" s="44" t="str">
        <f t="shared" si="117"/>
        <v>juillet</v>
      </c>
      <c r="D213" s="46" t="str">
        <f t="shared" si="118"/>
        <v>mardi</v>
      </c>
      <c r="E213" s="87" t="str">
        <f t="shared" si="113"/>
        <v/>
      </c>
      <c r="F213" s="89" t="str">
        <f t="shared" si="99"/>
        <v/>
      </c>
      <c r="G213" s="111" t="str">
        <f t="shared" si="114"/>
        <v/>
      </c>
      <c r="H213" s="113" t="str">
        <f t="shared" si="115"/>
        <v/>
      </c>
      <c r="I213" s="183" t="str">
        <f t="shared" si="100"/>
        <v/>
      </c>
      <c r="J213" s="81"/>
      <c r="K213" s="82"/>
      <c r="L213" s="79"/>
      <c r="M213" s="83"/>
      <c r="N213" s="83"/>
      <c r="O213" s="83" t="str">
        <f t="shared" si="91"/>
        <v/>
      </c>
      <c r="P213" s="172" t="str">
        <f t="shared" si="101"/>
        <v/>
      </c>
      <c r="Q213" s="7"/>
      <c r="R213" s="15"/>
      <c r="S213" s="1"/>
      <c r="T213" s="1"/>
      <c r="U213" s="1"/>
      <c r="V213" s="80" t="str">
        <f t="shared" si="92"/>
        <v/>
      </c>
      <c r="W213" s="173" t="str">
        <f t="shared" si="102"/>
        <v/>
      </c>
      <c r="X213" s="81"/>
      <c r="Y213" s="82"/>
      <c r="Z213" s="79"/>
      <c r="AA213" s="79"/>
      <c r="AB213" s="79"/>
      <c r="AC213" s="83" t="str">
        <f t="shared" si="93"/>
        <v/>
      </c>
      <c r="AD213" s="172" t="str">
        <f t="shared" si="103"/>
        <v/>
      </c>
      <c r="AE213" s="7"/>
      <c r="AF213" s="15"/>
      <c r="AG213" s="1"/>
      <c r="AH213" s="1"/>
      <c r="AI213" s="1"/>
      <c r="AJ213" s="80" t="str">
        <f t="shared" si="94"/>
        <v/>
      </c>
      <c r="AK213" s="173" t="str">
        <f t="shared" si="104"/>
        <v/>
      </c>
      <c r="AL213" s="81"/>
      <c r="AM213" s="82"/>
      <c r="AN213" s="79"/>
      <c r="AO213" s="79"/>
      <c r="AP213" s="79"/>
      <c r="AQ213" s="83" t="str">
        <f t="shared" si="95"/>
        <v/>
      </c>
      <c r="AR213" s="172" t="str">
        <f t="shared" si="105"/>
        <v/>
      </c>
      <c r="AS213" s="7"/>
      <c r="AT213" s="15"/>
      <c r="AU213" s="1"/>
      <c r="AV213" s="1"/>
      <c r="AW213" s="1"/>
      <c r="AX213" s="80" t="str">
        <f t="shared" si="96"/>
        <v/>
      </c>
      <c r="AY213" s="173" t="str">
        <f t="shared" si="106"/>
        <v/>
      </c>
      <c r="AZ213" s="81"/>
      <c r="BA213" s="82"/>
      <c r="BB213" s="79"/>
      <c r="BC213" s="79"/>
      <c r="BD213" s="79"/>
      <c r="BE213" s="83" t="str">
        <f t="shared" si="111"/>
        <v/>
      </c>
      <c r="BF213" s="172" t="str">
        <f t="shared" si="107"/>
        <v/>
      </c>
      <c r="BG213" s="7"/>
      <c r="BH213" s="15"/>
      <c r="BI213" s="1"/>
      <c r="BJ213" s="1"/>
      <c r="BK213" s="1"/>
      <c r="BL213" s="80" t="str">
        <f t="shared" si="97"/>
        <v/>
      </c>
      <c r="BM213" s="173" t="str">
        <f t="shared" si="108"/>
        <v/>
      </c>
      <c r="BN213" s="81"/>
      <c r="BO213" s="82"/>
      <c r="BP213" s="79"/>
      <c r="BQ213" s="79"/>
      <c r="BR213" s="79"/>
      <c r="BS213" s="83" t="str">
        <f t="shared" si="112"/>
        <v/>
      </c>
      <c r="BT213" s="172" t="str">
        <f t="shared" si="109"/>
        <v/>
      </c>
      <c r="BU213" s="7"/>
      <c r="BV213" s="15"/>
      <c r="BW213" s="1"/>
      <c r="BX213" s="1"/>
      <c r="BY213" s="1"/>
      <c r="BZ213" s="80" t="str">
        <f t="shared" si="98"/>
        <v/>
      </c>
      <c r="CA213" s="173" t="str">
        <f t="shared" si="110"/>
        <v/>
      </c>
    </row>
    <row r="214" spans="1:79" customFormat="1" x14ac:dyDescent="0.3">
      <c r="A214" s="44">
        <v>45476</v>
      </c>
      <c r="B214" s="44" t="str">
        <f t="shared" si="116"/>
        <v>2024</v>
      </c>
      <c r="C214" s="44" t="str">
        <f t="shared" si="117"/>
        <v>juillet</v>
      </c>
      <c r="D214" s="46" t="str">
        <f t="shared" si="118"/>
        <v>mercredi</v>
      </c>
      <c r="E214" s="87" t="str">
        <f t="shared" si="113"/>
        <v/>
      </c>
      <c r="F214" s="89" t="str">
        <f t="shared" si="99"/>
        <v/>
      </c>
      <c r="G214" s="111" t="str">
        <f t="shared" si="114"/>
        <v/>
      </c>
      <c r="H214" s="113" t="str">
        <f t="shared" si="115"/>
        <v/>
      </c>
      <c r="I214" s="183" t="str">
        <f t="shared" si="100"/>
        <v/>
      </c>
      <c r="J214" s="81"/>
      <c r="K214" s="82"/>
      <c r="L214" s="79"/>
      <c r="M214" s="83"/>
      <c r="N214" s="83"/>
      <c r="O214" s="83" t="str">
        <f t="shared" si="91"/>
        <v/>
      </c>
      <c r="P214" s="172" t="str">
        <f t="shared" si="101"/>
        <v/>
      </c>
      <c r="Q214" s="7"/>
      <c r="R214" s="15"/>
      <c r="S214" s="1"/>
      <c r="T214" s="1"/>
      <c r="U214" s="1"/>
      <c r="V214" s="80" t="str">
        <f t="shared" si="92"/>
        <v/>
      </c>
      <c r="W214" s="173" t="str">
        <f t="shared" si="102"/>
        <v/>
      </c>
      <c r="X214" s="81"/>
      <c r="Y214" s="82"/>
      <c r="Z214" s="79"/>
      <c r="AA214" s="79"/>
      <c r="AB214" s="79"/>
      <c r="AC214" s="83" t="str">
        <f t="shared" si="93"/>
        <v/>
      </c>
      <c r="AD214" s="172" t="str">
        <f t="shared" si="103"/>
        <v/>
      </c>
      <c r="AE214" s="7"/>
      <c r="AF214" s="15"/>
      <c r="AG214" s="1"/>
      <c r="AH214" s="1"/>
      <c r="AI214" s="1"/>
      <c r="AJ214" s="80" t="str">
        <f t="shared" si="94"/>
        <v/>
      </c>
      <c r="AK214" s="173" t="str">
        <f t="shared" si="104"/>
        <v/>
      </c>
      <c r="AL214" s="81"/>
      <c r="AM214" s="82"/>
      <c r="AN214" s="79"/>
      <c r="AO214" s="79"/>
      <c r="AP214" s="79"/>
      <c r="AQ214" s="83" t="str">
        <f t="shared" si="95"/>
        <v/>
      </c>
      <c r="AR214" s="172" t="str">
        <f t="shared" si="105"/>
        <v/>
      </c>
      <c r="AS214" s="7"/>
      <c r="AT214" s="15"/>
      <c r="AU214" s="1"/>
      <c r="AV214" s="1"/>
      <c r="AW214" s="1"/>
      <c r="AX214" s="80" t="str">
        <f t="shared" si="96"/>
        <v/>
      </c>
      <c r="AY214" s="173" t="str">
        <f t="shared" si="106"/>
        <v/>
      </c>
      <c r="AZ214" s="81"/>
      <c r="BA214" s="82"/>
      <c r="BB214" s="79"/>
      <c r="BC214" s="79"/>
      <c r="BD214" s="79"/>
      <c r="BE214" s="83" t="str">
        <f t="shared" si="111"/>
        <v/>
      </c>
      <c r="BF214" s="172" t="str">
        <f t="shared" si="107"/>
        <v/>
      </c>
      <c r="BG214" s="7"/>
      <c r="BH214" s="15"/>
      <c r="BI214" s="1"/>
      <c r="BJ214" s="1"/>
      <c r="BK214" s="1"/>
      <c r="BL214" s="80" t="str">
        <f t="shared" si="97"/>
        <v/>
      </c>
      <c r="BM214" s="173" t="str">
        <f t="shared" si="108"/>
        <v/>
      </c>
      <c r="BN214" s="81"/>
      <c r="BO214" s="82"/>
      <c r="BP214" s="79"/>
      <c r="BQ214" s="79"/>
      <c r="BR214" s="79"/>
      <c r="BS214" s="83" t="str">
        <f t="shared" si="112"/>
        <v/>
      </c>
      <c r="BT214" s="172" t="str">
        <f t="shared" si="109"/>
        <v/>
      </c>
      <c r="BU214" s="7"/>
      <c r="BV214" s="15"/>
      <c r="BW214" s="1"/>
      <c r="BX214" s="1"/>
      <c r="BY214" s="1"/>
      <c r="BZ214" s="80" t="str">
        <f t="shared" si="98"/>
        <v/>
      </c>
      <c r="CA214" s="173" t="str">
        <f t="shared" si="110"/>
        <v/>
      </c>
    </row>
    <row r="215" spans="1:79" customFormat="1" x14ac:dyDescent="0.3">
      <c r="A215" s="44">
        <v>45477</v>
      </c>
      <c r="B215" s="44" t="str">
        <f t="shared" si="116"/>
        <v>2024</v>
      </c>
      <c r="C215" s="44" t="str">
        <f t="shared" si="117"/>
        <v>juillet</v>
      </c>
      <c r="D215" s="46" t="str">
        <f t="shared" si="118"/>
        <v>jeudi</v>
      </c>
      <c r="E215" s="87" t="str">
        <f t="shared" si="113"/>
        <v/>
      </c>
      <c r="F215" s="89" t="str">
        <f t="shared" si="99"/>
        <v/>
      </c>
      <c r="G215" s="111" t="str">
        <f t="shared" si="114"/>
        <v/>
      </c>
      <c r="H215" s="113" t="str">
        <f t="shared" si="115"/>
        <v/>
      </c>
      <c r="I215" s="183" t="str">
        <f t="shared" si="100"/>
        <v/>
      </c>
      <c r="J215" s="81"/>
      <c r="K215" s="82"/>
      <c r="L215" s="79"/>
      <c r="M215" s="83"/>
      <c r="N215" s="83"/>
      <c r="O215" s="83" t="str">
        <f t="shared" si="91"/>
        <v/>
      </c>
      <c r="P215" s="172" t="str">
        <f t="shared" si="101"/>
        <v/>
      </c>
      <c r="Q215" s="7"/>
      <c r="R215" s="15"/>
      <c r="S215" s="1"/>
      <c r="T215" s="1"/>
      <c r="U215" s="1"/>
      <c r="V215" s="80" t="str">
        <f t="shared" si="92"/>
        <v/>
      </c>
      <c r="W215" s="173" t="str">
        <f t="shared" si="102"/>
        <v/>
      </c>
      <c r="X215" s="81"/>
      <c r="Y215" s="82"/>
      <c r="Z215" s="79"/>
      <c r="AA215" s="79"/>
      <c r="AB215" s="79"/>
      <c r="AC215" s="83" t="str">
        <f t="shared" si="93"/>
        <v/>
      </c>
      <c r="AD215" s="172" t="str">
        <f t="shared" si="103"/>
        <v/>
      </c>
      <c r="AE215" s="7"/>
      <c r="AF215" s="15"/>
      <c r="AG215" s="1"/>
      <c r="AH215" s="1"/>
      <c r="AI215" s="1"/>
      <c r="AJ215" s="80" t="str">
        <f t="shared" si="94"/>
        <v/>
      </c>
      <c r="AK215" s="173" t="str">
        <f t="shared" si="104"/>
        <v/>
      </c>
      <c r="AL215" s="81"/>
      <c r="AM215" s="82"/>
      <c r="AN215" s="79"/>
      <c r="AO215" s="79"/>
      <c r="AP215" s="79"/>
      <c r="AQ215" s="83" t="str">
        <f t="shared" si="95"/>
        <v/>
      </c>
      <c r="AR215" s="172" t="str">
        <f t="shared" si="105"/>
        <v/>
      </c>
      <c r="AS215" s="7"/>
      <c r="AT215" s="15"/>
      <c r="AU215" s="1"/>
      <c r="AV215" s="1"/>
      <c r="AW215" s="1"/>
      <c r="AX215" s="80" t="str">
        <f t="shared" si="96"/>
        <v/>
      </c>
      <c r="AY215" s="173" t="str">
        <f t="shared" si="106"/>
        <v/>
      </c>
      <c r="AZ215" s="81"/>
      <c r="BA215" s="82"/>
      <c r="BB215" s="79"/>
      <c r="BC215" s="79"/>
      <c r="BD215" s="79"/>
      <c r="BE215" s="83" t="str">
        <f t="shared" si="111"/>
        <v/>
      </c>
      <c r="BF215" s="172" t="str">
        <f t="shared" si="107"/>
        <v/>
      </c>
      <c r="BG215" s="7"/>
      <c r="BH215" s="15"/>
      <c r="BI215" s="1"/>
      <c r="BJ215" s="1"/>
      <c r="BK215" s="1"/>
      <c r="BL215" s="80" t="str">
        <f t="shared" si="97"/>
        <v/>
      </c>
      <c r="BM215" s="173" t="str">
        <f t="shared" si="108"/>
        <v/>
      </c>
      <c r="BN215" s="81"/>
      <c r="BO215" s="82"/>
      <c r="BP215" s="79"/>
      <c r="BQ215" s="79"/>
      <c r="BR215" s="79"/>
      <c r="BS215" s="83" t="str">
        <f t="shared" si="112"/>
        <v/>
      </c>
      <c r="BT215" s="172" t="str">
        <f t="shared" si="109"/>
        <v/>
      </c>
      <c r="BU215" s="7"/>
      <c r="BV215" s="15"/>
      <c r="BW215" s="1"/>
      <c r="BX215" s="1"/>
      <c r="BY215" s="1"/>
      <c r="BZ215" s="80" t="str">
        <f t="shared" si="98"/>
        <v/>
      </c>
      <c r="CA215" s="173" t="str">
        <f t="shared" si="110"/>
        <v/>
      </c>
    </row>
    <row r="216" spans="1:79" customFormat="1" x14ac:dyDescent="0.3">
      <c r="A216" s="44">
        <v>45478</v>
      </c>
      <c r="B216" s="44" t="str">
        <f t="shared" si="116"/>
        <v>2024</v>
      </c>
      <c r="C216" s="44" t="str">
        <f t="shared" si="117"/>
        <v>juillet</v>
      </c>
      <c r="D216" s="46" t="str">
        <f t="shared" si="118"/>
        <v>vendredi</v>
      </c>
      <c r="E216" s="87" t="str">
        <f t="shared" si="113"/>
        <v/>
      </c>
      <c r="F216" s="89" t="str">
        <f t="shared" si="99"/>
        <v/>
      </c>
      <c r="G216" s="111" t="str">
        <f t="shared" si="114"/>
        <v/>
      </c>
      <c r="H216" s="113" t="str">
        <f t="shared" si="115"/>
        <v/>
      </c>
      <c r="I216" s="183" t="str">
        <f t="shared" si="100"/>
        <v/>
      </c>
      <c r="J216" s="81"/>
      <c r="K216" s="82"/>
      <c r="L216" s="79"/>
      <c r="M216" s="83"/>
      <c r="N216" s="83"/>
      <c r="O216" s="83" t="str">
        <f t="shared" si="91"/>
        <v/>
      </c>
      <c r="P216" s="172" t="str">
        <f t="shared" si="101"/>
        <v/>
      </c>
      <c r="Q216" s="7"/>
      <c r="R216" s="15"/>
      <c r="S216" s="1"/>
      <c r="T216" s="1"/>
      <c r="U216" s="1"/>
      <c r="V216" s="80" t="str">
        <f t="shared" si="92"/>
        <v/>
      </c>
      <c r="W216" s="173" t="str">
        <f t="shared" si="102"/>
        <v/>
      </c>
      <c r="X216" s="81"/>
      <c r="Y216" s="82"/>
      <c r="Z216" s="79"/>
      <c r="AA216" s="79"/>
      <c r="AB216" s="79"/>
      <c r="AC216" s="83" t="str">
        <f t="shared" si="93"/>
        <v/>
      </c>
      <c r="AD216" s="172" t="str">
        <f t="shared" si="103"/>
        <v/>
      </c>
      <c r="AE216" s="7"/>
      <c r="AF216" s="15"/>
      <c r="AG216" s="1"/>
      <c r="AH216" s="1"/>
      <c r="AI216" s="1"/>
      <c r="AJ216" s="80" t="str">
        <f t="shared" si="94"/>
        <v/>
      </c>
      <c r="AK216" s="173" t="str">
        <f t="shared" si="104"/>
        <v/>
      </c>
      <c r="AL216" s="81"/>
      <c r="AM216" s="82"/>
      <c r="AN216" s="79"/>
      <c r="AO216" s="79"/>
      <c r="AP216" s="79"/>
      <c r="AQ216" s="83" t="str">
        <f t="shared" si="95"/>
        <v/>
      </c>
      <c r="AR216" s="172" t="str">
        <f t="shared" si="105"/>
        <v/>
      </c>
      <c r="AS216" s="7"/>
      <c r="AT216" s="15"/>
      <c r="AU216" s="1"/>
      <c r="AV216" s="1"/>
      <c r="AW216" s="1"/>
      <c r="AX216" s="80" t="str">
        <f t="shared" si="96"/>
        <v/>
      </c>
      <c r="AY216" s="173" t="str">
        <f t="shared" si="106"/>
        <v/>
      </c>
      <c r="AZ216" s="81"/>
      <c r="BA216" s="82"/>
      <c r="BB216" s="79"/>
      <c r="BC216" s="79"/>
      <c r="BD216" s="79"/>
      <c r="BE216" s="83" t="str">
        <f t="shared" si="111"/>
        <v/>
      </c>
      <c r="BF216" s="172" t="str">
        <f t="shared" si="107"/>
        <v/>
      </c>
      <c r="BG216" s="7"/>
      <c r="BH216" s="15"/>
      <c r="BI216" s="1"/>
      <c r="BJ216" s="1"/>
      <c r="BK216" s="1"/>
      <c r="BL216" s="80" t="str">
        <f t="shared" si="97"/>
        <v/>
      </c>
      <c r="BM216" s="173" t="str">
        <f t="shared" si="108"/>
        <v/>
      </c>
      <c r="BN216" s="81"/>
      <c r="BO216" s="82"/>
      <c r="BP216" s="79"/>
      <c r="BQ216" s="79"/>
      <c r="BR216" s="79"/>
      <c r="BS216" s="83" t="str">
        <f t="shared" si="112"/>
        <v/>
      </c>
      <c r="BT216" s="172" t="str">
        <f t="shared" si="109"/>
        <v/>
      </c>
      <c r="BU216" s="7"/>
      <c r="BV216" s="15"/>
      <c r="BW216" s="1"/>
      <c r="BX216" s="1"/>
      <c r="BY216" s="1"/>
      <c r="BZ216" s="80" t="str">
        <f t="shared" si="98"/>
        <v/>
      </c>
      <c r="CA216" s="173" t="str">
        <f t="shared" si="110"/>
        <v/>
      </c>
    </row>
    <row r="217" spans="1:79" customFormat="1" x14ac:dyDescent="0.3">
      <c r="A217" s="44">
        <v>45479</v>
      </c>
      <c r="B217" s="44" t="str">
        <f t="shared" si="116"/>
        <v>2024</v>
      </c>
      <c r="C217" s="44" t="str">
        <f t="shared" si="117"/>
        <v>juillet</v>
      </c>
      <c r="D217" s="46" t="str">
        <f t="shared" si="118"/>
        <v>samedi</v>
      </c>
      <c r="E217" s="87" t="str">
        <f t="shared" si="113"/>
        <v/>
      </c>
      <c r="F217" s="89" t="str">
        <f t="shared" si="99"/>
        <v/>
      </c>
      <c r="G217" s="111" t="str">
        <f t="shared" si="114"/>
        <v/>
      </c>
      <c r="H217" s="113" t="str">
        <f t="shared" si="115"/>
        <v/>
      </c>
      <c r="I217" s="183" t="str">
        <f t="shared" si="100"/>
        <v/>
      </c>
      <c r="J217" s="81"/>
      <c r="K217" s="82"/>
      <c r="L217" s="79"/>
      <c r="M217" s="83"/>
      <c r="N217" s="83"/>
      <c r="O217" s="83" t="str">
        <f t="shared" si="91"/>
        <v/>
      </c>
      <c r="P217" s="172" t="str">
        <f t="shared" si="101"/>
        <v/>
      </c>
      <c r="Q217" s="7"/>
      <c r="R217" s="15"/>
      <c r="S217" s="1"/>
      <c r="T217" s="1"/>
      <c r="U217" s="1"/>
      <c r="V217" s="80" t="str">
        <f t="shared" si="92"/>
        <v/>
      </c>
      <c r="W217" s="173" t="str">
        <f t="shared" si="102"/>
        <v/>
      </c>
      <c r="X217" s="81"/>
      <c r="Y217" s="82"/>
      <c r="Z217" s="79"/>
      <c r="AA217" s="79"/>
      <c r="AB217" s="79"/>
      <c r="AC217" s="83" t="str">
        <f t="shared" si="93"/>
        <v/>
      </c>
      <c r="AD217" s="172" t="str">
        <f t="shared" si="103"/>
        <v/>
      </c>
      <c r="AE217" s="7"/>
      <c r="AF217" s="15"/>
      <c r="AG217" s="1"/>
      <c r="AH217" s="1"/>
      <c r="AI217" s="1"/>
      <c r="AJ217" s="80" t="str">
        <f t="shared" si="94"/>
        <v/>
      </c>
      <c r="AK217" s="173" t="str">
        <f t="shared" si="104"/>
        <v/>
      </c>
      <c r="AL217" s="81"/>
      <c r="AM217" s="82"/>
      <c r="AN217" s="79"/>
      <c r="AO217" s="79"/>
      <c r="AP217" s="79"/>
      <c r="AQ217" s="83" t="str">
        <f t="shared" si="95"/>
        <v/>
      </c>
      <c r="AR217" s="172" t="str">
        <f t="shared" si="105"/>
        <v/>
      </c>
      <c r="AS217" s="7"/>
      <c r="AT217" s="15"/>
      <c r="AU217" s="1"/>
      <c r="AV217" s="1"/>
      <c r="AW217" s="1"/>
      <c r="AX217" s="80" t="str">
        <f t="shared" si="96"/>
        <v/>
      </c>
      <c r="AY217" s="173" t="str">
        <f t="shared" si="106"/>
        <v/>
      </c>
      <c r="AZ217" s="81"/>
      <c r="BA217" s="82"/>
      <c r="BB217" s="79"/>
      <c r="BC217" s="79"/>
      <c r="BD217" s="79"/>
      <c r="BE217" s="83" t="str">
        <f t="shared" si="111"/>
        <v/>
      </c>
      <c r="BF217" s="172" t="str">
        <f t="shared" si="107"/>
        <v/>
      </c>
      <c r="BG217" s="7"/>
      <c r="BH217" s="15"/>
      <c r="BI217" s="1"/>
      <c r="BJ217" s="1"/>
      <c r="BK217" s="1"/>
      <c r="BL217" s="80" t="str">
        <f t="shared" si="97"/>
        <v/>
      </c>
      <c r="BM217" s="173" t="str">
        <f t="shared" si="108"/>
        <v/>
      </c>
      <c r="BN217" s="81"/>
      <c r="BO217" s="82"/>
      <c r="BP217" s="79"/>
      <c r="BQ217" s="79"/>
      <c r="BR217" s="79"/>
      <c r="BS217" s="83" t="str">
        <f t="shared" si="112"/>
        <v/>
      </c>
      <c r="BT217" s="172" t="str">
        <f t="shared" si="109"/>
        <v/>
      </c>
      <c r="BU217" s="7"/>
      <c r="BV217" s="15"/>
      <c r="BW217" s="1"/>
      <c r="BX217" s="1"/>
      <c r="BY217" s="1"/>
      <c r="BZ217" s="80" t="str">
        <f t="shared" si="98"/>
        <v/>
      </c>
      <c r="CA217" s="173" t="str">
        <f t="shared" si="110"/>
        <v/>
      </c>
    </row>
    <row r="218" spans="1:79" customFormat="1" x14ac:dyDescent="0.3">
      <c r="A218" s="44">
        <v>45480</v>
      </c>
      <c r="B218" s="44" t="str">
        <f t="shared" si="116"/>
        <v>2024</v>
      </c>
      <c r="C218" s="44" t="str">
        <f t="shared" si="117"/>
        <v>juillet</v>
      </c>
      <c r="D218" s="46" t="str">
        <f t="shared" si="118"/>
        <v>dimanche</v>
      </c>
      <c r="E218" s="87" t="str">
        <f t="shared" si="113"/>
        <v/>
      </c>
      <c r="F218" s="89" t="str">
        <f t="shared" si="99"/>
        <v/>
      </c>
      <c r="G218" s="111" t="str">
        <f t="shared" si="114"/>
        <v/>
      </c>
      <c r="H218" s="113" t="str">
        <f t="shared" si="115"/>
        <v/>
      </c>
      <c r="I218" s="183" t="str">
        <f t="shared" si="100"/>
        <v/>
      </c>
      <c r="J218" s="81"/>
      <c r="K218" s="82"/>
      <c r="L218" s="79"/>
      <c r="M218" s="83"/>
      <c r="N218" s="83"/>
      <c r="O218" s="83" t="str">
        <f t="shared" si="91"/>
        <v/>
      </c>
      <c r="P218" s="172" t="str">
        <f t="shared" si="101"/>
        <v/>
      </c>
      <c r="Q218" s="7"/>
      <c r="R218" s="15"/>
      <c r="S218" s="1"/>
      <c r="T218" s="1"/>
      <c r="U218" s="1"/>
      <c r="V218" s="80" t="str">
        <f t="shared" si="92"/>
        <v/>
      </c>
      <c r="W218" s="173" t="str">
        <f t="shared" si="102"/>
        <v/>
      </c>
      <c r="X218" s="81"/>
      <c r="Y218" s="82"/>
      <c r="Z218" s="79"/>
      <c r="AA218" s="79"/>
      <c r="AB218" s="79"/>
      <c r="AC218" s="83" t="str">
        <f t="shared" si="93"/>
        <v/>
      </c>
      <c r="AD218" s="172" t="str">
        <f t="shared" si="103"/>
        <v/>
      </c>
      <c r="AE218" s="7"/>
      <c r="AF218" s="15"/>
      <c r="AG218" s="1"/>
      <c r="AH218" s="1"/>
      <c r="AI218" s="1"/>
      <c r="AJ218" s="80" t="str">
        <f t="shared" si="94"/>
        <v/>
      </c>
      <c r="AK218" s="173" t="str">
        <f t="shared" si="104"/>
        <v/>
      </c>
      <c r="AL218" s="81"/>
      <c r="AM218" s="82"/>
      <c r="AN218" s="79"/>
      <c r="AO218" s="79"/>
      <c r="AP218" s="79"/>
      <c r="AQ218" s="83" t="str">
        <f t="shared" si="95"/>
        <v/>
      </c>
      <c r="AR218" s="172" t="str">
        <f t="shared" si="105"/>
        <v/>
      </c>
      <c r="AS218" s="7"/>
      <c r="AT218" s="15"/>
      <c r="AU218" s="1"/>
      <c r="AV218" s="1"/>
      <c r="AW218" s="1"/>
      <c r="AX218" s="80" t="str">
        <f t="shared" si="96"/>
        <v/>
      </c>
      <c r="AY218" s="173" t="str">
        <f t="shared" si="106"/>
        <v/>
      </c>
      <c r="AZ218" s="81"/>
      <c r="BA218" s="82"/>
      <c r="BB218" s="79"/>
      <c r="BC218" s="79"/>
      <c r="BD218" s="79"/>
      <c r="BE218" s="83" t="str">
        <f t="shared" si="111"/>
        <v/>
      </c>
      <c r="BF218" s="172" t="str">
        <f t="shared" si="107"/>
        <v/>
      </c>
      <c r="BG218" s="7"/>
      <c r="BH218" s="15"/>
      <c r="BI218" s="1"/>
      <c r="BJ218" s="1"/>
      <c r="BK218" s="1"/>
      <c r="BL218" s="80" t="str">
        <f t="shared" si="97"/>
        <v/>
      </c>
      <c r="BM218" s="173" t="str">
        <f t="shared" si="108"/>
        <v/>
      </c>
      <c r="BN218" s="81"/>
      <c r="BO218" s="82"/>
      <c r="BP218" s="79"/>
      <c r="BQ218" s="79"/>
      <c r="BR218" s="79"/>
      <c r="BS218" s="83" t="str">
        <f t="shared" si="112"/>
        <v/>
      </c>
      <c r="BT218" s="172" t="str">
        <f t="shared" si="109"/>
        <v/>
      </c>
      <c r="BU218" s="7"/>
      <c r="BV218" s="15"/>
      <c r="BW218" s="1"/>
      <c r="BX218" s="1"/>
      <c r="BY218" s="1"/>
      <c r="BZ218" s="80" t="str">
        <f t="shared" si="98"/>
        <v/>
      </c>
      <c r="CA218" s="173" t="str">
        <f t="shared" si="110"/>
        <v/>
      </c>
    </row>
    <row r="219" spans="1:79" customFormat="1" x14ac:dyDescent="0.3">
      <c r="A219" s="44">
        <v>45481</v>
      </c>
      <c r="B219" s="44" t="str">
        <f t="shared" si="116"/>
        <v>2024</v>
      </c>
      <c r="C219" s="44" t="str">
        <f t="shared" si="117"/>
        <v>juillet</v>
      </c>
      <c r="D219" s="46" t="str">
        <f t="shared" si="118"/>
        <v>lundi</v>
      </c>
      <c r="E219" s="87" t="str">
        <f t="shared" si="113"/>
        <v/>
      </c>
      <c r="F219" s="89" t="str">
        <f t="shared" si="99"/>
        <v/>
      </c>
      <c r="G219" s="111" t="str">
        <f t="shared" si="114"/>
        <v/>
      </c>
      <c r="H219" s="113" t="str">
        <f t="shared" si="115"/>
        <v/>
      </c>
      <c r="I219" s="183" t="str">
        <f t="shared" si="100"/>
        <v/>
      </c>
      <c r="J219" s="81"/>
      <c r="K219" s="82"/>
      <c r="L219" s="79"/>
      <c r="M219" s="83"/>
      <c r="N219" s="83"/>
      <c r="O219" s="83" t="str">
        <f t="shared" si="91"/>
        <v/>
      </c>
      <c r="P219" s="172" t="str">
        <f t="shared" si="101"/>
        <v/>
      </c>
      <c r="Q219" s="7"/>
      <c r="R219" s="15"/>
      <c r="S219" s="1"/>
      <c r="T219" s="1"/>
      <c r="U219" s="1"/>
      <c r="V219" s="80" t="str">
        <f t="shared" si="92"/>
        <v/>
      </c>
      <c r="W219" s="173" t="str">
        <f t="shared" si="102"/>
        <v/>
      </c>
      <c r="X219" s="81"/>
      <c r="Y219" s="82"/>
      <c r="Z219" s="79"/>
      <c r="AA219" s="79"/>
      <c r="AB219" s="79"/>
      <c r="AC219" s="83" t="str">
        <f t="shared" si="93"/>
        <v/>
      </c>
      <c r="AD219" s="172" t="str">
        <f t="shared" si="103"/>
        <v/>
      </c>
      <c r="AE219" s="7"/>
      <c r="AF219" s="15"/>
      <c r="AG219" s="1"/>
      <c r="AH219" s="1"/>
      <c r="AI219" s="1"/>
      <c r="AJ219" s="80" t="str">
        <f t="shared" si="94"/>
        <v/>
      </c>
      <c r="AK219" s="173" t="str">
        <f t="shared" si="104"/>
        <v/>
      </c>
      <c r="AL219" s="81"/>
      <c r="AM219" s="82"/>
      <c r="AN219" s="79"/>
      <c r="AO219" s="79"/>
      <c r="AP219" s="79"/>
      <c r="AQ219" s="83" t="str">
        <f t="shared" si="95"/>
        <v/>
      </c>
      <c r="AR219" s="172" t="str">
        <f t="shared" si="105"/>
        <v/>
      </c>
      <c r="AS219" s="7"/>
      <c r="AT219" s="15"/>
      <c r="AU219" s="1"/>
      <c r="AV219" s="1"/>
      <c r="AW219" s="1"/>
      <c r="AX219" s="80" t="str">
        <f t="shared" si="96"/>
        <v/>
      </c>
      <c r="AY219" s="173" t="str">
        <f t="shared" si="106"/>
        <v/>
      </c>
      <c r="AZ219" s="81"/>
      <c r="BA219" s="82"/>
      <c r="BB219" s="79"/>
      <c r="BC219" s="79"/>
      <c r="BD219" s="79"/>
      <c r="BE219" s="83" t="str">
        <f t="shared" si="111"/>
        <v/>
      </c>
      <c r="BF219" s="172" t="str">
        <f t="shared" si="107"/>
        <v/>
      </c>
      <c r="BG219" s="7"/>
      <c r="BH219" s="15"/>
      <c r="BI219" s="1"/>
      <c r="BJ219" s="1"/>
      <c r="BK219" s="1"/>
      <c r="BL219" s="80" t="str">
        <f t="shared" si="97"/>
        <v/>
      </c>
      <c r="BM219" s="173" t="str">
        <f t="shared" si="108"/>
        <v/>
      </c>
      <c r="BN219" s="81"/>
      <c r="BO219" s="82"/>
      <c r="BP219" s="79"/>
      <c r="BQ219" s="79"/>
      <c r="BR219" s="79"/>
      <c r="BS219" s="83" t="str">
        <f t="shared" si="112"/>
        <v/>
      </c>
      <c r="BT219" s="172" t="str">
        <f t="shared" si="109"/>
        <v/>
      </c>
      <c r="BU219" s="7"/>
      <c r="BV219" s="15"/>
      <c r="BW219" s="1"/>
      <c r="BX219" s="1"/>
      <c r="BY219" s="1"/>
      <c r="BZ219" s="80" t="str">
        <f t="shared" si="98"/>
        <v/>
      </c>
      <c r="CA219" s="173" t="str">
        <f t="shared" si="110"/>
        <v/>
      </c>
    </row>
    <row r="220" spans="1:79" customFormat="1" x14ac:dyDescent="0.3">
      <c r="A220" s="44">
        <v>45482</v>
      </c>
      <c r="B220" s="44" t="str">
        <f t="shared" si="116"/>
        <v>2024</v>
      </c>
      <c r="C220" s="44" t="str">
        <f t="shared" si="117"/>
        <v>juillet</v>
      </c>
      <c r="D220" s="46" t="str">
        <f t="shared" si="118"/>
        <v>mardi</v>
      </c>
      <c r="E220" s="87" t="str">
        <f t="shared" si="113"/>
        <v/>
      </c>
      <c r="F220" s="89" t="str">
        <f t="shared" si="99"/>
        <v/>
      </c>
      <c r="G220" s="111" t="str">
        <f t="shared" si="114"/>
        <v/>
      </c>
      <c r="H220" s="113" t="str">
        <f t="shared" si="115"/>
        <v/>
      </c>
      <c r="I220" s="183" t="str">
        <f t="shared" si="100"/>
        <v/>
      </c>
      <c r="J220" s="81"/>
      <c r="K220" s="82"/>
      <c r="L220" s="79"/>
      <c r="M220" s="83"/>
      <c r="N220" s="83"/>
      <c r="O220" s="83" t="str">
        <f t="shared" si="91"/>
        <v/>
      </c>
      <c r="P220" s="172" t="str">
        <f t="shared" si="101"/>
        <v/>
      </c>
      <c r="Q220" s="7"/>
      <c r="R220" s="15"/>
      <c r="S220" s="1"/>
      <c r="T220" s="1"/>
      <c r="U220" s="1"/>
      <c r="V220" s="80" t="str">
        <f t="shared" si="92"/>
        <v/>
      </c>
      <c r="W220" s="173" t="str">
        <f t="shared" si="102"/>
        <v/>
      </c>
      <c r="X220" s="81"/>
      <c r="Y220" s="82"/>
      <c r="Z220" s="79"/>
      <c r="AA220" s="79"/>
      <c r="AB220" s="79"/>
      <c r="AC220" s="83" t="str">
        <f t="shared" si="93"/>
        <v/>
      </c>
      <c r="AD220" s="172" t="str">
        <f t="shared" si="103"/>
        <v/>
      </c>
      <c r="AE220" s="7"/>
      <c r="AF220" s="15"/>
      <c r="AG220" s="1"/>
      <c r="AH220" s="1"/>
      <c r="AI220" s="1"/>
      <c r="AJ220" s="80" t="str">
        <f t="shared" si="94"/>
        <v/>
      </c>
      <c r="AK220" s="173" t="str">
        <f t="shared" si="104"/>
        <v/>
      </c>
      <c r="AL220" s="81"/>
      <c r="AM220" s="82"/>
      <c r="AN220" s="79"/>
      <c r="AO220" s="79"/>
      <c r="AP220" s="79"/>
      <c r="AQ220" s="83" t="str">
        <f t="shared" si="95"/>
        <v/>
      </c>
      <c r="AR220" s="172" t="str">
        <f t="shared" si="105"/>
        <v/>
      </c>
      <c r="AS220" s="7"/>
      <c r="AT220" s="15"/>
      <c r="AU220" s="1"/>
      <c r="AV220" s="1"/>
      <c r="AW220" s="1"/>
      <c r="AX220" s="80" t="str">
        <f t="shared" si="96"/>
        <v/>
      </c>
      <c r="AY220" s="173" t="str">
        <f t="shared" si="106"/>
        <v/>
      </c>
      <c r="AZ220" s="81"/>
      <c r="BA220" s="82"/>
      <c r="BB220" s="79"/>
      <c r="BC220" s="79"/>
      <c r="BD220" s="79"/>
      <c r="BE220" s="83" t="str">
        <f t="shared" si="111"/>
        <v/>
      </c>
      <c r="BF220" s="172" t="str">
        <f t="shared" si="107"/>
        <v/>
      </c>
      <c r="BG220" s="7"/>
      <c r="BH220" s="15"/>
      <c r="BI220" s="1"/>
      <c r="BJ220" s="1"/>
      <c r="BK220" s="1"/>
      <c r="BL220" s="80" t="str">
        <f t="shared" si="97"/>
        <v/>
      </c>
      <c r="BM220" s="173" t="str">
        <f t="shared" si="108"/>
        <v/>
      </c>
      <c r="BN220" s="81"/>
      <c r="BO220" s="82"/>
      <c r="BP220" s="79"/>
      <c r="BQ220" s="79"/>
      <c r="BR220" s="79"/>
      <c r="BS220" s="83" t="str">
        <f t="shared" si="112"/>
        <v/>
      </c>
      <c r="BT220" s="172" t="str">
        <f t="shared" si="109"/>
        <v/>
      </c>
      <c r="BU220" s="7"/>
      <c r="BV220" s="15"/>
      <c r="BW220" s="1"/>
      <c r="BX220" s="1"/>
      <c r="BY220" s="1"/>
      <c r="BZ220" s="80" t="str">
        <f t="shared" si="98"/>
        <v/>
      </c>
      <c r="CA220" s="173" t="str">
        <f t="shared" si="110"/>
        <v/>
      </c>
    </row>
    <row r="221" spans="1:79" customFormat="1" x14ac:dyDescent="0.3">
      <c r="A221" s="44">
        <v>45483</v>
      </c>
      <c r="B221" s="44" t="str">
        <f t="shared" si="116"/>
        <v>2024</v>
      </c>
      <c r="C221" s="44" t="str">
        <f t="shared" si="117"/>
        <v>juillet</v>
      </c>
      <c r="D221" s="46" t="str">
        <f t="shared" si="118"/>
        <v>mercredi</v>
      </c>
      <c r="E221" s="87" t="str">
        <f t="shared" si="113"/>
        <v/>
      </c>
      <c r="F221" s="89" t="str">
        <f t="shared" si="99"/>
        <v/>
      </c>
      <c r="G221" s="111" t="str">
        <f t="shared" si="114"/>
        <v/>
      </c>
      <c r="H221" s="113" t="str">
        <f t="shared" si="115"/>
        <v/>
      </c>
      <c r="I221" s="183" t="str">
        <f t="shared" si="100"/>
        <v/>
      </c>
      <c r="J221" s="81"/>
      <c r="K221" s="82"/>
      <c r="L221" s="79"/>
      <c r="M221" s="83"/>
      <c r="N221" s="83"/>
      <c r="O221" s="83" t="str">
        <f t="shared" si="91"/>
        <v/>
      </c>
      <c r="P221" s="172" t="str">
        <f t="shared" si="101"/>
        <v/>
      </c>
      <c r="Q221" s="7"/>
      <c r="R221" s="15"/>
      <c r="S221" s="1"/>
      <c r="T221" s="1"/>
      <c r="U221" s="1"/>
      <c r="V221" s="80" t="str">
        <f t="shared" si="92"/>
        <v/>
      </c>
      <c r="W221" s="173" t="str">
        <f t="shared" si="102"/>
        <v/>
      </c>
      <c r="X221" s="81"/>
      <c r="Y221" s="82"/>
      <c r="Z221" s="79"/>
      <c r="AA221" s="79"/>
      <c r="AB221" s="79"/>
      <c r="AC221" s="83" t="str">
        <f t="shared" si="93"/>
        <v/>
      </c>
      <c r="AD221" s="172" t="str">
        <f t="shared" si="103"/>
        <v/>
      </c>
      <c r="AE221" s="7"/>
      <c r="AF221" s="15"/>
      <c r="AG221" s="1"/>
      <c r="AH221" s="1"/>
      <c r="AI221" s="1"/>
      <c r="AJ221" s="80" t="str">
        <f t="shared" si="94"/>
        <v/>
      </c>
      <c r="AK221" s="173" t="str">
        <f t="shared" si="104"/>
        <v/>
      </c>
      <c r="AL221" s="81"/>
      <c r="AM221" s="82"/>
      <c r="AN221" s="79"/>
      <c r="AO221" s="79"/>
      <c r="AP221" s="79"/>
      <c r="AQ221" s="83" t="str">
        <f t="shared" si="95"/>
        <v/>
      </c>
      <c r="AR221" s="172" t="str">
        <f t="shared" si="105"/>
        <v/>
      </c>
      <c r="AS221" s="7"/>
      <c r="AT221" s="15"/>
      <c r="AU221" s="1"/>
      <c r="AV221" s="1"/>
      <c r="AW221" s="1"/>
      <c r="AX221" s="80" t="str">
        <f t="shared" si="96"/>
        <v/>
      </c>
      <c r="AY221" s="173" t="str">
        <f t="shared" si="106"/>
        <v/>
      </c>
      <c r="AZ221" s="81"/>
      <c r="BA221" s="82"/>
      <c r="BB221" s="79"/>
      <c r="BC221" s="79"/>
      <c r="BD221" s="79"/>
      <c r="BE221" s="83" t="str">
        <f t="shared" si="111"/>
        <v/>
      </c>
      <c r="BF221" s="172" t="str">
        <f t="shared" si="107"/>
        <v/>
      </c>
      <c r="BG221" s="7"/>
      <c r="BH221" s="15"/>
      <c r="BI221" s="1"/>
      <c r="BJ221" s="1"/>
      <c r="BK221" s="1"/>
      <c r="BL221" s="80" t="str">
        <f t="shared" si="97"/>
        <v/>
      </c>
      <c r="BM221" s="173" t="str">
        <f t="shared" si="108"/>
        <v/>
      </c>
      <c r="BN221" s="81"/>
      <c r="BO221" s="82"/>
      <c r="BP221" s="79"/>
      <c r="BQ221" s="79"/>
      <c r="BR221" s="79"/>
      <c r="BS221" s="83" t="str">
        <f t="shared" si="112"/>
        <v/>
      </c>
      <c r="BT221" s="172" t="str">
        <f t="shared" si="109"/>
        <v/>
      </c>
      <c r="BU221" s="7"/>
      <c r="BV221" s="15"/>
      <c r="BW221" s="1"/>
      <c r="BX221" s="1"/>
      <c r="BY221" s="1"/>
      <c r="BZ221" s="80" t="str">
        <f t="shared" si="98"/>
        <v/>
      </c>
      <c r="CA221" s="173" t="str">
        <f t="shared" si="110"/>
        <v/>
      </c>
    </row>
    <row r="222" spans="1:79" customFormat="1" x14ac:dyDescent="0.3">
      <c r="A222" s="44">
        <v>45484</v>
      </c>
      <c r="B222" s="44" t="str">
        <f t="shared" si="116"/>
        <v>2024</v>
      </c>
      <c r="C222" s="44" t="str">
        <f t="shared" si="117"/>
        <v>juillet</v>
      </c>
      <c r="D222" s="46" t="str">
        <f t="shared" si="118"/>
        <v>jeudi</v>
      </c>
      <c r="E222" s="87" t="str">
        <f t="shared" si="113"/>
        <v/>
      </c>
      <c r="F222" s="89" t="str">
        <f t="shared" si="99"/>
        <v/>
      </c>
      <c r="G222" s="111" t="str">
        <f t="shared" si="114"/>
        <v/>
      </c>
      <c r="H222" s="113" t="str">
        <f t="shared" si="115"/>
        <v/>
      </c>
      <c r="I222" s="183" t="str">
        <f t="shared" si="100"/>
        <v/>
      </c>
      <c r="J222" s="81"/>
      <c r="K222" s="82"/>
      <c r="L222" s="79"/>
      <c r="M222" s="83"/>
      <c r="N222" s="83"/>
      <c r="O222" s="83" t="str">
        <f t="shared" si="91"/>
        <v/>
      </c>
      <c r="P222" s="172" t="str">
        <f t="shared" si="101"/>
        <v/>
      </c>
      <c r="Q222" s="7"/>
      <c r="R222" s="15"/>
      <c r="S222" s="1"/>
      <c r="T222" s="1"/>
      <c r="U222" s="1"/>
      <c r="V222" s="80" t="str">
        <f t="shared" si="92"/>
        <v/>
      </c>
      <c r="W222" s="173" t="str">
        <f t="shared" si="102"/>
        <v/>
      </c>
      <c r="X222" s="81"/>
      <c r="Y222" s="82"/>
      <c r="Z222" s="79"/>
      <c r="AA222" s="79"/>
      <c r="AB222" s="79"/>
      <c r="AC222" s="83" t="str">
        <f t="shared" si="93"/>
        <v/>
      </c>
      <c r="AD222" s="172" t="str">
        <f t="shared" si="103"/>
        <v/>
      </c>
      <c r="AE222" s="7"/>
      <c r="AF222" s="15"/>
      <c r="AG222" s="1"/>
      <c r="AH222" s="1"/>
      <c r="AI222" s="1"/>
      <c r="AJ222" s="80" t="str">
        <f t="shared" si="94"/>
        <v/>
      </c>
      <c r="AK222" s="173" t="str">
        <f t="shared" si="104"/>
        <v/>
      </c>
      <c r="AL222" s="81"/>
      <c r="AM222" s="82"/>
      <c r="AN222" s="79"/>
      <c r="AO222" s="79"/>
      <c r="AP222" s="79"/>
      <c r="AQ222" s="83" t="str">
        <f t="shared" si="95"/>
        <v/>
      </c>
      <c r="AR222" s="172" t="str">
        <f t="shared" si="105"/>
        <v/>
      </c>
      <c r="AS222" s="7"/>
      <c r="AT222" s="15"/>
      <c r="AU222" s="1"/>
      <c r="AV222" s="1"/>
      <c r="AW222" s="1"/>
      <c r="AX222" s="80" t="str">
        <f t="shared" si="96"/>
        <v/>
      </c>
      <c r="AY222" s="173" t="str">
        <f t="shared" si="106"/>
        <v/>
      </c>
      <c r="AZ222" s="81"/>
      <c r="BA222" s="82"/>
      <c r="BB222" s="79"/>
      <c r="BC222" s="79"/>
      <c r="BD222" s="79"/>
      <c r="BE222" s="83" t="str">
        <f t="shared" si="111"/>
        <v/>
      </c>
      <c r="BF222" s="172" t="str">
        <f t="shared" si="107"/>
        <v/>
      </c>
      <c r="BG222" s="7"/>
      <c r="BH222" s="15"/>
      <c r="BI222" s="1"/>
      <c r="BJ222" s="1"/>
      <c r="BK222" s="1"/>
      <c r="BL222" s="80" t="str">
        <f t="shared" si="97"/>
        <v/>
      </c>
      <c r="BM222" s="173" t="str">
        <f t="shared" si="108"/>
        <v/>
      </c>
      <c r="BN222" s="81"/>
      <c r="BO222" s="82"/>
      <c r="BP222" s="79"/>
      <c r="BQ222" s="79"/>
      <c r="BR222" s="79"/>
      <c r="BS222" s="83" t="str">
        <f t="shared" si="112"/>
        <v/>
      </c>
      <c r="BT222" s="172" t="str">
        <f t="shared" si="109"/>
        <v/>
      </c>
      <c r="BU222" s="7"/>
      <c r="BV222" s="15"/>
      <c r="BW222" s="1"/>
      <c r="BX222" s="1"/>
      <c r="BY222" s="1"/>
      <c r="BZ222" s="80" t="str">
        <f t="shared" si="98"/>
        <v/>
      </c>
      <c r="CA222" s="173" t="str">
        <f t="shared" si="110"/>
        <v/>
      </c>
    </row>
    <row r="223" spans="1:79" customFormat="1" x14ac:dyDescent="0.3">
      <c r="A223" s="44">
        <v>45485</v>
      </c>
      <c r="B223" s="44" t="str">
        <f t="shared" si="116"/>
        <v>2024</v>
      </c>
      <c r="C223" s="44" t="str">
        <f t="shared" si="117"/>
        <v>juillet</v>
      </c>
      <c r="D223" s="46" t="str">
        <f t="shared" si="118"/>
        <v>vendredi</v>
      </c>
      <c r="E223" s="87" t="str">
        <f t="shared" si="113"/>
        <v/>
      </c>
      <c r="F223" s="89" t="str">
        <f t="shared" si="99"/>
        <v/>
      </c>
      <c r="G223" s="111" t="str">
        <f t="shared" si="114"/>
        <v/>
      </c>
      <c r="H223" s="113" t="str">
        <f t="shared" si="115"/>
        <v/>
      </c>
      <c r="I223" s="183" t="str">
        <f t="shared" si="100"/>
        <v/>
      </c>
      <c r="J223" s="81"/>
      <c r="K223" s="82"/>
      <c r="L223" s="79"/>
      <c r="M223" s="83"/>
      <c r="N223" s="83"/>
      <c r="O223" s="83" t="str">
        <f t="shared" si="91"/>
        <v/>
      </c>
      <c r="P223" s="172" t="str">
        <f t="shared" si="101"/>
        <v/>
      </c>
      <c r="Q223" s="7"/>
      <c r="R223" s="15"/>
      <c r="S223" s="1"/>
      <c r="T223" s="1"/>
      <c r="U223" s="1"/>
      <c r="V223" s="80" t="str">
        <f t="shared" si="92"/>
        <v/>
      </c>
      <c r="W223" s="173" t="str">
        <f t="shared" si="102"/>
        <v/>
      </c>
      <c r="X223" s="81"/>
      <c r="Y223" s="82"/>
      <c r="Z223" s="79"/>
      <c r="AA223" s="79"/>
      <c r="AB223" s="79"/>
      <c r="AC223" s="83" t="str">
        <f t="shared" si="93"/>
        <v/>
      </c>
      <c r="AD223" s="172" t="str">
        <f t="shared" si="103"/>
        <v/>
      </c>
      <c r="AE223" s="7"/>
      <c r="AF223" s="15"/>
      <c r="AG223" s="1"/>
      <c r="AH223" s="1"/>
      <c r="AI223" s="1"/>
      <c r="AJ223" s="80" t="str">
        <f t="shared" si="94"/>
        <v/>
      </c>
      <c r="AK223" s="173" t="str">
        <f t="shared" si="104"/>
        <v/>
      </c>
      <c r="AL223" s="81"/>
      <c r="AM223" s="82"/>
      <c r="AN223" s="79"/>
      <c r="AO223" s="79"/>
      <c r="AP223" s="79"/>
      <c r="AQ223" s="83" t="str">
        <f t="shared" si="95"/>
        <v/>
      </c>
      <c r="AR223" s="172" t="str">
        <f t="shared" si="105"/>
        <v/>
      </c>
      <c r="AS223" s="7"/>
      <c r="AT223" s="15"/>
      <c r="AU223" s="1"/>
      <c r="AV223" s="1"/>
      <c r="AW223" s="1"/>
      <c r="AX223" s="80" t="str">
        <f t="shared" si="96"/>
        <v/>
      </c>
      <c r="AY223" s="173" t="str">
        <f t="shared" si="106"/>
        <v/>
      </c>
      <c r="AZ223" s="81"/>
      <c r="BA223" s="82"/>
      <c r="BB223" s="79"/>
      <c r="BC223" s="79"/>
      <c r="BD223" s="79"/>
      <c r="BE223" s="83" t="str">
        <f t="shared" si="111"/>
        <v/>
      </c>
      <c r="BF223" s="172" t="str">
        <f t="shared" si="107"/>
        <v/>
      </c>
      <c r="BG223" s="7"/>
      <c r="BH223" s="15"/>
      <c r="BI223" s="1"/>
      <c r="BJ223" s="1"/>
      <c r="BK223" s="1"/>
      <c r="BL223" s="80" t="str">
        <f t="shared" si="97"/>
        <v/>
      </c>
      <c r="BM223" s="173" t="str">
        <f t="shared" si="108"/>
        <v/>
      </c>
      <c r="BN223" s="81"/>
      <c r="BO223" s="82"/>
      <c r="BP223" s="79"/>
      <c r="BQ223" s="79"/>
      <c r="BR223" s="79"/>
      <c r="BS223" s="83" t="str">
        <f t="shared" si="112"/>
        <v/>
      </c>
      <c r="BT223" s="172" t="str">
        <f t="shared" si="109"/>
        <v/>
      </c>
      <c r="BU223" s="7"/>
      <c r="BV223" s="15"/>
      <c r="BW223" s="1"/>
      <c r="BX223" s="1"/>
      <c r="BY223" s="1"/>
      <c r="BZ223" s="80" t="str">
        <f t="shared" si="98"/>
        <v/>
      </c>
      <c r="CA223" s="173" t="str">
        <f t="shared" si="110"/>
        <v/>
      </c>
    </row>
    <row r="224" spans="1:79" customFormat="1" x14ac:dyDescent="0.3">
      <c r="A224" s="44">
        <v>45486</v>
      </c>
      <c r="B224" s="44" t="str">
        <f t="shared" si="116"/>
        <v>2024</v>
      </c>
      <c r="C224" s="44" t="str">
        <f t="shared" si="117"/>
        <v>juillet</v>
      </c>
      <c r="D224" s="46" t="str">
        <f t="shared" si="118"/>
        <v>samedi</v>
      </c>
      <c r="E224" s="87" t="str">
        <f t="shared" si="113"/>
        <v/>
      </c>
      <c r="F224" s="89" t="str">
        <f t="shared" si="99"/>
        <v/>
      </c>
      <c r="G224" s="111" t="str">
        <f t="shared" si="114"/>
        <v/>
      </c>
      <c r="H224" s="113" t="str">
        <f t="shared" si="115"/>
        <v/>
      </c>
      <c r="I224" s="183" t="str">
        <f t="shared" si="100"/>
        <v/>
      </c>
      <c r="J224" s="81"/>
      <c r="K224" s="82"/>
      <c r="L224" s="79"/>
      <c r="M224" s="83"/>
      <c r="N224" s="83"/>
      <c r="O224" s="83" t="str">
        <f t="shared" si="91"/>
        <v/>
      </c>
      <c r="P224" s="172" t="str">
        <f t="shared" si="101"/>
        <v/>
      </c>
      <c r="Q224" s="7"/>
      <c r="R224" s="15"/>
      <c r="S224" s="1"/>
      <c r="T224" s="1"/>
      <c r="U224" s="1"/>
      <c r="V224" s="80" t="str">
        <f t="shared" si="92"/>
        <v/>
      </c>
      <c r="W224" s="173" t="str">
        <f t="shared" si="102"/>
        <v/>
      </c>
      <c r="X224" s="81"/>
      <c r="Y224" s="82"/>
      <c r="Z224" s="79"/>
      <c r="AA224" s="79"/>
      <c r="AB224" s="79"/>
      <c r="AC224" s="83" t="str">
        <f t="shared" si="93"/>
        <v/>
      </c>
      <c r="AD224" s="172" t="str">
        <f t="shared" si="103"/>
        <v/>
      </c>
      <c r="AE224" s="7"/>
      <c r="AF224" s="15"/>
      <c r="AG224" s="1"/>
      <c r="AH224" s="1"/>
      <c r="AI224" s="1"/>
      <c r="AJ224" s="80" t="str">
        <f t="shared" si="94"/>
        <v/>
      </c>
      <c r="AK224" s="173" t="str">
        <f t="shared" si="104"/>
        <v/>
      </c>
      <c r="AL224" s="81"/>
      <c r="AM224" s="82"/>
      <c r="AN224" s="79"/>
      <c r="AO224" s="79"/>
      <c r="AP224" s="79"/>
      <c r="AQ224" s="83" t="str">
        <f t="shared" si="95"/>
        <v/>
      </c>
      <c r="AR224" s="172" t="str">
        <f t="shared" si="105"/>
        <v/>
      </c>
      <c r="AS224" s="7"/>
      <c r="AT224" s="15"/>
      <c r="AU224" s="1"/>
      <c r="AV224" s="1"/>
      <c r="AW224" s="1"/>
      <c r="AX224" s="80" t="str">
        <f t="shared" si="96"/>
        <v/>
      </c>
      <c r="AY224" s="173" t="str">
        <f t="shared" si="106"/>
        <v/>
      </c>
      <c r="AZ224" s="81"/>
      <c r="BA224" s="82"/>
      <c r="BB224" s="79"/>
      <c r="BC224" s="79"/>
      <c r="BD224" s="79"/>
      <c r="BE224" s="83" t="str">
        <f t="shared" si="111"/>
        <v/>
      </c>
      <c r="BF224" s="172" t="str">
        <f t="shared" si="107"/>
        <v/>
      </c>
      <c r="BG224" s="7"/>
      <c r="BH224" s="15"/>
      <c r="BI224" s="1"/>
      <c r="BJ224" s="1"/>
      <c r="BK224" s="1"/>
      <c r="BL224" s="80" t="str">
        <f t="shared" si="97"/>
        <v/>
      </c>
      <c r="BM224" s="173" t="str">
        <f t="shared" si="108"/>
        <v/>
      </c>
      <c r="BN224" s="81"/>
      <c r="BO224" s="82"/>
      <c r="BP224" s="79"/>
      <c r="BQ224" s="79"/>
      <c r="BR224" s="79"/>
      <c r="BS224" s="83" t="str">
        <f t="shared" si="112"/>
        <v/>
      </c>
      <c r="BT224" s="172" t="str">
        <f t="shared" si="109"/>
        <v/>
      </c>
      <c r="BU224" s="7"/>
      <c r="BV224" s="15"/>
      <c r="BW224" s="1"/>
      <c r="BX224" s="1"/>
      <c r="BY224" s="1"/>
      <c r="BZ224" s="80" t="str">
        <f t="shared" si="98"/>
        <v/>
      </c>
      <c r="CA224" s="173" t="str">
        <f t="shared" si="110"/>
        <v/>
      </c>
    </row>
    <row r="225" spans="1:79" customFormat="1" x14ac:dyDescent="0.3">
      <c r="A225" s="44">
        <v>45487</v>
      </c>
      <c r="B225" s="44" t="str">
        <f t="shared" si="116"/>
        <v>2024</v>
      </c>
      <c r="C225" s="44" t="str">
        <f t="shared" si="117"/>
        <v>juillet</v>
      </c>
      <c r="D225" s="46" t="str">
        <f t="shared" si="118"/>
        <v>dimanche</v>
      </c>
      <c r="E225" s="87" t="str">
        <f t="shared" si="113"/>
        <v/>
      </c>
      <c r="F225" s="89" t="str">
        <f t="shared" si="99"/>
        <v/>
      </c>
      <c r="G225" s="111" t="str">
        <f t="shared" si="114"/>
        <v/>
      </c>
      <c r="H225" s="113" t="str">
        <f t="shared" si="115"/>
        <v/>
      </c>
      <c r="I225" s="183" t="str">
        <f t="shared" si="100"/>
        <v/>
      </c>
      <c r="J225" s="81"/>
      <c r="K225" s="82"/>
      <c r="L225" s="79"/>
      <c r="M225" s="83"/>
      <c r="N225" s="83"/>
      <c r="O225" s="83" t="str">
        <f t="shared" si="91"/>
        <v/>
      </c>
      <c r="P225" s="172" t="str">
        <f t="shared" si="101"/>
        <v/>
      </c>
      <c r="Q225" s="7"/>
      <c r="R225" s="15"/>
      <c r="S225" s="1"/>
      <c r="T225" s="1"/>
      <c r="U225" s="1"/>
      <c r="V225" s="80" t="str">
        <f t="shared" si="92"/>
        <v/>
      </c>
      <c r="W225" s="173" t="str">
        <f t="shared" si="102"/>
        <v/>
      </c>
      <c r="X225" s="81"/>
      <c r="Y225" s="82"/>
      <c r="Z225" s="79"/>
      <c r="AA225" s="79"/>
      <c r="AB225" s="79"/>
      <c r="AC225" s="83" t="str">
        <f t="shared" si="93"/>
        <v/>
      </c>
      <c r="AD225" s="172" t="str">
        <f t="shared" si="103"/>
        <v/>
      </c>
      <c r="AE225" s="7"/>
      <c r="AF225" s="15"/>
      <c r="AG225" s="1"/>
      <c r="AH225" s="1"/>
      <c r="AI225" s="1"/>
      <c r="AJ225" s="80" t="str">
        <f t="shared" si="94"/>
        <v/>
      </c>
      <c r="AK225" s="173" t="str">
        <f t="shared" si="104"/>
        <v/>
      </c>
      <c r="AL225" s="81"/>
      <c r="AM225" s="82"/>
      <c r="AN225" s="79"/>
      <c r="AO225" s="79"/>
      <c r="AP225" s="79"/>
      <c r="AQ225" s="83" t="str">
        <f t="shared" si="95"/>
        <v/>
      </c>
      <c r="AR225" s="172" t="str">
        <f t="shared" si="105"/>
        <v/>
      </c>
      <c r="AS225" s="7"/>
      <c r="AT225" s="15"/>
      <c r="AU225" s="1"/>
      <c r="AV225" s="1"/>
      <c r="AW225" s="1"/>
      <c r="AX225" s="80" t="str">
        <f t="shared" si="96"/>
        <v/>
      </c>
      <c r="AY225" s="173" t="str">
        <f t="shared" si="106"/>
        <v/>
      </c>
      <c r="AZ225" s="81"/>
      <c r="BA225" s="82"/>
      <c r="BB225" s="79"/>
      <c r="BC225" s="79"/>
      <c r="BD225" s="79"/>
      <c r="BE225" s="83" t="str">
        <f t="shared" si="111"/>
        <v/>
      </c>
      <c r="BF225" s="172" t="str">
        <f t="shared" si="107"/>
        <v/>
      </c>
      <c r="BG225" s="7"/>
      <c r="BH225" s="15"/>
      <c r="BI225" s="1"/>
      <c r="BJ225" s="1"/>
      <c r="BK225" s="1"/>
      <c r="BL225" s="80" t="str">
        <f t="shared" si="97"/>
        <v/>
      </c>
      <c r="BM225" s="173" t="str">
        <f t="shared" si="108"/>
        <v/>
      </c>
      <c r="BN225" s="81"/>
      <c r="BO225" s="82"/>
      <c r="BP225" s="79"/>
      <c r="BQ225" s="79"/>
      <c r="BR225" s="79"/>
      <c r="BS225" s="83" t="str">
        <f t="shared" si="112"/>
        <v/>
      </c>
      <c r="BT225" s="172" t="str">
        <f t="shared" si="109"/>
        <v/>
      </c>
      <c r="BU225" s="7"/>
      <c r="BV225" s="15"/>
      <c r="BW225" s="1"/>
      <c r="BX225" s="1"/>
      <c r="BY225" s="1"/>
      <c r="BZ225" s="80" t="str">
        <f t="shared" si="98"/>
        <v/>
      </c>
      <c r="CA225" s="173" t="str">
        <f t="shared" si="110"/>
        <v/>
      </c>
    </row>
    <row r="226" spans="1:79" customFormat="1" x14ac:dyDescent="0.3">
      <c r="A226" s="44">
        <v>45488</v>
      </c>
      <c r="B226" s="44" t="str">
        <f t="shared" si="116"/>
        <v>2024</v>
      </c>
      <c r="C226" s="44" t="str">
        <f t="shared" si="117"/>
        <v>juillet</v>
      </c>
      <c r="D226" s="46" t="str">
        <f t="shared" si="118"/>
        <v>lundi</v>
      </c>
      <c r="E226" s="87" t="str">
        <f t="shared" si="113"/>
        <v/>
      </c>
      <c r="F226" s="89" t="str">
        <f t="shared" si="99"/>
        <v/>
      </c>
      <c r="G226" s="111" t="str">
        <f t="shared" si="114"/>
        <v/>
      </c>
      <c r="H226" s="113" t="str">
        <f t="shared" si="115"/>
        <v/>
      </c>
      <c r="I226" s="183" t="str">
        <f t="shared" si="100"/>
        <v/>
      </c>
      <c r="J226" s="81"/>
      <c r="K226" s="82"/>
      <c r="L226" s="79"/>
      <c r="M226" s="83"/>
      <c r="N226" s="83"/>
      <c r="O226" s="83" t="str">
        <f t="shared" si="91"/>
        <v/>
      </c>
      <c r="P226" s="172" t="str">
        <f t="shared" si="101"/>
        <v/>
      </c>
      <c r="Q226" s="7"/>
      <c r="R226" s="15"/>
      <c r="S226" s="1"/>
      <c r="T226" s="1"/>
      <c r="U226" s="1"/>
      <c r="V226" s="80" t="str">
        <f t="shared" si="92"/>
        <v/>
      </c>
      <c r="W226" s="173" t="str">
        <f t="shared" si="102"/>
        <v/>
      </c>
      <c r="X226" s="81"/>
      <c r="Y226" s="82"/>
      <c r="Z226" s="79"/>
      <c r="AA226" s="79"/>
      <c r="AB226" s="79"/>
      <c r="AC226" s="83" t="str">
        <f t="shared" si="93"/>
        <v/>
      </c>
      <c r="AD226" s="172" t="str">
        <f t="shared" si="103"/>
        <v/>
      </c>
      <c r="AE226" s="7"/>
      <c r="AF226" s="15"/>
      <c r="AG226" s="1"/>
      <c r="AH226" s="1"/>
      <c r="AI226" s="1"/>
      <c r="AJ226" s="80" t="str">
        <f t="shared" si="94"/>
        <v/>
      </c>
      <c r="AK226" s="173" t="str">
        <f t="shared" si="104"/>
        <v/>
      </c>
      <c r="AL226" s="81"/>
      <c r="AM226" s="82"/>
      <c r="AN226" s="79"/>
      <c r="AO226" s="79"/>
      <c r="AP226" s="79"/>
      <c r="AQ226" s="83" t="str">
        <f t="shared" si="95"/>
        <v/>
      </c>
      <c r="AR226" s="172" t="str">
        <f t="shared" si="105"/>
        <v/>
      </c>
      <c r="AS226" s="7"/>
      <c r="AT226" s="15"/>
      <c r="AU226" s="1"/>
      <c r="AV226" s="1"/>
      <c r="AW226" s="1"/>
      <c r="AX226" s="80" t="str">
        <f t="shared" si="96"/>
        <v/>
      </c>
      <c r="AY226" s="173" t="str">
        <f t="shared" si="106"/>
        <v/>
      </c>
      <c r="AZ226" s="81"/>
      <c r="BA226" s="82"/>
      <c r="BB226" s="79"/>
      <c r="BC226" s="79"/>
      <c r="BD226" s="79"/>
      <c r="BE226" s="83" t="str">
        <f t="shared" si="111"/>
        <v/>
      </c>
      <c r="BF226" s="172" t="str">
        <f t="shared" si="107"/>
        <v/>
      </c>
      <c r="BG226" s="7"/>
      <c r="BH226" s="15"/>
      <c r="BI226" s="1"/>
      <c r="BJ226" s="1"/>
      <c r="BK226" s="1"/>
      <c r="BL226" s="80" t="str">
        <f t="shared" si="97"/>
        <v/>
      </c>
      <c r="BM226" s="173" t="str">
        <f t="shared" si="108"/>
        <v/>
      </c>
      <c r="BN226" s="81"/>
      <c r="BO226" s="82"/>
      <c r="BP226" s="79"/>
      <c r="BQ226" s="79"/>
      <c r="BR226" s="79"/>
      <c r="BS226" s="83" t="str">
        <f t="shared" si="112"/>
        <v/>
      </c>
      <c r="BT226" s="172" t="str">
        <f t="shared" si="109"/>
        <v/>
      </c>
      <c r="BU226" s="7"/>
      <c r="BV226" s="15"/>
      <c r="BW226" s="1"/>
      <c r="BX226" s="1"/>
      <c r="BY226" s="1"/>
      <c r="BZ226" s="80" t="str">
        <f t="shared" si="98"/>
        <v/>
      </c>
      <c r="CA226" s="173" t="str">
        <f t="shared" si="110"/>
        <v/>
      </c>
    </row>
    <row r="227" spans="1:79" customFormat="1" x14ac:dyDescent="0.3">
      <c r="A227" s="44">
        <v>45489</v>
      </c>
      <c r="B227" s="44" t="str">
        <f t="shared" si="116"/>
        <v>2024</v>
      </c>
      <c r="C227" s="44" t="str">
        <f t="shared" si="117"/>
        <v>juillet</v>
      </c>
      <c r="D227" s="46" t="str">
        <f t="shared" si="118"/>
        <v>mardi</v>
      </c>
      <c r="E227" s="87" t="str">
        <f t="shared" si="113"/>
        <v/>
      </c>
      <c r="F227" s="89" t="str">
        <f t="shared" si="99"/>
        <v/>
      </c>
      <c r="G227" s="111" t="str">
        <f t="shared" si="114"/>
        <v/>
      </c>
      <c r="H227" s="113" t="str">
        <f t="shared" si="115"/>
        <v/>
      </c>
      <c r="I227" s="183" t="str">
        <f t="shared" si="100"/>
        <v/>
      </c>
      <c r="J227" s="81"/>
      <c r="K227" s="82"/>
      <c r="L227" s="79"/>
      <c r="M227" s="83"/>
      <c r="N227" s="83"/>
      <c r="O227" s="83" t="str">
        <f t="shared" si="91"/>
        <v/>
      </c>
      <c r="P227" s="172" t="str">
        <f t="shared" si="101"/>
        <v/>
      </c>
      <c r="Q227" s="7"/>
      <c r="R227" s="15"/>
      <c r="S227" s="1"/>
      <c r="T227" s="1"/>
      <c r="U227" s="1"/>
      <c r="V227" s="80" t="str">
        <f t="shared" si="92"/>
        <v/>
      </c>
      <c r="W227" s="173" t="str">
        <f t="shared" si="102"/>
        <v/>
      </c>
      <c r="X227" s="81"/>
      <c r="Y227" s="82"/>
      <c r="Z227" s="79"/>
      <c r="AA227" s="79"/>
      <c r="AB227" s="79"/>
      <c r="AC227" s="83" t="str">
        <f t="shared" si="93"/>
        <v/>
      </c>
      <c r="AD227" s="172" t="str">
        <f t="shared" si="103"/>
        <v/>
      </c>
      <c r="AE227" s="7"/>
      <c r="AF227" s="15"/>
      <c r="AG227" s="1"/>
      <c r="AH227" s="1"/>
      <c r="AI227" s="1"/>
      <c r="AJ227" s="80" t="str">
        <f t="shared" si="94"/>
        <v/>
      </c>
      <c r="AK227" s="173" t="str">
        <f t="shared" si="104"/>
        <v/>
      </c>
      <c r="AL227" s="81"/>
      <c r="AM227" s="82"/>
      <c r="AN227" s="79"/>
      <c r="AO227" s="79"/>
      <c r="AP227" s="79"/>
      <c r="AQ227" s="83" t="str">
        <f t="shared" si="95"/>
        <v/>
      </c>
      <c r="AR227" s="172" t="str">
        <f t="shared" si="105"/>
        <v/>
      </c>
      <c r="AS227" s="7"/>
      <c r="AT227" s="15"/>
      <c r="AU227" s="1"/>
      <c r="AV227" s="1"/>
      <c r="AW227" s="1"/>
      <c r="AX227" s="80" t="str">
        <f t="shared" si="96"/>
        <v/>
      </c>
      <c r="AY227" s="173" t="str">
        <f t="shared" si="106"/>
        <v/>
      </c>
      <c r="AZ227" s="81"/>
      <c r="BA227" s="82"/>
      <c r="BB227" s="79"/>
      <c r="BC227" s="79"/>
      <c r="BD227" s="79"/>
      <c r="BE227" s="83" t="str">
        <f t="shared" si="111"/>
        <v/>
      </c>
      <c r="BF227" s="172" t="str">
        <f t="shared" si="107"/>
        <v/>
      </c>
      <c r="BG227" s="7"/>
      <c r="BH227" s="15"/>
      <c r="BI227" s="1"/>
      <c r="BJ227" s="1"/>
      <c r="BK227" s="1"/>
      <c r="BL227" s="80" t="str">
        <f t="shared" si="97"/>
        <v/>
      </c>
      <c r="BM227" s="173" t="str">
        <f t="shared" si="108"/>
        <v/>
      </c>
      <c r="BN227" s="81"/>
      <c r="BO227" s="82"/>
      <c r="BP227" s="79"/>
      <c r="BQ227" s="79"/>
      <c r="BR227" s="79"/>
      <c r="BS227" s="83" t="str">
        <f t="shared" si="112"/>
        <v/>
      </c>
      <c r="BT227" s="172" t="str">
        <f t="shared" si="109"/>
        <v/>
      </c>
      <c r="BU227" s="7"/>
      <c r="BV227" s="15"/>
      <c r="BW227" s="1"/>
      <c r="BX227" s="1"/>
      <c r="BY227" s="1"/>
      <c r="BZ227" s="80" t="str">
        <f t="shared" si="98"/>
        <v/>
      </c>
      <c r="CA227" s="173" t="str">
        <f t="shared" si="110"/>
        <v/>
      </c>
    </row>
    <row r="228" spans="1:79" customFormat="1" x14ac:dyDescent="0.3">
      <c r="A228" s="44">
        <v>45490</v>
      </c>
      <c r="B228" s="44" t="str">
        <f t="shared" si="116"/>
        <v>2024</v>
      </c>
      <c r="C228" s="44" t="str">
        <f t="shared" si="117"/>
        <v>juillet</v>
      </c>
      <c r="D228" s="46" t="str">
        <f t="shared" si="118"/>
        <v>mercredi</v>
      </c>
      <c r="E228" s="87" t="str">
        <f t="shared" si="113"/>
        <v/>
      </c>
      <c r="F228" s="89" t="str">
        <f t="shared" si="99"/>
        <v/>
      </c>
      <c r="G228" s="111" t="str">
        <f t="shared" si="114"/>
        <v/>
      </c>
      <c r="H228" s="113" t="str">
        <f t="shared" si="115"/>
        <v/>
      </c>
      <c r="I228" s="183" t="str">
        <f t="shared" si="100"/>
        <v/>
      </c>
      <c r="J228" s="81"/>
      <c r="K228" s="82"/>
      <c r="L228" s="79"/>
      <c r="M228" s="83"/>
      <c r="N228" s="83"/>
      <c r="O228" s="83" t="str">
        <f t="shared" si="91"/>
        <v/>
      </c>
      <c r="P228" s="172" t="str">
        <f t="shared" si="101"/>
        <v/>
      </c>
      <c r="Q228" s="7"/>
      <c r="R228" s="15"/>
      <c r="S228" s="1"/>
      <c r="T228" s="1"/>
      <c r="U228" s="1"/>
      <c r="V228" s="80" t="str">
        <f t="shared" si="92"/>
        <v/>
      </c>
      <c r="W228" s="173" t="str">
        <f t="shared" si="102"/>
        <v/>
      </c>
      <c r="X228" s="81"/>
      <c r="Y228" s="82"/>
      <c r="Z228" s="79"/>
      <c r="AA228" s="79"/>
      <c r="AB228" s="79"/>
      <c r="AC228" s="83" t="str">
        <f t="shared" si="93"/>
        <v/>
      </c>
      <c r="AD228" s="172" t="str">
        <f t="shared" si="103"/>
        <v/>
      </c>
      <c r="AE228" s="7"/>
      <c r="AF228" s="15"/>
      <c r="AG228" s="1"/>
      <c r="AH228" s="1"/>
      <c r="AI228" s="1"/>
      <c r="AJ228" s="80" t="str">
        <f t="shared" si="94"/>
        <v/>
      </c>
      <c r="AK228" s="173" t="str">
        <f t="shared" si="104"/>
        <v/>
      </c>
      <c r="AL228" s="81"/>
      <c r="AM228" s="82"/>
      <c r="AN228" s="79"/>
      <c r="AO228" s="79"/>
      <c r="AP228" s="79"/>
      <c r="AQ228" s="83" t="str">
        <f t="shared" si="95"/>
        <v/>
      </c>
      <c r="AR228" s="172" t="str">
        <f t="shared" si="105"/>
        <v/>
      </c>
      <c r="AS228" s="7"/>
      <c r="AT228" s="15"/>
      <c r="AU228" s="1"/>
      <c r="AV228" s="1"/>
      <c r="AW228" s="1"/>
      <c r="AX228" s="80" t="str">
        <f t="shared" si="96"/>
        <v/>
      </c>
      <c r="AY228" s="173" t="str">
        <f t="shared" si="106"/>
        <v/>
      </c>
      <c r="AZ228" s="81"/>
      <c r="BA228" s="82"/>
      <c r="BB228" s="79"/>
      <c r="BC228" s="79"/>
      <c r="BD228" s="79"/>
      <c r="BE228" s="83" t="str">
        <f t="shared" si="111"/>
        <v/>
      </c>
      <c r="BF228" s="172" t="str">
        <f t="shared" si="107"/>
        <v/>
      </c>
      <c r="BG228" s="7"/>
      <c r="BH228" s="15"/>
      <c r="BI228" s="1"/>
      <c r="BJ228" s="1"/>
      <c r="BK228" s="1"/>
      <c r="BL228" s="80" t="str">
        <f t="shared" si="97"/>
        <v/>
      </c>
      <c r="BM228" s="173" t="str">
        <f t="shared" si="108"/>
        <v/>
      </c>
      <c r="BN228" s="81"/>
      <c r="BO228" s="82"/>
      <c r="BP228" s="79"/>
      <c r="BQ228" s="79"/>
      <c r="BR228" s="79"/>
      <c r="BS228" s="83" t="str">
        <f t="shared" si="112"/>
        <v/>
      </c>
      <c r="BT228" s="172" t="str">
        <f t="shared" si="109"/>
        <v/>
      </c>
      <c r="BU228" s="7"/>
      <c r="BV228" s="15"/>
      <c r="BW228" s="1"/>
      <c r="BX228" s="1"/>
      <c r="BY228" s="1"/>
      <c r="BZ228" s="80" t="str">
        <f t="shared" si="98"/>
        <v/>
      </c>
      <c r="CA228" s="173" t="str">
        <f t="shared" si="110"/>
        <v/>
      </c>
    </row>
    <row r="229" spans="1:79" customFormat="1" x14ac:dyDescent="0.3">
      <c r="A229" s="44">
        <v>45491</v>
      </c>
      <c r="B229" s="44" t="str">
        <f t="shared" si="116"/>
        <v>2024</v>
      </c>
      <c r="C229" s="44" t="str">
        <f t="shared" si="117"/>
        <v>juillet</v>
      </c>
      <c r="D229" s="46" t="str">
        <f t="shared" si="118"/>
        <v>jeudi</v>
      </c>
      <c r="E229" s="87" t="str">
        <f t="shared" si="113"/>
        <v/>
      </c>
      <c r="F229" s="89" t="str">
        <f t="shared" si="99"/>
        <v/>
      </c>
      <c r="G229" s="111" t="str">
        <f t="shared" si="114"/>
        <v/>
      </c>
      <c r="H229" s="113" t="str">
        <f t="shared" si="115"/>
        <v/>
      </c>
      <c r="I229" s="183" t="str">
        <f t="shared" si="100"/>
        <v/>
      </c>
      <c r="J229" s="81"/>
      <c r="K229" s="82"/>
      <c r="L229" s="79"/>
      <c r="M229" s="83"/>
      <c r="N229" s="83"/>
      <c r="O229" s="83" t="str">
        <f t="shared" si="91"/>
        <v/>
      </c>
      <c r="P229" s="172" t="str">
        <f t="shared" si="101"/>
        <v/>
      </c>
      <c r="Q229" s="7"/>
      <c r="R229" s="15"/>
      <c r="S229" s="1"/>
      <c r="T229" s="1"/>
      <c r="U229" s="1"/>
      <c r="V229" s="80" t="str">
        <f t="shared" si="92"/>
        <v/>
      </c>
      <c r="W229" s="173" t="str">
        <f t="shared" si="102"/>
        <v/>
      </c>
      <c r="X229" s="81"/>
      <c r="Y229" s="82"/>
      <c r="Z229" s="79"/>
      <c r="AA229" s="79"/>
      <c r="AB229" s="79"/>
      <c r="AC229" s="83" t="str">
        <f t="shared" si="93"/>
        <v/>
      </c>
      <c r="AD229" s="172" t="str">
        <f t="shared" si="103"/>
        <v/>
      </c>
      <c r="AE229" s="7"/>
      <c r="AF229" s="15"/>
      <c r="AG229" s="1"/>
      <c r="AH229" s="1"/>
      <c r="AI229" s="1"/>
      <c r="AJ229" s="80" t="str">
        <f t="shared" si="94"/>
        <v/>
      </c>
      <c r="AK229" s="173" t="str">
        <f t="shared" si="104"/>
        <v/>
      </c>
      <c r="AL229" s="81"/>
      <c r="AM229" s="82"/>
      <c r="AN229" s="79"/>
      <c r="AO229" s="79"/>
      <c r="AP229" s="79"/>
      <c r="AQ229" s="83" t="str">
        <f t="shared" si="95"/>
        <v/>
      </c>
      <c r="AR229" s="172" t="str">
        <f t="shared" si="105"/>
        <v/>
      </c>
      <c r="AS229" s="7"/>
      <c r="AT229" s="15"/>
      <c r="AU229" s="1"/>
      <c r="AV229" s="1"/>
      <c r="AW229" s="1"/>
      <c r="AX229" s="80" t="str">
        <f t="shared" si="96"/>
        <v/>
      </c>
      <c r="AY229" s="173" t="str">
        <f t="shared" si="106"/>
        <v/>
      </c>
      <c r="AZ229" s="81"/>
      <c r="BA229" s="82"/>
      <c r="BB229" s="79"/>
      <c r="BC229" s="79"/>
      <c r="BD229" s="79"/>
      <c r="BE229" s="83" t="str">
        <f t="shared" si="111"/>
        <v/>
      </c>
      <c r="BF229" s="172" t="str">
        <f t="shared" si="107"/>
        <v/>
      </c>
      <c r="BG229" s="7"/>
      <c r="BH229" s="15"/>
      <c r="BI229" s="1"/>
      <c r="BJ229" s="1"/>
      <c r="BK229" s="1"/>
      <c r="BL229" s="80" t="str">
        <f t="shared" si="97"/>
        <v/>
      </c>
      <c r="BM229" s="173" t="str">
        <f t="shared" si="108"/>
        <v/>
      </c>
      <c r="BN229" s="81"/>
      <c r="BO229" s="82"/>
      <c r="BP229" s="79"/>
      <c r="BQ229" s="79"/>
      <c r="BR229" s="79"/>
      <c r="BS229" s="83" t="str">
        <f t="shared" si="112"/>
        <v/>
      </c>
      <c r="BT229" s="172" t="str">
        <f t="shared" si="109"/>
        <v/>
      </c>
      <c r="BU229" s="7"/>
      <c r="BV229" s="15"/>
      <c r="BW229" s="1"/>
      <c r="BX229" s="1"/>
      <c r="BY229" s="1"/>
      <c r="BZ229" s="80" t="str">
        <f t="shared" si="98"/>
        <v/>
      </c>
      <c r="CA229" s="173" t="str">
        <f t="shared" si="110"/>
        <v/>
      </c>
    </row>
    <row r="230" spans="1:79" customFormat="1" x14ac:dyDescent="0.3">
      <c r="A230" s="44">
        <v>45492</v>
      </c>
      <c r="B230" s="44" t="str">
        <f t="shared" si="116"/>
        <v>2024</v>
      </c>
      <c r="C230" s="44" t="str">
        <f t="shared" si="117"/>
        <v>juillet</v>
      </c>
      <c r="D230" s="46" t="str">
        <f t="shared" si="118"/>
        <v>vendredi</v>
      </c>
      <c r="E230" s="87" t="str">
        <f t="shared" si="113"/>
        <v/>
      </c>
      <c r="F230" s="89" t="str">
        <f t="shared" si="99"/>
        <v/>
      </c>
      <c r="G230" s="111" t="str">
        <f t="shared" si="114"/>
        <v/>
      </c>
      <c r="H230" s="113" t="str">
        <f t="shared" si="115"/>
        <v/>
      </c>
      <c r="I230" s="183" t="str">
        <f t="shared" si="100"/>
        <v/>
      </c>
      <c r="J230" s="81"/>
      <c r="K230" s="82"/>
      <c r="L230" s="79"/>
      <c r="M230" s="83"/>
      <c r="N230" s="83"/>
      <c r="O230" s="83" t="str">
        <f t="shared" si="91"/>
        <v/>
      </c>
      <c r="P230" s="172" t="str">
        <f t="shared" si="101"/>
        <v/>
      </c>
      <c r="Q230" s="7"/>
      <c r="R230" s="15"/>
      <c r="S230" s="1"/>
      <c r="T230" s="1"/>
      <c r="U230" s="1"/>
      <c r="V230" s="80" t="str">
        <f t="shared" si="92"/>
        <v/>
      </c>
      <c r="W230" s="173" t="str">
        <f t="shared" si="102"/>
        <v/>
      </c>
      <c r="X230" s="81"/>
      <c r="Y230" s="82"/>
      <c r="Z230" s="79"/>
      <c r="AA230" s="79"/>
      <c r="AB230" s="79"/>
      <c r="AC230" s="83" t="str">
        <f t="shared" si="93"/>
        <v/>
      </c>
      <c r="AD230" s="172" t="str">
        <f t="shared" si="103"/>
        <v/>
      </c>
      <c r="AE230" s="7"/>
      <c r="AF230" s="15"/>
      <c r="AG230" s="1"/>
      <c r="AH230" s="1"/>
      <c r="AI230" s="1"/>
      <c r="AJ230" s="80" t="str">
        <f t="shared" si="94"/>
        <v/>
      </c>
      <c r="AK230" s="173" t="str">
        <f t="shared" si="104"/>
        <v/>
      </c>
      <c r="AL230" s="81"/>
      <c r="AM230" s="82"/>
      <c r="AN230" s="79"/>
      <c r="AO230" s="79"/>
      <c r="AP230" s="79"/>
      <c r="AQ230" s="83" t="str">
        <f t="shared" si="95"/>
        <v/>
      </c>
      <c r="AR230" s="172" t="str">
        <f t="shared" si="105"/>
        <v/>
      </c>
      <c r="AS230" s="7"/>
      <c r="AT230" s="15"/>
      <c r="AU230" s="1"/>
      <c r="AV230" s="1"/>
      <c r="AW230" s="1"/>
      <c r="AX230" s="80" t="str">
        <f t="shared" si="96"/>
        <v/>
      </c>
      <c r="AY230" s="173" t="str">
        <f t="shared" si="106"/>
        <v/>
      </c>
      <c r="AZ230" s="81"/>
      <c r="BA230" s="82"/>
      <c r="BB230" s="79"/>
      <c r="BC230" s="79"/>
      <c r="BD230" s="79"/>
      <c r="BE230" s="83" t="str">
        <f t="shared" si="111"/>
        <v/>
      </c>
      <c r="BF230" s="172" t="str">
        <f t="shared" si="107"/>
        <v/>
      </c>
      <c r="BG230" s="7"/>
      <c r="BH230" s="15"/>
      <c r="BI230" s="1"/>
      <c r="BJ230" s="1"/>
      <c r="BK230" s="1"/>
      <c r="BL230" s="80" t="str">
        <f t="shared" si="97"/>
        <v/>
      </c>
      <c r="BM230" s="173" t="str">
        <f t="shared" si="108"/>
        <v/>
      </c>
      <c r="BN230" s="81"/>
      <c r="BO230" s="82"/>
      <c r="BP230" s="79"/>
      <c r="BQ230" s="79"/>
      <c r="BR230" s="79"/>
      <c r="BS230" s="83" t="str">
        <f t="shared" si="112"/>
        <v/>
      </c>
      <c r="BT230" s="172" t="str">
        <f t="shared" si="109"/>
        <v/>
      </c>
      <c r="BU230" s="7"/>
      <c r="BV230" s="15"/>
      <c r="BW230" s="1"/>
      <c r="BX230" s="1"/>
      <c r="BY230" s="1"/>
      <c r="BZ230" s="80" t="str">
        <f t="shared" si="98"/>
        <v/>
      </c>
      <c r="CA230" s="173" t="str">
        <f t="shared" si="110"/>
        <v/>
      </c>
    </row>
    <row r="231" spans="1:79" customFormat="1" x14ac:dyDescent="0.3">
      <c r="A231" s="44">
        <v>45493</v>
      </c>
      <c r="B231" s="44" t="str">
        <f t="shared" si="116"/>
        <v>2024</v>
      </c>
      <c r="C231" s="44" t="str">
        <f t="shared" si="117"/>
        <v>juillet</v>
      </c>
      <c r="D231" s="46" t="str">
        <f t="shared" si="118"/>
        <v>samedi</v>
      </c>
      <c r="E231" s="87" t="str">
        <f t="shared" si="113"/>
        <v/>
      </c>
      <c r="F231" s="89" t="str">
        <f t="shared" si="99"/>
        <v/>
      </c>
      <c r="G231" s="111" t="str">
        <f t="shared" si="114"/>
        <v/>
      </c>
      <c r="H231" s="113" t="str">
        <f t="shared" si="115"/>
        <v/>
      </c>
      <c r="I231" s="183" t="str">
        <f t="shared" si="100"/>
        <v/>
      </c>
      <c r="J231" s="81"/>
      <c r="K231" s="82"/>
      <c r="L231" s="79"/>
      <c r="M231" s="83"/>
      <c r="N231" s="83"/>
      <c r="O231" s="83" t="str">
        <f t="shared" si="91"/>
        <v/>
      </c>
      <c r="P231" s="172" t="str">
        <f t="shared" si="101"/>
        <v/>
      </c>
      <c r="Q231" s="7"/>
      <c r="R231" s="15"/>
      <c r="S231" s="1"/>
      <c r="T231" s="1"/>
      <c r="U231" s="1"/>
      <c r="V231" s="80" t="str">
        <f t="shared" si="92"/>
        <v/>
      </c>
      <c r="W231" s="173" t="str">
        <f t="shared" si="102"/>
        <v/>
      </c>
      <c r="X231" s="81"/>
      <c r="Y231" s="82"/>
      <c r="Z231" s="79"/>
      <c r="AA231" s="79"/>
      <c r="AB231" s="79"/>
      <c r="AC231" s="83" t="str">
        <f t="shared" si="93"/>
        <v/>
      </c>
      <c r="AD231" s="172" t="str">
        <f t="shared" si="103"/>
        <v/>
      </c>
      <c r="AE231" s="7"/>
      <c r="AF231" s="15"/>
      <c r="AG231" s="1"/>
      <c r="AH231" s="1"/>
      <c r="AI231" s="1"/>
      <c r="AJ231" s="80" t="str">
        <f t="shared" si="94"/>
        <v/>
      </c>
      <c r="AK231" s="173" t="str">
        <f t="shared" si="104"/>
        <v/>
      </c>
      <c r="AL231" s="81"/>
      <c r="AM231" s="82"/>
      <c r="AN231" s="79"/>
      <c r="AO231" s="79"/>
      <c r="AP231" s="79"/>
      <c r="AQ231" s="83" t="str">
        <f t="shared" si="95"/>
        <v/>
      </c>
      <c r="AR231" s="172" t="str">
        <f t="shared" si="105"/>
        <v/>
      </c>
      <c r="AS231" s="7"/>
      <c r="AT231" s="15"/>
      <c r="AU231" s="1"/>
      <c r="AV231" s="1"/>
      <c r="AW231" s="1"/>
      <c r="AX231" s="80" t="str">
        <f t="shared" si="96"/>
        <v/>
      </c>
      <c r="AY231" s="173" t="str">
        <f t="shared" si="106"/>
        <v/>
      </c>
      <c r="AZ231" s="81"/>
      <c r="BA231" s="82"/>
      <c r="BB231" s="79"/>
      <c r="BC231" s="79"/>
      <c r="BD231" s="79"/>
      <c r="BE231" s="83" t="str">
        <f t="shared" si="111"/>
        <v/>
      </c>
      <c r="BF231" s="172" t="str">
        <f t="shared" si="107"/>
        <v/>
      </c>
      <c r="BG231" s="7"/>
      <c r="BH231" s="15"/>
      <c r="BI231" s="1"/>
      <c r="BJ231" s="1"/>
      <c r="BK231" s="1"/>
      <c r="BL231" s="80" t="str">
        <f t="shared" si="97"/>
        <v/>
      </c>
      <c r="BM231" s="173" t="str">
        <f t="shared" si="108"/>
        <v/>
      </c>
      <c r="BN231" s="81"/>
      <c r="BO231" s="82"/>
      <c r="BP231" s="79"/>
      <c r="BQ231" s="79"/>
      <c r="BR231" s="79"/>
      <c r="BS231" s="83" t="str">
        <f t="shared" si="112"/>
        <v/>
      </c>
      <c r="BT231" s="172" t="str">
        <f t="shared" si="109"/>
        <v/>
      </c>
      <c r="BU231" s="7"/>
      <c r="BV231" s="15"/>
      <c r="BW231" s="1"/>
      <c r="BX231" s="1"/>
      <c r="BY231" s="1"/>
      <c r="BZ231" s="80" t="str">
        <f t="shared" si="98"/>
        <v/>
      </c>
      <c r="CA231" s="173" t="str">
        <f t="shared" si="110"/>
        <v/>
      </c>
    </row>
    <row r="232" spans="1:79" customFormat="1" x14ac:dyDescent="0.3">
      <c r="A232" s="44">
        <v>45494</v>
      </c>
      <c r="B232" s="44" t="str">
        <f t="shared" si="116"/>
        <v>2024</v>
      </c>
      <c r="C232" s="44" t="str">
        <f t="shared" si="117"/>
        <v>juillet</v>
      </c>
      <c r="D232" s="46" t="str">
        <f t="shared" si="118"/>
        <v>dimanche</v>
      </c>
      <c r="E232" s="87" t="str">
        <f t="shared" si="113"/>
        <v/>
      </c>
      <c r="F232" s="89" t="str">
        <f t="shared" si="99"/>
        <v/>
      </c>
      <c r="G232" s="111" t="str">
        <f t="shared" si="114"/>
        <v/>
      </c>
      <c r="H232" s="113" t="str">
        <f t="shared" si="115"/>
        <v/>
      </c>
      <c r="I232" s="183" t="str">
        <f t="shared" si="100"/>
        <v/>
      </c>
      <c r="J232" s="81"/>
      <c r="K232" s="82"/>
      <c r="L232" s="79"/>
      <c r="M232" s="83"/>
      <c r="N232" s="83"/>
      <c r="O232" s="83" t="str">
        <f t="shared" si="91"/>
        <v/>
      </c>
      <c r="P232" s="172" t="str">
        <f t="shared" si="101"/>
        <v/>
      </c>
      <c r="Q232" s="7"/>
      <c r="R232" s="15"/>
      <c r="S232" s="1"/>
      <c r="T232" s="1"/>
      <c r="U232" s="1"/>
      <c r="V232" s="80" t="str">
        <f t="shared" si="92"/>
        <v/>
      </c>
      <c r="W232" s="173" t="str">
        <f t="shared" si="102"/>
        <v/>
      </c>
      <c r="X232" s="81"/>
      <c r="Y232" s="82"/>
      <c r="Z232" s="79"/>
      <c r="AA232" s="79"/>
      <c r="AB232" s="79"/>
      <c r="AC232" s="83" t="str">
        <f t="shared" si="93"/>
        <v/>
      </c>
      <c r="AD232" s="172" t="str">
        <f t="shared" si="103"/>
        <v/>
      </c>
      <c r="AE232" s="7"/>
      <c r="AF232" s="15"/>
      <c r="AG232" s="1"/>
      <c r="AH232" s="1"/>
      <c r="AI232" s="1"/>
      <c r="AJ232" s="80" t="str">
        <f t="shared" si="94"/>
        <v/>
      </c>
      <c r="AK232" s="173" t="str">
        <f t="shared" si="104"/>
        <v/>
      </c>
      <c r="AL232" s="81"/>
      <c r="AM232" s="82"/>
      <c r="AN232" s="79"/>
      <c r="AO232" s="79"/>
      <c r="AP232" s="79"/>
      <c r="AQ232" s="83" t="str">
        <f t="shared" si="95"/>
        <v/>
      </c>
      <c r="AR232" s="172" t="str">
        <f t="shared" si="105"/>
        <v/>
      </c>
      <c r="AS232" s="7"/>
      <c r="AT232" s="15"/>
      <c r="AU232" s="1"/>
      <c r="AV232" s="1"/>
      <c r="AW232" s="1"/>
      <c r="AX232" s="80" t="str">
        <f t="shared" si="96"/>
        <v/>
      </c>
      <c r="AY232" s="173" t="str">
        <f t="shared" si="106"/>
        <v/>
      </c>
      <c r="AZ232" s="81"/>
      <c r="BA232" s="82"/>
      <c r="BB232" s="79"/>
      <c r="BC232" s="79"/>
      <c r="BD232" s="79"/>
      <c r="BE232" s="83" t="str">
        <f t="shared" si="111"/>
        <v/>
      </c>
      <c r="BF232" s="172" t="str">
        <f t="shared" si="107"/>
        <v/>
      </c>
      <c r="BG232" s="7"/>
      <c r="BH232" s="15"/>
      <c r="BI232" s="1"/>
      <c r="BJ232" s="1"/>
      <c r="BK232" s="1"/>
      <c r="BL232" s="80" t="str">
        <f t="shared" si="97"/>
        <v/>
      </c>
      <c r="BM232" s="173" t="str">
        <f t="shared" si="108"/>
        <v/>
      </c>
      <c r="BN232" s="81"/>
      <c r="BO232" s="82"/>
      <c r="BP232" s="79"/>
      <c r="BQ232" s="79"/>
      <c r="BR232" s="79"/>
      <c r="BS232" s="83" t="str">
        <f t="shared" si="112"/>
        <v/>
      </c>
      <c r="BT232" s="172" t="str">
        <f t="shared" si="109"/>
        <v/>
      </c>
      <c r="BU232" s="7"/>
      <c r="BV232" s="15"/>
      <c r="BW232" s="1"/>
      <c r="BX232" s="1"/>
      <c r="BY232" s="1"/>
      <c r="BZ232" s="80" t="str">
        <f t="shared" si="98"/>
        <v/>
      </c>
      <c r="CA232" s="173" t="str">
        <f t="shared" si="110"/>
        <v/>
      </c>
    </row>
    <row r="233" spans="1:79" customFormat="1" x14ac:dyDescent="0.3">
      <c r="A233" s="44">
        <v>45495</v>
      </c>
      <c r="B233" s="44" t="str">
        <f t="shared" si="116"/>
        <v>2024</v>
      </c>
      <c r="C233" s="44" t="str">
        <f t="shared" si="117"/>
        <v>juillet</v>
      </c>
      <c r="D233" s="46" t="str">
        <f t="shared" si="118"/>
        <v>lundi</v>
      </c>
      <c r="E233" s="87" t="str">
        <f t="shared" si="113"/>
        <v/>
      </c>
      <c r="F233" s="89" t="str">
        <f t="shared" si="99"/>
        <v/>
      </c>
      <c r="G233" s="111" t="str">
        <f t="shared" si="114"/>
        <v/>
      </c>
      <c r="H233" s="113" t="str">
        <f t="shared" si="115"/>
        <v/>
      </c>
      <c r="I233" s="183" t="str">
        <f t="shared" si="100"/>
        <v/>
      </c>
      <c r="J233" s="81"/>
      <c r="K233" s="82"/>
      <c r="L233" s="79"/>
      <c r="M233" s="83"/>
      <c r="N233" s="83"/>
      <c r="O233" s="83" t="str">
        <f t="shared" si="91"/>
        <v/>
      </c>
      <c r="P233" s="172" t="str">
        <f t="shared" si="101"/>
        <v/>
      </c>
      <c r="Q233" s="7"/>
      <c r="R233" s="15"/>
      <c r="S233" s="1"/>
      <c r="T233" s="1"/>
      <c r="U233" s="1"/>
      <c r="V233" s="80" t="str">
        <f t="shared" si="92"/>
        <v/>
      </c>
      <c r="W233" s="173" t="str">
        <f t="shared" si="102"/>
        <v/>
      </c>
      <c r="X233" s="81"/>
      <c r="Y233" s="82"/>
      <c r="Z233" s="79"/>
      <c r="AA233" s="79"/>
      <c r="AB233" s="79"/>
      <c r="AC233" s="83" t="str">
        <f t="shared" si="93"/>
        <v/>
      </c>
      <c r="AD233" s="172" t="str">
        <f t="shared" si="103"/>
        <v/>
      </c>
      <c r="AE233" s="7"/>
      <c r="AF233" s="15"/>
      <c r="AG233" s="1"/>
      <c r="AH233" s="1"/>
      <c r="AI233" s="1"/>
      <c r="AJ233" s="80" t="str">
        <f t="shared" si="94"/>
        <v/>
      </c>
      <c r="AK233" s="173" t="str">
        <f t="shared" si="104"/>
        <v/>
      </c>
      <c r="AL233" s="81"/>
      <c r="AM233" s="82"/>
      <c r="AN233" s="79"/>
      <c r="AO233" s="79"/>
      <c r="AP233" s="79"/>
      <c r="AQ233" s="83" t="str">
        <f t="shared" si="95"/>
        <v/>
      </c>
      <c r="AR233" s="172" t="str">
        <f t="shared" si="105"/>
        <v/>
      </c>
      <c r="AS233" s="7"/>
      <c r="AT233" s="15"/>
      <c r="AU233" s="1"/>
      <c r="AV233" s="1"/>
      <c r="AW233" s="1"/>
      <c r="AX233" s="80" t="str">
        <f t="shared" si="96"/>
        <v/>
      </c>
      <c r="AY233" s="173" t="str">
        <f t="shared" si="106"/>
        <v/>
      </c>
      <c r="AZ233" s="81"/>
      <c r="BA233" s="82"/>
      <c r="BB233" s="79"/>
      <c r="BC233" s="79"/>
      <c r="BD233" s="79"/>
      <c r="BE233" s="83" t="str">
        <f t="shared" si="111"/>
        <v/>
      </c>
      <c r="BF233" s="172" t="str">
        <f t="shared" si="107"/>
        <v/>
      </c>
      <c r="BG233" s="7"/>
      <c r="BH233" s="15"/>
      <c r="BI233" s="1"/>
      <c r="BJ233" s="1"/>
      <c r="BK233" s="1"/>
      <c r="BL233" s="80" t="str">
        <f t="shared" si="97"/>
        <v/>
      </c>
      <c r="BM233" s="173" t="str">
        <f t="shared" si="108"/>
        <v/>
      </c>
      <c r="BN233" s="81"/>
      <c r="BO233" s="82"/>
      <c r="BP233" s="79"/>
      <c r="BQ233" s="79"/>
      <c r="BR233" s="79"/>
      <c r="BS233" s="83" t="str">
        <f t="shared" si="112"/>
        <v/>
      </c>
      <c r="BT233" s="172" t="str">
        <f t="shared" si="109"/>
        <v/>
      </c>
      <c r="BU233" s="7"/>
      <c r="BV233" s="15"/>
      <c r="BW233" s="1"/>
      <c r="BX233" s="1"/>
      <c r="BY233" s="1"/>
      <c r="BZ233" s="80" t="str">
        <f t="shared" si="98"/>
        <v/>
      </c>
      <c r="CA233" s="173" t="str">
        <f t="shared" si="110"/>
        <v/>
      </c>
    </row>
    <row r="234" spans="1:79" customFormat="1" x14ac:dyDescent="0.3">
      <c r="A234" s="44">
        <v>45496</v>
      </c>
      <c r="B234" s="44" t="str">
        <f t="shared" si="116"/>
        <v>2024</v>
      </c>
      <c r="C234" s="44" t="str">
        <f t="shared" si="117"/>
        <v>juillet</v>
      </c>
      <c r="D234" s="46" t="str">
        <f t="shared" si="118"/>
        <v>mardi</v>
      </c>
      <c r="E234" s="87" t="str">
        <f t="shared" si="113"/>
        <v/>
      </c>
      <c r="F234" s="89" t="str">
        <f t="shared" si="99"/>
        <v/>
      </c>
      <c r="G234" s="111" t="str">
        <f t="shared" si="114"/>
        <v/>
      </c>
      <c r="H234" s="113" t="str">
        <f t="shared" si="115"/>
        <v/>
      </c>
      <c r="I234" s="183" t="str">
        <f t="shared" si="100"/>
        <v/>
      </c>
      <c r="J234" s="81"/>
      <c r="K234" s="82"/>
      <c r="L234" s="79"/>
      <c r="M234" s="83"/>
      <c r="N234" s="83"/>
      <c r="O234" s="83" t="str">
        <f t="shared" si="91"/>
        <v/>
      </c>
      <c r="P234" s="172" t="str">
        <f t="shared" si="101"/>
        <v/>
      </c>
      <c r="Q234" s="7"/>
      <c r="R234" s="15"/>
      <c r="S234" s="1"/>
      <c r="T234" s="1"/>
      <c r="U234" s="1"/>
      <c r="V234" s="80" t="str">
        <f t="shared" si="92"/>
        <v/>
      </c>
      <c r="W234" s="173" t="str">
        <f t="shared" si="102"/>
        <v/>
      </c>
      <c r="X234" s="81"/>
      <c r="Y234" s="82"/>
      <c r="Z234" s="79"/>
      <c r="AA234" s="79"/>
      <c r="AB234" s="79"/>
      <c r="AC234" s="83" t="str">
        <f t="shared" si="93"/>
        <v/>
      </c>
      <c r="AD234" s="172" t="str">
        <f t="shared" si="103"/>
        <v/>
      </c>
      <c r="AE234" s="7"/>
      <c r="AF234" s="15"/>
      <c r="AG234" s="1"/>
      <c r="AH234" s="1"/>
      <c r="AI234" s="1"/>
      <c r="AJ234" s="80" t="str">
        <f t="shared" si="94"/>
        <v/>
      </c>
      <c r="AK234" s="173" t="str">
        <f t="shared" si="104"/>
        <v/>
      </c>
      <c r="AL234" s="81"/>
      <c r="AM234" s="82"/>
      <c r="AN234" s="79"/>
      <c r="AO234" s="79"/>
      <c r="AP234" s="79"/>
      <c r="AQ234" s="83" t="str">
        <f t="shared" si="95"/>
        <v/>
      </c>
      <c r="AR234" s="172" t="str">
        <f t="shared" si="105"/>
        <v/>
      </c>
      <c r="AS234" s="7"/>
      <c r="AT234" s="15"/>
      <c r="AU234" s="1"/>
      <c r="AV234" s="1"/>
      <c r="AW234" s="1"/>
      <c r="AX234" s="80" t="str">
        <f t="shared" si="96"/>
        <v/>
      </c>
      <c r="AY234" s="173" t="str">
        <f t="shared" si="106"/>
        <v/>
      </c>
      <c r="AZ234" s="81"/>
      <c r="BA234" s="82"/>
      <c r="BB234" s="79"/>
      <c r="BC234" s="79"/>
      <c r="BD234" s="79"/>
      <c r="BE234" s="83" t="str">
        <f t="shared" si="111"/>
        <v/>
      </c>
      <c r="BF234" s="172" t="str">
        <f t="shared" si="107"/>
        <v/>
      </c>
      <c r="BG234" s="7"/>
      <c r="BH234" s="15"/>
      <c r="BI234" s="1"/>
      <c r="BJ234" s="1"/>
      <c r="BK234" s="1"/>
      <c r="BL234" s="80" t="str">
        <f t="shared" si="97"/>
        <v/>
      </c>
      <c r="BM234" s="173" t="str">
        <f t="shared" si="108"/>
        <v/>
      </c>
      <c r="BN234" s="81"/>
      <c r="BO234" s="82"/>
      <c r="BP234" s="79"/>
      <c r="BQ234" s="79"/>
      <c r="BR234" s="79"/>
      <c r="BS234" s="83" t="str">
        <f t="shared" si="112"/>
        <v/>
      </c>
      <c r="BT234" s="172" t="str">
        <f t="shared" si="109"/>
        <v/>
      </c>
      <c r="BU234" s="7"/>
      <c r="BV234" s="15"/>
      <c r="BW234" s="1"/>
      <c r="BX234" s="1"/>
      <c r="BY234" s="1"/>
      <c r="BZ234" s="80" t="str">
        <f t="shared" si="98"/>
        <v/>
      </c>
      <c r="CA234" s="173" t="str">
        <f t="shared" si="110"/>
        <v/>
      </c>
    </row>
    <row r="235" spans="1:79" customFormat="1" x14ac:dyDescent="0.3">
      <c r="A235" s="44">
        <v>45497</v>
      </c>
      <c r="B235" s="44" t="str">
        <f t="shared" si="116"/>
        <v>2024</v>
      </c>
      <c r="C235" s="44" t="str">
        <f t="shared" si="117"/>
        <v>juillet</v>
      </c>
      <c r="D235" s="46" t="str">
        <f t="shared" si="118"/>
        <v>mercredi</v>
      </c>
      <c r="E235" s="87" t="str">
        <f t="shared" si="113"/>
        <v/>
      </c>
      <c r="F235" s="89" t="str">
        <f t="shared" si="99"/>
        <v/>
      </c>
      <c r="G235" s="111" t="str">
        <f t="shared" si="114"/>
        <v/>
      </c>
      <c r="H235" s="113" t="str">
        <f t="shared" si="115"/>
        <v/>
      </c>
      <c r="I235" s="183" t="str">
        <f t="shared" si="100"/>
        <v/>
      </c>
      <c r="J235" s="81"/>
      <c r="K235" s="82"/>
      <c r="L235" s="79"/>
      <c r="M235" s="83"/>
      <c r="N235" s="83"/>
      <c r="O235" s="83" t="str">
        <f t="shared" si="91"/>
        <v/>
      </c>
      <c r="P235" s="172" t="str">
        <f t="shared" si="101"/>
        <v/>
      </c>
      <c r="Q235" s="7"/>
      <c r="R235" s="15"/>
      <c r="S235" s="1"/>
      <c r="T235" s="1"/>
      <c r="U235" s="1"/>
      <c r="V235" s="80" t="str">
        <f t="shared" si="92"/>
        <v/>
      </c>
      <c r="W235" s="173" t="str">
        <f t="shared" si="102"/>
        <v/>
      </c>
      <c r="X235" s="81"/>
      <c r="Y235" s="82"/>
      <c r="Z235" s="79"/>
      <c r="AA235" s="79"/>
      <c r="AB235" s="79"/>
      <c r="AC235" s="83" t="str">
        <f t="shared" si="93"/>
        <v/>
      </c>
      <c r="AD235" s="172" t="str">
        <f t="shared" si="103"/>
        <v/>
      </c>
      <c r="AE235" s="7"/>
      <c r="AF235" s="15"/>
      <c r="AG235" s="1"/>
      <c r="AH235" s="1"/>
      <c r="AI235" s="1"/>
      <c r="AJ235" s="80" t="str">
        <f t="shared" si="94"/>
        <v/>
      </c>
      <c r="AK235" s="173" t="str">
        <f t="shared" si="104"/>
        <v/>
      </c>
      <c r="AL235" s="81"/>
      <c r="AM235" s="82"/>
      <c r="AN235" s="79"/>
      <c r="AO235" s="79"/>
      <c r="AP235" s="79"/>
      <c r="AQ235" s="83" t="str">
        <f t="shared" si="95"/>
        <v/>
      </c>
      <c r="AR235" s="172" t="str">
        <f t="shared" si="105"/>
        <v/>
      </c>
      <c r="AS235" s="7"/>
      <c r="AT235" s="15"/>
      <c r="AU235" s="1"/>
      <c r="AV235" s="1"/>
      <c r="AW235" s="1"/>
      <c r="AX235" s="80" t="str">
        <f t="shared" si="96"/>
        <v/>
      </c>
      <c r="AY235" s="173" t="str">
        <f t="shared" si="106"/>
        <v/>
      </c>
      <c r="AZ235" s="81"/>
      <c r="BA235" s="82"/>
      <c r="BB235" s="79"/>
      <c r="BC235" s="79"/>
      <c r="BD235" s="79"/>
      <c r="BE235" s="83" t="str">
        <f t="shared" si="111"/>
        <v/>
      </c>
      <c r="BF235" s="172" t="str">
        <f t="shared" si="107"/>
        <v/>
      </c>
      <c r="BG235" s="7"/>
      <c r="BH235" s="15"/>
      <c r="BI235" s="1"/>
      <c r="BJ235" s="1"/>
      <c r="BK235" s="1"/>
      <c r="BL235" s="80" t="str">
        <f t="shared" si="97"/>
        <v/>
      </c>
      <c r="BM235" s="173" t="str">
        <f t="shared" si="108"/>
        <v/>
      </c>
      <c r="BN235" s="81"/>
      <c r="BO235" s="82"/>
      <c r="BP235" s="79"/>
      <c r="BQ235" s="79"/>
      <c r="BR235" s="79"/>
      <c r="BS235" s="83" t="str">
        <f t="shared" si="112"/>
        <v/>
      </c>
      <c r="BT235" s="172" t="str">
        <f t="shared" si="109"/>
        <v/>
      </c>
      <c r="BU235" s="7"/>
      <c r="BV235" s="15"/>
      <c r="BW235" s="1"/>
      <c r="BX235" s="1"/>
      <c r="BY235" s="1"/>
      <c r="BZ235" s="80" t="str">
        <f t="shared" si="98"/>
        <v/>
      </c>
      <c r="CA235" s="173" t="str">
        <f t="shared" si="110"/>
        <v/>
      </c>
    </row>
    <row r="236" spans="1:79" customFormat="1" x14ac:dyDescent="0.3">
      <c r="A236" s="44">
        <v>45498</v>
      </c>
      <c r="B236" s="44" t="str">
        <f t="shared" si="116"/>
        <v>2024</v>
      </c>
      <c r="C236" s="44" t="str">
        <f t="shared" si="117"/>
        <v>juillet</v>
      </c>
      <c r="D236" s="46" t="str">
        <f t="shared" si="118"/>
        <v>jeudi</v>
      </c>
      <c r="E236" s="87" t="str">
        <f t="shared" si="113"/>
        <v/>
      </c>
      <c r="F236" s="89" t="str">
        <f t="shared" si="99"/>
        <v/>
      </c>
      <c r="G236" s="111" t="str">
        <f t="shared" si="114"/>
        <v/>
      </c>
      <c r="H236" s="113" t="str">
        <f t="shared" si="115"/>
        <v/>
      </c>
      <c r="I236" s="183" t="str">
        <f t="shared" si="100"/>
        <v/>
      </c>
      <c r="J236" s="81"/>
      <c r="K236" s="82"/>
      <c r="L236" s="79"/>
      <c r="M236" s="83"/>
      <c r="N236" s="83"/>
      <c r="O236" s="83" t="str">
        <f t="shared" si="91"/>
        <v/>
      </c>
      <c r="P236" s="172" t="str">
        <f t="shared" si="101"/>
        <v/>
      </c>
      <c r="Q236" s="7"/>
      <c r="R236" s="15"/>
      <c r="S236" s="1"/>
      <c r="T236" s="1"/>
      <c r="U236" s="1"/>
      <c r="V236" s="80" t="str">
        <f t="shared" si="92"/>
        <v/>
      </c>
      <c r="W236" s="173" t="str">
        <f t="shared" si="102"/>
        <v/>
      </c>
      <c r="X236" s="81"/>
      <c r="Y236" s="82"/>
      <c r="Z236" s="79"/>
      <c r="AA236" s="79"/>
      <c r="AB236" s="79"/>
      <c r="AC236" s="83" t="str">
        <f t="shared" si="93"/>
        <v/>
      </c>
      <c r="AD236" s="172" t="str">
        <f t="shared" si="103"/>
        <v/>
      </c>
      <c r="AE236" s="7"/>
      <c r="AF236" s="15"/>
      <c r="AG236" s="1"/>
      <c r="AH236" s="1"/>
      <c r="AI236" s="1"/>
      <c r="AJ236" s="80" t="str">
        <f t="shared" si="94"/>
        <v/>
      </c>
      <c r="AK236" s="173" t="str">
        <f t="shared" si="104"/>
        <v/>
      </c>
      <c r="AL236" s="81"/>
      <c r="AM236" s="82"/>
      <c r="AN236" s="79"/>
      <c r="AO236" s="79"/>
      <c r="AP236" s="79"/>
      <c r="AQ236" s="83" t="str">
        <f t="shared" si="95"/>
        <v/>
      </c>
      <c r="AR236" s="172" t="str">
        <f t="shared" si="105"/>
        <v/>
      </c>
      <c r="AS236" s="7"/>
      <c r="AT236" s="15"/>
      <c r="AU236" s="1"/>
      <c r="AV236" s="1"/>
      <c r="AW236" s="1"/>
      <c r="AX236" s="80" t="str">
        <f t="shared" si="96"/>
        <v/>
      </c>
      <c r="AY236" s="173" t="str">
        <f t="shared" si="106"/>
        <v/>
      </c>
      <c r="AZ236" s="81"/>
      <c r="BA236" s="82"/>
      <c r="BB236" s="79"/>
      <c r="BC236" s="79"/>
      <c r="BD236" s="79"/>
      <c r="BE236" s="83" t="str">
        <f t="shared" si="111"/>
        <v/>
      </c>
      <c r="BF236" s="172" t="str">
        <f t="shared" si="107"/>
        <v/>
      </c>
      <c r="BG236" s="7"/>
      <c r="BH236" s="15"/>
      <c r="BI236" s="1"/>
      <c r="BJ236" s="1"/>
      <c r="BK236" s="1"/>
      <c r="BL236" s="80" t="str">
        <f t="shared" si="97"/>
        <v/>
      </c>
      <c r="BM236" s="173" t="str">
        <f t="shared" si="108"/>
        <v/>
      </c>
      <c r="BN236" s="81"/>
      <c r="BO236" s="82"/>
      <c r="BP236" s="79"/>
      <c r="BQ236" s="79"/>
      <c r="BR236" s="79"/>
      <c r="BS236" s="83" t="str">
        <f t="shared" si="112"/>
        <v/>
      </c>
      <c r="BT236" s="172" t="str">
        <f t="shared" si="109"/>
        <v/>
      </c>
      <c r="BU236" s="7"/>
      <c r="BV236" s="15"/>
      <c r="BW236" s="1"/>
      <c r="BX236" s="1"/>
      <c r="BY236" s="1"/>
      <c r="BZ236" s="80" t="str">
        <f t="shared" si="98"/>
        <v/>
      </c>
      <c r="CA236" s="173" t="str">
        <f t="shared" si="110"/>
        <v/>
      </c>
    </row>
    <row r="237" spans="1:79" customFormat="1" x14ac:dyDescent="0.3">
      <c r="A237" s="44">
        <v>45499</v>
      </c>
      <c r="B237" s="44" t="str">
        <f t="shared" si="116"/>
        <v>2024</v>
      </c>
      <c r="C237" s="44" t="str">
        <f t="shared" si="117"/>
        <v>juillet</v>
      </c>
      <c r="D237" s="46" t="str">
        <f t="shared" si="118"/>
        <v>vendredi</v>
      </c>
      <c r="E237" s="87" t="str">
        <f t="shared" si="113"/>
        <v/>
      </c>
      <c r="F237" s="89" t="str">
        <f t="shared" si="99"/>
        <v/>
      </c>
      <c r="G237" s="111" t="str">
        <f t="shared" si="114"/>
        <v/>
      </c>
      <c r="H237" s="113" t="str">
        <f t="shared" si="115"/>
        <v/>
      </c>
      <c r="I237" s="183" t="str">
        <f t="shared" si="100"/>
        <v/>
      </c>
      <c r="J237" s="81"/>
      <c r="K237" s="82"/>
      <c r="L237" s="79"/>
      <c r="M237" s="83"/>
      <c r="N237" s="83"/>
      <c r="O237" s="83" t="str">
        <f t="shared" si="91"/>
        <v/>
      </c>
      <c r="P237" s="172" t="str">
        <f t="shared" si="101"/>
        <v/>
      </c>
      <c r="Q237" s="7"/>
      <c r="R237" s="15"/>
      <c r="S237" s="1"/>
      <c r="T237" s="1"/>
      <c r="U237" s="1"/>
      <c r="V237" s="80" t="str">
        <f t="shared" si="92"/>
        <v/>
      </c>
      <c r="W237" s="173" t="str">
        <f t="shared" si="102"/>
        <v/>
      </c>
      <c r="X237" s="81"/>
      <c r="Y237" s="82"/>
      <c r="Z237" s="79"/>
      <c r="AA237" s="79"/>
      <c r="AB237" s="79"/>
      <c r="AC237" s="83" t="str">
        <f t="shared" si="93"/>
        <v/>
      </c>
      <c r="AD237" s="172" t="str">
        <f t="shared" si="103"/>
        <v/>
      </c>
      <c r="AE237" s="7"/>
      <c r="AF237" s="15"/>
      <c r="AG237" s="1"/>
      <c r="AH237" s="1"/>
      <c r="AI237" s="1"/>
      <c r="AJ237" s="80" t="str">
        <f t="shared" si="94"/>
        <v/>
      </c>
      <c r="AK237" s="173" t="str">
        <f t="shared" si="104"/>
        <v/>
      </c>
      <c r="AL237" s="81"/>
      <c r="AM237" s="82"/>
      <c r="AN237" s="79"/>
      <c r="AO237" s="79"/>
      <c r="AP237" s="79"/>
      <c r="AQ237" s="83" t="str">
        <f t="shared" si="95"/>
        <v/>
      </c>
      <c r="AR237" s="172" t="str">
        <f t="shared" si="105"/>
        <v/>
      </c>
      <c r="AS237" s="7"/>
      <c r="AT237" s="15"/>
      <c r="AU237" s="1"/>
      <c r="AV237" s="1"/>
      <c r="AW237" s="1"/>
      <c r="AX237" s="80" t="str">
        <f t="shared" si="96"/>
        <v/>
      </c>
      <c r="AY237" s="173" t="str">
        <f t="shared" si="106"/>
        <v/>
      </c>
      <c r="AZ237" s="81"/>
      <c r="BA237" s="82"/>
      <c r="BB237" s="79"/>
      <c r="BC237" s="79"/>
      <c r="BD237" s="79"/>
      <c r="BE237" s="83" t="str">
        <f t="shared" si="111"/>
        <v/>
      </c>
      <c r="BF237" s="172" t="str">
        <f t="shared" si="107"/>
        <v/>
      </c>
      <c r="BG237" s="7"/>
      <c r="BH237" s="15"/>
      <c r="BI237" s="1"/>
      <c r="BJ237" s="1"/>
      <c r="BK237" s="1"/>
      <c r="BL237" s="80" t="str">
        <f t="shared" si="97"/>
        <v/>
      </c>
      <c r="BM237" s="173" t="str">
        <f t="shared" si="108"/>
        <v/>
      </c>
      <c r="BN237" s="81"/>
      <c r="BO237" s="82"/>
      <c r="BP237" s="79"/>
      <c r="BQ237" s="79"/>
      <c r="BR237" s="79"/>
      <c r="BS237" s="83" t="str">
        <f t="shared" si="112"/>
        <v/>
      </c>
      <c r="BT237" s="172" t="str">
        <f t="shared" si="109"/>
        <v/>
      </c>
      <c r="BU237" s="7"/>
      <c r="BV237" s="15"/>
      <c r="BW237" s="1"/>
      <c r="BX237" s="1"/>
      <c r="BY237" s="1"/>
      <c r="BZ237" s="80" t="str">
        <f t="shared" si="98"/>
        <v/>
      </c>
      <c r="CA237" s="173" t="str">
        <f t="shared" si="110"/>
        <v/>
      </c>
    </row>
    <row r="238" spans="1:79" customFormat="1" x14ac:dyDescent="0.3">
      <c r="A238" s="44">
        <v>45500</v>
      </c>
      <c r="B238" s="44" t="str">
        <f t="shared" si="116"/>
        <v>2024</v>
      </c>
      <c r="C238" s="44" t="str">
        <f t="shared" si="117"/>
        <v>juillet</v>
      </c>
      <c r="D238" s="46" t="str">
        <f t="shared" si="118"/>
        <v>samedi</v>
      </c>
      <c r="E238" s="87" t="str">
        <f t="shared" si="113"/>
        <v/>
      </c>
      <c r="F238" s="89" t="str">
        <f t="shared" si="99"/>
        <v/>
      </c>
      <c r="G238" s="111" t="str">
        <f t="shared" si="114"/>
        <v/>
      </c>
      <c r="H238" s="113" t="str">
        <f t="shared" si="115"/>
        <v/>
      </c>
      <c r="I238" s="183" t="str">
        <f t="shared" si="100"/>
        <v/>
      </c>
      <c r="J238" s="81"/>
      <c r="K238" s="82"/>
      <c r="L238" s="79"/>
      <c r="M238" s="83"/>
      <c r="N238" s="83"/>
      <c r="O238" s="83" t="str">
        <f t="shared" si="91"/>
        <v/>
      </c>
      <c r="P238" s="172" t="str">
        <f t="shared" si="101"/>
        <v/>
      </c>
      <c r="Q238" s="7"/>
      <c r="R238" s="15"/>
      <c r="S238" s="1"/>
      <c r="T238" s="1"/>
      <c r="U238" s="1"/>
      <c r="V238" s="80" t="str">
        <f t="shared" si="92"/>
        <v/>
      </c>
      <c r="W238" s="173" t="str">
        <f t="shared" si="102"/>
        <v/>
      </c>
      <c r="X238" s="81"/>
      <c r="Y238" s="82"/>
      <c r="Z238" s="79"/>
      <c r="AA238" s="79"/>
      <c r="AB238" s="79"/>
      <c r="AC238" s="83" t="str">
        <f t="shared" si="93"/>
        <v/>
      </c>
      <c r="AD238" s="172" t="str">
        <f t="shared" si="103"/>
        <v/>
      </c>
      <c r="AE238" s="7"/>
      <c r="AF238" s="15"/>
      <c r="AG238" s="1"/>
      <c r="AH238" s="1"/>
      <c r="AI238" s="1"/>
      <c r="AJ238" s="80" t="str">
        <f t="shared" si="94"/>
        <v/>
      </c>
      <c r="AK238" s="173" t="str">
        <f t="shared" si="104"/>
        <v/>
      </c>
      <c r="AL238" s="81"/>
      <c r="AM238" s="82"/>
      <c r="AN238" s="79"/>
      <c r="AO238" s="79"/>
      <c r="AP238" s="79"/>
      <c r="AQ238" s="83" t="str">
        <f t="shared" si="95"/>
        <v/>
      </c>
      <c r="AR238" s="172" t="str">
        <f t="shared" si="105"/>
        <v/>
      </c>
      <c r="AS238" s="7"/>
      <c r="AT238" s="15"/>
      <c r="AU238" s="1"/>
      <c r="AV238" s="1"/>
      <c r="AW238" s="1"/>
      <c r="AX238" s="80" t="str">
        <f t="shared" si="96"/>
        <v/>
      </c>
      <c r="AY238" s="173" t="str">
        <f t="shared" si="106"/>
        <v/>
      </c>
      <c r="AZ238" s="81"/>
      <c r="BA238" s="82"/>
      <c r="BB238" s="79"/>
      <c r="BC238" s="79"/>
      <c r="BD238" s="79"/>
      <c r="BE238" s="83" t="str">
        <f t="shared" si="111"/>
        <v/>
      </c>
      <c r="BF238" s="172" t="str">
        <f t="shared" si="107"/>
        <v/>
      </c>
      <c r="BG238" s="7"/>
      <c r="BH238" s="15"/>
      <c r="BI238" s="1"/>
      <c r="BJ238" s="1"/>
      <c r="BK238" s="1"/>
      <c r="BL238" s="80" t="str">
        <f t="shared" si="97"/>
        <v/>
      </c>
      <c r="BM238" s="173" t="str">
        <f t="shared" si="108"/>
        <v/>
      </c>
      <c r="BN238" s="81"/>
      <c r="BO238" s="82"/>
      <c r="BP238" s="79"/>
      <c r="BQ238" s="79"/>
      <c r="BR238" s="79"/>
      <c r="BS238" s="83" t="str">
        <f t="shared" si="112"/>
        <v/>
      </c>
      <c r="BT238" s="172" t="str">
        <f t="shared" si="109"/>
        <v/>
      </c>
      <c r="BU238" s="7"/>
      <c r="BV238" s="15"/>
      <c r="BW238" s="1"/>
      <c r="BX238" s="1"/>
      <c r="BY238" s="1"/>
      <c r="BZ238" s="80" t="str">
        <f t="shared" si="98"/>
        <v/>
      </c>
      <c r="CA238" s="173" t="str">
        <f t="shared" si="110"/>
        <v/>
      </c>
    </row>
    <row r="239" spans="1:79" customFormat="1" x14ac:dyDescent="0.3">
      <c r="A239" s="44">
        <v>45501</v>
      </c>
      <c r="B239" s="44" t="str">
        <f t="shared" si="116"/>
        <v>2024</v>
      </c>
      <c r="C239" s="44" t="str">
        <f t="shared" si="117"/>
        <v>juillet</v>
      </c>
      <c r="D239" s="46" t="str">
        <f t="shared" si="118"/>
        <v>dimanche</v>
      </c>
      <c r="E239" s="87" t="str">
        <f t="shared" si="113"/>
        <v/>
      </c>
      <c r="F239" s="89" t="str">
        <f t="shared" si="99"/>
        <v/>
      </c>
      <c r="G239" s="111" t="str">
        <f t="shared" si="114"/>
        <v/>
      </c>
      <c r="H239" s="113" t="str">
        <f t="shared" si="115"/>
        <v/>
      </c>
      <c r="I239" s="183" t="str">
        <f t="shared" si="100"/>
        <v/>
      </c>
      <c r="J239" s="81"/>
      <c r="K239" s="82"/>
      <c r="L239" s="79"/>
      <c r="M239" s="83"/>
      <c r="N239" s="83"/>
      <c r="O239" s="83" t="str">
        <f t="shared" si="91"/>
        <v/>
      </c>
      <c r="P239" s="172" t="str">
        <f t="shared" si="101"/>
        <v/>
      </c>
      <c r="Q239" s="7"/>
      <c r="R239" s="15"/>
      <c r="S239" s="1"/>
      <c r="T239" s="1"/>
      <c r="U239" s="1"/>
      <c r="V239" s="80" t="str">
        <f t="shared" si="92"/>
        <v/>
      </c>
      <c r="W239" s="173" t="str">
        <f t="shared" si="102"/>
        <v/>
      </c>
      <c r="X239" s="81"/>
      <c r="Y239" s="82"/>
      <c r="Z239" s="79"/>
      <c r="AA239" s="79"/>
      <c r="AB239" s="79"/>
      <c r="AC239" s="83" t="str">
        <f t="shared" si="93"/>
        <v/>
      </c>
      <c r="AD239" s="172" t="str">
        <f t="shared" si="103"/>
        <v/>
      </c>
      <c r="AE239" s="7"/>
      <c r="AF239" s="15"/>
      <c r="AG239" s="1"/>
      <c r="AH239" s="1"/>
      <c r="AI239" s="1"/>
      <c r="AJ239" s="80" t="str">
        <f t="shared" si="94"/>
        <v/>
      </c>
      <c r="AK239" s="173" t="str">
        <f t="shared" si="104"/>
        <v/>
      </c>
      <c r="AL239" s="81"/>
      <c r="AM239" s="82"/>
      <c r="AN239" s="79"/>
      <c r="AO239" s="79"/>
      <c r="AP239" s="79"/>
      <c r="AQ239" s="83" t="str">
        <f t="shared" si="95"/>
        <v/>
      </c>
      <c r="AR239" s="172" t="str">
        <f t="shared" si="105"/>
        <v/>
      </c>
      <c r="AS239" s="7"/>
      <c r="AT239" s="15"/>
      <c r="AU239" s="1"/>
      <c r="AV239" s="1"/>
      <c r="AW239" s="1"/>
      <c r="AX239" s="80" t="str">
        <f t="shared" si="96"/>
        <v/>
      </c>
      <c r="AY239" s="173" t="str">
        <f t="shared" si="106"/>
        <v/>
      </c>
      <c r="AZ239" s="81"/>
      <c r="BA239" s="82"/>
      <c r="BB239" s="79"/>
      <c r="BC239" s="79"/>
      <c r="BD239" s="79"/>
      <c r="BE239" s="83" t="str">
        <f t="shared" si="111"/>
        <v/>
      </c>
      <c r="BF239" s="172" t="str">
        <f t="shared" si="107"/>
        <v/>
      </c>
      <c r="BG239" s="7"/>
      <c r="BH239" s="15"/>
      <c r="BI239" s="1"/>
      <c r="BJ239" s="1"/>
      <c r="BK239" s="1"/>
      <c r="BL239" s="80" t="str">
        <f t="shared" si="97"/>
        <v/>
      </c>
      <c r="BM239" s="173" t="str">
        <f t="shared" si="108"/>
        <v/>
      </c>
      <c r="BN239" s="81"/>
      <c r="BO239" s="82"/>
      <c r="BP239" s="79"/>
      <c r="BQ239" s="79"/>
      <c r="BR239" s="79"/>
      <c r="BS239" s="83" t="str">
        <f t="shared" si="112"/>
        <v/>
      </c>
      <c r="BT239" s="172" t="str">
        <f t="shared" si="109"/>
        <v/>
      </c>
      <c r="BU239" s="7"/>
      <c r="BV239" s="15"/>
      <c r="BW239" s="1"/>
      <c r="BX239" s="1"/>
      <c r="BY239" s="1"/>
      <c r="BZ239" s="80" t="str">
        <f t="shared" si="98"/>
        <v/>
      </c>
      <c r="CA239" s="173" t="str">
        <f t="shared" si="110"/>
        <v/>
      </c>
    </row>
    <row r="240" spans="1:79" customFormat="1" x14ac:dyDescent="0.3">
      <c r="A240" s="44">
        <v>45502</v>
      </c>
      <c r="B240" s="44" t="str">
        <f t="shared" si="116"/>
        <v>2024</v>
      </c>
      <c r="C240" s="44" t="str">
        <f t="shared" si="117"/>
        <v>juillet</v>
      </c>
      <c r="D240" s="46" t="str">
        <f t="shared" si="118"/>
        <v>lundi</v>
      </c>
      <c r="E240" s="87" t="str">
        <f t="shared" si="113"/>
        <v/>
      </c>
      <c r="F240" s="89" t="str">
        <f t="shared" si="99"/>
        <v/>
      </c>
      <c r="G240" s="111" t="str">
        <f t="shared" si="114"/>
        <v/>
      </c>
      <c r="H240" s="113" t="str">
        <f t="shared" si="115"/>
        <v/>
      </c>
      <c r="I240" s="183" t="str">
        <f t="shared" si="100"/>
        <v/>
      </c>
      <c r="J240" s="81"/>
      <c r="K240" s="82"/>
      <c r="L240" s="79"/>
      <c r="M240" s="83"/>
      <c r="N240" s="83"/>
      <c r="O240" s="83" t="str">
        <f t="shared" si="91"/>
        <v/>
      </c>
      <c r="P240" s="172" t="str">
        <f t="shared" si="101"/>
        <v/>
      </c>
      <c r="Q240" s="7"/>
      <c r="R240" s="15"/>
      <c r="S240" s="1"/>
      <c r="T240" s="1"/>
      <c r="U240" s="1"/>
      <c r="V240" s="80" t="str">
        <f t="shared" si="92"/>
        <v/>
      </c>
      <c r="W240" s="173" t="str">
        <f t="shared" si="102"/>
        <v/>
      </c>
      <c r="X240" s="81"/>
      <c r="Y240" s="82"/>
      <c r="Z240" s="79"/>
      <c r="AA240" s="79"/>
      <c r="AB240" s="79"/>
      <c r="AC240" s="83" t="str">
        <f t="shared" si="93"/>
        <v/>
      </c>
      <c r="AD240" s="172" t="str">
        <f t="shared" si="103"/>
        <v/>
      </c>
      <c r="AE240" s="7"/>
      <c r="AF240" s="15"/>
      <c r="AG240" s="1"/>
      <c r="AH240" s="1"/>
      <c r="AI240" s="1"/>
      <c r="AJ240" s="80" t="str">
        <f t="shared" si="94"/>
        <v/>
      </c>
      <c r="AK240" s="173" t="str">
        <f t="shared" si="104"/>
        <v/>
      </c>
      <c r="AL240" s="81"/>
      <c r="AM240" s="82"/>
      <c r="AN240" s="79"/>
      <c r="AO240" s="79"/>
      <c r="AP240" s="79"/>
      <c r="AQ240" s="83" t="str">
        <f t="shared" si="95"/>
        <v/>
      </c>
      <c r="AR240" s="172" t="str">
        <f t="shared" si="105"/>
        <v/>
      </c>
      <c r="AS240" s="7"/>
      <c r="AT240" s="15"/>
      <c r="AU240" s="1"/>
      <c r="AV240" s="1"/>
      <c r="AW240" s="1"/>
      <c r="AX240" s="80" t="str">
        <f t="shared" si="96"/>
        <v/>
      </c>
      <c r="AY240" s="173" t="str">
        <f t="shared" si="106"/>
        <v/>
      </c>
      <c r="AZ240" s="81"/>
      <c r="BA240" s="82"/>
      <c r="BB240" s="79"/>
      <c r="BC240" s="79"/>
      <c r="BD240" s="79"/>
      <c r="BE240" s="83" t="str">
        <f t="shared" si="111"/>
        <v/>
      </c>
      <c r="BF240" s="172" t="str">
        <f t="shared" si="107"/>
        <v/>
      </c>
      <c r="BG240" s="7"/>
      <c r="BH240" s="15"/>
      <c r="BI240" s="1"/>
      <c r="BJ240" s="1"/>
      <c r="BK240" s="1"/>
      <c r="BL240" s="80" t="str">
        <f t="shared" si="97"/>
        <v/>
      </c>
      <c r="BM240" s="173" t="str">
        <f t="shared" si="108"/>
        <v/>
      </c>
      <c r="BN240" s="81"/>
      <c r="BO240" s="82"/>
      <c r="BP240" s="79"/>
      <c r="BQ240" s="79"/>
      <c r="BR240" s="79"/>
      <c r="BS240" s="83" t="str">
        <f t="shared" si="112"/>
        <v/>
      </c>
      <c r="BT240" s="172" t="str">
        <f t="shared" si="109"/>
        <v/>
      </c>
      <c r="BU240" s="7"/>
      <c r="BV240" s="15"/>
      <c r="BW240" s="1"/>
      <c r="BX240" s="1"/>
      <c r="BY240" s="1"/>
      <c r="BZ240" s="80" t="str">
        <f t="shared" si="98"/>
        <v/>
      </c>
      <c r="CA240" s="173" t="str">
        <f t="shared" si="110"/>
        <v/>
      </c>
    </row>
    <row r="241" spans="1:79" customFormat="1" x14ac:dyDescent="0.3">
      <c r="A241" s="44">
        <v>45503</v>
      </c>
      <c r="B241" s="44" t="str">
        <f t="shared" si="116"/>
        <v>2024</v>
      </c>
      <c r="C241" s="44" t="str">
        <f t="shared" si="117"/>
        <v>juillet</v>
      </c>
      <c r="D241" s="46" t="str">
        <f t="shared" si="118"/>
        <v>mardi</v>
      </c>
      <c r="E241" s="87" t="str">
        <f t="shared" si="113"/>
        <v/>
      </c>
      <c r="F241" s="89" t="str">
        <f t="shared" si="99"/>
        <v/>
      </c>
      <c r="G241" s="111" t="str">
        <f t="shared" si="114"/>
        <v/>
      </c>
      <c r="H241" s="113" t="str">
        <f t="shared" si="115"/>
        <v/>
      </c>
      <c r="I241" s="183" t="str">
        <f t="shared" si="100"/>
        <v/>
      </c>
      <c r="J241" s="81"/>
      <c r="K241" s="82"/>
      <c r="L241" s="79"/>
      <c r="M241" s="83"/>
      <c r="N241" s="83"/>
      <c r="O241" s="83" t="str">
        <f t="shared" si="91"/>
        <v/>
      </c>
      <c r="P241" s="172" t="str">
        <f t="shared" si="101"/>
        <v/>
      </c>
      <c r="Q241" s="7"/>
      <c r="R241" s="15"/>
      <c r="S241" s="1"/>
      <c r="T241" s="1"/>
      <c r="U241" s="1"/>
      <c r="V241" s="80" t="str">
        <f t="shared" si="92"/>
        <v/>
      </c>
      <c r="W241" s="173" t="str">
        <f t="shared" si="102"/>
        <v/>
      </c>
      <c r="X241" s="81"/>
      <c r="Y241" s="82"/>
      <c r="Z241" s="79"/>
      <c r="AA241" s="79"/>
      <c r="AB241" s="79"/>
      <c r="AC241" s="83" t="str">
        <f t="shared" si="93"/>
        <v/>
      </c>
      <c r="AD241" s="172" t="str">
        <f t="shared" si="103"/>
        <v/>
      </c>
      <c r="AE241" s="7"/>
      <c r="AF241" s="15"/>
      <c r="AG241" s="1"/>
      <c r="AH241" s="1"/>
      <c r="AI241" s="1"/>
      <c r="AJ241" s="80" t="str">
        <f t="shared" si="94"/>
        <v/>
      </c>
      <c r="AK241" s="173" t="str">
        <f t="shared" si="104"/>
        <v/>
      </c>
      <c r="AL241" s="81"/>
      <c r="AM241" s="82"/>
      <c r="AN241" s="79"/>
      <c r="AO241" s="79"/>
      <c r="AP241" s="79"/>
      <c r="AQ241" s="83" t="str">
        <f t="shared" si="95"/>
        <v/>
      </c>
      <c r="AR241" s="172" t="str">
        <f t="shared" si="105"/>
        <v/>
      </c>
      <c r="AS241" s="7"/>
      <c r="AT241" s="15"/>
      <c r="AU241" s="1"/>
      <c r="AV241" s="1"/>
      <c r="AW241" s="1"/>
      <c r="AX241" s="80" t="str">
        <f t="shared" si="96"/>
        <v/>
      </c>
      <c r="AY241" s="173" t="str">
        <f t="shared" si="106"/>
        <v/>
      </c>
      <c r="AZ241" s="81"/>
      <c r="BA241" s="82"/>
      <c r="BB241" s="79"/>
      <c r="BC241" s="79"/>
      <c r="BD241" s="79"/>
      <c r="BE241" s="83" t="str">
        <f t="shared" si="111"/>
        <v/>
      </c>
      <c r="BF241" s="172" t="str">
        <f t="shared" si="107"/>
        <v/>
      </c>
      <c r="BG241" s="7"/>
      <c r="BH241" s="15"/>
      <c r="BI241" s="1"/>
      <c r="BJ241" s="1"/>
      <c r="BK241" s="1"/>
      <c r="BL241" s="80" t="str">
        <f t="shared" si="97"/>
        <v/>
      </c>
      <c r="BM241" s="173" t="str">
        <f t="shared" si="108"/>
        <v/>
      </c>
      <c r="BN241" s="81"/>
      <c r="BO241" s="82"/>
      <c r="BP241" s="79"/>
      <c r="BQ241" s="79"/>
      <c r="BR241" s="79"/>
      <c r="BS241" s="83" t="str">
        <f t="shared" si="112"/>
        <v/>
      </c>
      <c r="BT241" s="172" t="str">
        <f t="shared" si="109"/>
        <v/>
      </c>
      <c r="BU241" s="7"/>
      <c r="BV241" s="15"/>
      <c r="BW241" s="1"/>
      <c r="BX241" s="1"/>
      <c r="BY241" s="1"/>
      <c r="BZ241" s="80" t="str">
        <f t="shared" si="98"/>
        <v/>
      </c>
      <c r="CA241" s="173" t="str">
        <f t="shared" si="110"/>
        <v/>
      </c>
    </row>
    <row r="242" spans="1:79" customFormat="1" x14ac:dyDescent="0.3">
      <c r="A242" s="44">
        <v>45504</v>
      </c>
      <c r="B242" s="44" t="str">
        <f t="shared" si="116"/>
        <v>2024</v>
      </c>
      <c r="C242" s="44" t="str">
        <f t="shared" si="117"/>
        <v>juillet</v>
      </c>
      <c r="D242" s="46" t="str">
        <f t="shared" si="118"/>
        <v>mercredi</v>
      </c>
      <c r="E242" s="87" t="str">
        <f t="shared" si="113"/>
        <v/>
      </c>
      <c r="F242" s="89" t="str">
        <f t="shared" si="99"/>
        <v/>
      </c>
      <c r="G242" s="111" t="str">
        <f t="shared" si="114"/>
        <v/>
      </c>
      <c r="H242" s="113" t="str">
        <f t="shared" si="115"/>
        <v/>
      </c>
      <c r="I242" s="183" t="str">
        <f t="shared" si="100"/>
        <v/>
      </c>
      <c r="J242" s="81"/>
      <c r="K242" s="82"/>
      <c r="L242" s="79"/>
      <c r="M242" s="83"/>
      <c r="N242" s="83"/>
      <c r="O242" s="83" t="str">
        <f t="shared" si="91"/>
        <v/>
      </c>
      <c r="P242" s="172" t="str">
        <f t="shared" si="101"/>
        <v/>
      </c>
      <c r="Q242" s="7"/>
      <c r="R242" s="15"/>
      <c r="S242" s="1"/>
      <c r="T242" s="1"/>
      <c r="U242" s="1"/>
      <c r="V242" s="80" t="str">
        <f t="shared" si="92"/>
        <v/>
      </c>
      <c r="W242" s="173" t="str">
        <f t="shared" si="102"/>
        <v/>
      </c>
      <c r="X242" s="81"/>
      <c r="Y242" s="82"/>
      <c r="Z242" s="79"/>
      <c r="AA242" s="79"/>
      <c r="AB242" s="79"/>
      <c r="AC242" s="83" t="str">
        <f t="shared" si="93"/>
        <v/>
      </c>
      <c r="AD242" s="172" t="str">
        <f t="shared" si="103"/>
        <v/>
      </c>
      <c r="AE242" s="7"/>
      <c r="AF242" s="15"/>
      <c r="AG242" s="1"/>
      <c r="AH242" s="1"/>
      <c r="AI242" s="1"/>
      <c r="AJ242" s="80" t="str">
        <f t="shared" si="94"/>
        <v/>
      </c>
      <c r="AK242" s="173" t="str">
        <f t="shared" si="104"/>
        <v/>
      </c>
      <c r="AL242" s="81"/>
      <c r="AM242" s="82"/>
      <c r="AN242" s="79"/>
      <c r="AO242" s="79"/>
      <c r="AP242" s="79"/>
      <c r="AQ242" s="83" t="str">
        <f t="shared" si="95"/>
        <v/>
      </c>
      <c r="AR242" s="172" t="str">
        <f t="shared" si="105"/>
        <v/>
      </c>
      <c r="AS242" s="7"/>
      <c r="AT242" s="15"/>
      <c r="AU242" s="1"/>
      <c r="AV242" s="1"/>
      <c r="AW242" s="1"/>
      <c r="AX242" s="80" t="str">
        <f t="shared" si="96"/>
        <v/>
      </c>
      <c r="AY242" s="173" t="str">
        <f t="shared" si="106"/>
        <v/>
      </c>
      <c r="AZ242" s="81"/>
      <c r="BA242" s="82"/>
      <c r="BB242" s="79"/>
      <c r="BC242" s="79"/>
      <c r="BD242" s="79"/>
      <c r="BE242" s="83" t="str">
        <f t="shared" si="111"/>
        <v/>
      </c>
      <c r="BF242" s="172" t="str">
        <f t="shared" si="107"/>
        <v/>
      </c>
      <c r="BG242" s="7"/>
      <c r="BH242" s="15"/>
      <c r="BI242" s="1"/>
      <c r="BJ242" s="1"/>
      <c r="BK242" s="1"/>
      <c r="BL242" s="80" t="str">
        <f t="shared" si="97"/>
        <v/>
      </c>
      <c r="BM242" s="173" t="str">
        <f t="shared" si="108"/>
        <v/>
      </c>
      <c r="BN242" s="81"/>
      <c r="BO242" s="82"/>
      <c r="BP242" s="79"/>
      <c r="BQ242" s="79"/>
      <c r="BR242" s="79"/>
      <c r="BS242" s="83" t="str">
        <f t="shared" si="112"/>
        <v/>
      </c>
      <c r="BT242" s="172" t="str">
        <f t="shared" si="109"/>
        <v/>
      </c>
      <c r="BU242" s="7"/>
      <c r="BV242" s="15"/>
      <c r="BW242" s="1"/>
      <c r="BX242" s="1"/>
      <c r="BY242" s="1"/>
      <c r="BZ242" s="80" t="str">
        <f t="shared" si="98"/>
        <v/>
      </c>
      <c r="CA242" s="173" t="str">
        <f t="shared" si="110"/>
        <v/>
      </c>
    </row>
    <row r="243" spans="1:79" customFormat="1" x14ac:dyDescent="0.3">
      <c r="A243" s="44">
        <v>45505</v>
      </c>
      <c r="B243" s="44" t="str">
        <f t="shared" si="116"/>
        <v>2024</v>
      </c>
      <c r="C243" s="44" t="str">
        <f t="shared" si="117"/>
        <v>août</v>
      </c>
      <c r="D243" s="46" t="str">
        <f t="shared" si="118"/>
        <v>jeudi</v>
      </c>
      <c r="E243" s="87" t="str">
        <f t="shared" si="113"/>
        <v/>
      </c>
      <c r="F243" s="89" t="str">
        <f t="shared" si="99"/>
        <v/>
      </c>
      <c r="G243" s="111" t="str">
        <f t="shared" si="114"/>
        <v/>
      </c>
      <c r="H243" s="113" t="str">
        <f t="shared" si="115"/>
        <v/>
      </c>
      <c r="I243" s="183" t="str">
        <f t="shared" si="100"/>
        <v/>
      </c>
      <c r="J243" s="81"/>
      <c r="K243" s="82"/>
      <c r="L243" s="79"/>
      <c r="M243" s="83"/>
      <c r="N243" s="83"/>
      <c r="O243" s="83" t="str">
        <f t="shared" si="91"/>
        <v/>
      </c>
      <c r="P243" s="172" t="str">
        <f t="shared" si="101"/>
        <v/>
      </c>
      <c r="Q243" s="7"/>
      <c r="R243" s="15"/>
      <c r="S243" s="1"/>
      <c r="T243" s="1"/>
      <c r="U243" s="1"/>
      <c r="V243" s="80" t="str">
        <f t="shared" si="92"/>
        <v/>
      </c>
      <c r="W243" s="173" t="str">
        <f t="shared" si="102"/>
        <v/>
      </c>
      <c r="X243" s="81"/>
      <c r="Y243" s="82"/>
      <c r="Z243" s="79"/>
      <c r="AA243" s="79"/>
      <c r="AB243" s="79"/>
      <c r="AC243" s="83" t="str">
        <f t="shared" si="93"/>
        <v/>
      </c>
      <c r="AD243" s="172" t="str">
        <f t="shared" si="103"/>
        <v/>
      </c>
      <c r="AE243" s="7"/>
      <c r="AF243" s="15"/>
      <c r="AG243" s="1"/>
      <c r="AH243" s="1"/>
      <c r="AI243" s="1"/>
      <c r="AJ243" s="80" t="str">
        <f t="shared" si="94"/>
        <v/>
      </c>
      <c r="AK243" s="173" t="str">
        <f t="shared" si="104"/>
        <v/>
      </c>
      <c r="AL243" s="81"/>
      <c r="AM243" s="82"/>
      <c r="AN243" s="79"/>
      <c r="AO243" s="79"/>
      <c r="AP243" s="79"/>
      <c r="AQ243" s="83" t="str">
        <f t="shared" si="95"/>
        <v/>
      </c>
      <c r="AR243" s="172" t="str">
        <f t="shared" si="105"/>
        <v/>
      </c>
      <c r="AS243" s="7"/>
      <c r="AT243" s="15"/>
      <c r="AU243" s="1"/>
      <c r="AV243" s="1"/>
      <c r="AW243" s="1"/>
      <c r="AX243" s="80" t="str">
        <f t="shared" si="96"/>
        <v/>
      </c>
      <c r="AY243" s="173" t="str">
        <f t="shared" si="106"/>
        <v/>
      </c>
      <c r="AZ243" s="81"/>
      <c r="BA243" s="82"/>
      <c r="BB243" s="79"/>
      <c r="BC243" s="79"/>
      <c r="BD243" s="79"/>
      <c r="BE243" s="83" t="str">
        <f t="shared" si="111"/>
        <v/>
      </c>
      <c r="BF243" s="172" t="str">
        <f t="shared" si="107"/>
        <v/>
      </c>
      <c r="BG243" s="7"/>
      <c r="BH243" s="15"/>
      <c r="BI243" s="1"/>
      <c r="BJ243" s="1"/>
      <c r="BK243" s="1"/>
      <c r="BL243" s="80" t="str">
        <f t="shared" si="97"/>
        <v/>
      </c>
      <c r="BM243" s="173" t="str">
        <f t="shared" si="108"/>
        <v/>
      </c>
      <c r="BN243" s="81"/>
      <c r="BO243" s="82"/>
      <c r="BP243" s="79"/>
      <c r="BQ243" s="79"/>
      <c r="BR243" s="79"/>
      <c r="BS243" s="83" t="str">
        <f t="shared" si="112"/>
        <v/>
      </c>
      <c r="BT243" s="172" t="str">
        <f t="shared" si="109"/>
        <v/>
      </c>
      <c r="BU243" s="7"/>
      <c r="BV243" s="15"/>
      <c r="BW243" s="1"/>
      <c r="BX243" s="1"/>
      <c r="BY243" s="1"/>
      <c r="BZ243" s="80" t="str">
        <f t="shared" si="98"/>
        <v/>
      </c>
      <c r="CA243" s="173" t="str">
        <f t="shared" si="110"/>
        <v/>
      </c>
    </row>
    <row r="244" spans="1:79" customFormat="1" x14ac:dyDescent="0.3">
      <c r="A244" s="44">
        <v>45506</v>
      </c>
      <c r="B244" s="44" t="str">
        <f t="shared" si="116"/>
        <v>2024</v>
      </c>
      <c r="C244" s="44" t="str">
        <f t="shared" si="117"/>
        <v>août</v>
      </c>
      <c r="D244" s="46" t="str">
        <f t="shared" si="118"/>
        <v>vendredi</v>
      </c>
      <c r="E244" s="87" t="str">
        <f t="shared" si="113"/>
        <v/>
      </c>
      <c r="F244" s="89" t="str">
        <f t="shared" si="99"/>
        <v/>
      </c>
      <c r="G244" s="111" t="str">
        <f t="shared" si="114"/>
        <v/>
      </c>
      <c r="H244" s="113" t="str">
        <f t="shared" si="115"/>
        <v/>
      </c>
      <c r="I244" s="183" t="str">
        <f t="shared" si="100"/>
        <v/>
      </c>
      <c r="J244" s="81"/>
      <c r="K244" s="82"/>
      <c r="L244" s="79"/>
      <c r="M244" s="83"/>
      <c r="N244" s="83"/>
      <c r="O244" s="83" t="str">
        <f t="shared" si="91"/>
        <v/>
      </c>
      <c r="P244" s="172" t="str">
        <f t="shared" si="101"/>
        <v/>
      </c>
      <c r="Q244" s="7"/>
      <c r="R244" s="15"/>
      <c r="S244" s="1"/>
      <c r="T244" s="1"/>
      <c r="U244" s="1"/>
      <c r="V244" s="80" t="str">
        <f t="shared" si="92"/>
        <v/>
      </c>
      <c r="W244" s="173" t="str">
        <f t="shared" si="102"/>
        <v/>
      </c>
      <c r="X244" s="81"/>
      <c r="Y244" s="82"/>
      <c r="Z244" s="79"/>
      <c r="AA244" s="79"/>
      <c r="AB244" s="79"/>
      <c r="AC244" s="83" t="str">
        <f t="shared" si="93"/>
        <v/>
      </c>
      <c r="AD244" s="172" t="str">
        <f t="shared" si="103"/>
        <v/>
      </c>
      <c r="AE244" s="7"/>
      <c r="AF244" s="15"/>
      <c r="AG244" s="1"/>
      <c r="AH244" s="1"/>
      <c r="AI244" s="1"/>
      <c r="AJ244" s="80" t="str">
        <f t="shared" si="94"/>
        <v/>
      </c>
      <c r="AK244" s="173" t="str">
        <f t="shared" si="104"/>
        <v/>
      </c>
      <c r="AL244" s="81"/>
      <c r="AM244" s="82"/>
      <c r="AN244" s="79"/>
      <c r="AO244" s="79"/>
      <c r="AP244" s="79"/>
      <c r="AQ244" s="83" t="str">
        <f t="shared" si="95"/>
        <v/>
      </c>
      <c r="AR244" s="172" t="str">
        <f t="shared" si="105"/>
        <v/>
      </c>
      <c r="AS244" s="7"/>
      <c r="AT244" s="15"/>
      <c r="AU244" s="1"/>
      <c r="AV244" s="1"/>
      <c r="AW244" s="1"/>
      <c r="AX244" s="80" t="str">
        <f t="shared" si="96"/>
        <v/>
      </c>
      <c r="AY244" s="173" t="str">
        <f t="shared" si="106"/>
        <v/>
      </c>
      <c r="AZ244" s="81"/>
      <c r="BA244" s="82"/>
      <c r="BB244" s="79"/>
      <c r="BC244" s="79"/>
      <c r="BD244" s="79"/>
      <c r="BE244" s="83" t="str">
        <f t="shared" si="111"/>
        <v/>
      </c>
      <c r="BF244" s="172" t="str">
        <f t="shared" si="107"/>
        <v/>
      </c>
      <c r="BG244" s="7"/>
      <c r="BH244" s="15"/>
      <c r="BI244" s="1"/>
      <c r="BJ244" s="1"/>
      <c r="BK244" s="1"/>
      <c r="BL244" s="80" t="str">
        <f t="shared" si="97"/>
        <v/>
      </c>
      <c r="BM244" s="173" t="str">
        <f t="shared" si="108"/>
        <v/>
      </c>
      <c r="BN244" s="81"/>
      <c r="BO244" s="82"/>
      <c r="BP244" s="79"/>
      <c r="BQ244" s="79"/>
      <c r="BR244" s="79"/>
      <c r="BS244" s="83" t="str">
        <f t="shared" si="112"/>
        <v/>
      </c>
      <c r="BT244" s="172" t="str">
        <f t="shared" si="109"/>
        <v/>
      </c>
      <c r="BU244" s="7"/>
      <c r="BV244" s="15"/>
      <c r="BW244" s="1"/>
      <c r="BX244" s="1"/>
      <c r="BY244" s="1"/>
      <c r="BZ244" s="80" t="str">
        <f t="shared" si="98"/>
        <v/>
      </c>
      <c r="CA244" s="173" t="str">
        <f t="shared" si="110"/>
        <v/>
      </c>
    </row>
    <row r="245" spans="1:79" customFormat="1" x14ac:dyDescent="0.3">
      <c r="A245" s="44">
        <v>45507</v>
      </c>
      <c r="B245" s="44" t="str">
        <f t="shared" si="116"/>
        <v>2024</v>
      </c>
      <c r="C245" s="44" t="str">
        <f t="shared" si="117"/>
        <v>août</v>
      </c>
      <c r="D245" s="46" t="str">
        <f t="shared" si="118"/>
        <v>samedi</v>
      </c>
      <c r="E245" s="87" t="str">
        <f t="shared" si="113"/>
        <v/>
      </c>
      <c r="F245" s="89" t="str">
        <f t="shared" si="99"/>
        <v/>
      </c>
      <c r="G245" s="111" t="str">
        <f t="shared" si="114"/>
        <v/>
      </c>
      <c r="H245" s="113" t="str">
        <f t="shared" si="115"/>
        <v/>
      </c>
      <c r="I245" s="183" t="str">
        <f t="shared" si="100"/>
        <v/>
      </c>
      <c r="J245" s="81"/>
      <c r="K245" s="82"/>
      <c r="L245" s="79"/>
      <c r="M245" s="83"/>
      <c r="N245" s="83"/>
      <c r="O245" s="83" t="str">
        <f t="shared" si="91"/>
        <v/>
      </c>
      <c r="P245" s="172" t="str">
        <f t="shared" si="101"/>
        <v/>
      </c>
      <c r="Q245" s="7"/>
      <c r="R245" s="15"/>
      <c r="S245" s="1"/>
      <c r="T245" s="1"/>
      <c r="U245" s="1"/>
      <c r="V245" s="80" t="str">
        <f t="shared" si="92"/>
        <v/>
      </c>
      <c r="W245" s="173" t="str">
        <f t="shared" si="102"/>
        <v/>
      </c>
      <c r="X245" s="81"/>
      <c r="Y245" s="82"/>
      <c r="Z245" s="79"/>
      <c r="AA245" s="79"/>
      <c r="AB245" s="79"/>
      <c r="AC245" s="83" t="str">
        <f t="shared" si="93"/>
        <v/>
      </c>
      <c r="AD245" s="172" t="str">
        <f t="shared" si="103"/>
        <v/>
      </c>
      <c r="AE245" s="7"/>
      <c r="AF245" s="15"/>
      <c r="AG245" s="1"/>
      <c r="AH245" s="1"/>
      <c r="AI245" s="1"/>
      <c r="AJ245" s="80" t="str">
        <f t="shared" si="94"/>
        <v/>
      </c>
      <c r="AK245" s="173" t="str">
        <f t="shared" si="104"/>
        <v/>
      </c>
      <c r="AL245" s="81"/>
      <c r="AM245" s="82"/>
      <c r="AN245" s="79"/>
      <c r="AO245" s="79"/>
      <c r="AP245" s="79"/>
      <c r="AQ245" s="83" t="str">
        <f t="shared" si="95"/>
        <v/>
      </c>
      <c r="AR245" s="172" t="str">
        <f t="shared" si="105"/>
        <v/>
      </c>
      <c r="AS245" s="7"/>
      <c r="AT245" s="15"/>
      <c r="AU245" s="1"/>
      <c r="AV245" s="1"/>
      <c r="AW245" s="1"/>
      <c r="AX245" s="80" t="str">
        <f t="shared" si="96"/>
        <v/>
      </c>
      <c r="AY245" s="173" t="str">
        <f t="shared" si="106"/>
        <v/>
      </c>
      <c r="AZ245" s="81"/>
      <c r="BA245" s="82"/>
      <c r="BB245" s="79"/>
      <c r="BC245" s="79"/>
      <c r="BD245" s="79"/>
      <c r="BE245" s="83" t="str">
        <f t="shared" si="111"/>
        <v/>
      </c>
      <c r="BF245" s="172" t="str">
        <f t="shared" si="107"/>
        <v/>
      </c>
      <c r="BG245" s="7"/>
      <c r="BH245" s="15"/>
      <c r="BI245" s="1"/>
      <c r="BJ245" s="1"/>
      <c r="BK245" s="1"/>
      <c r="BL245" s="80" t="str">
        <f t="shared" si="97"/>
        <v/>
      </c>
      <c r="BM245" s="173" t="str">
        <f t="shared" si="108"/>
        <v/>
      </c>
      <c r="BN245" s="81"/>
      <c r="BO245" s="82"/>
      <c r="BP245" s="79"/>
      <c r="BQ245" s="79"/>
      <c r="BR245" s="79"/>
      <c r="BS245" s="83" t="str">
        <f t="shared" si="112"/>
        <v/>
      </c>
      <c r="BT245" s="172" t="str">
        <f t="shared" si="109"/>
        <v/>
      </c>
      <c r="BU245" s="7"/>
      <c r="BV245" s="15"/>
      <c r="BW245" s="1"/>
      <c r="BX245" s="1"/>
      <c r="BY245" s="1"/>
      <c r="BZ245" s="80" t="str">
        <f t="shared" si="98"/>
        <v/>
      </c>
      <c r="CA245" s="173" t="str">
        <f t="shared" si="110"/>
        <v/>
      </c>
    </row>
    <row r="246" spans="1:79" customFormat="1" x14ac:dyDescent="0.3">
      <c r="A246" s="44">
        <v>45508</v>
      </c>
      <c r="B246" s="44" t="str">
        <f t="shared" si="116"/>
        <v>2024</v>
      </c>
      <c r="C246" s="44" t="str">
        <f t="shared" si="117"/>
        <v>août</v>
      </c>
      <c r="D246" s="46" t="str">
        <f t="shared" si="118"/>
        <v>dimanche</v>
      </c>
      <c r="E246" s="87" t="str">
        <f t="shared" si="113"/>
        <v/>
      </c>
      <c r="F246" s="89" t="str">
        <f t="shared" si="99"/>
        <v/>
      </c>
      <c r="G246" s="111" t="str">
        <f t="shared" si="114"/>
        <v/>
      </c>
      <c r="H246" s="113" t="str">
        <f t="shared" si="115"/>
        <v/>
      </c>
      <c r="I246" s="183" t="str">
        <f t="shared" si="100"/>
        <v/>
      </c>
      <c r="J246" s="81"/>
      <c r="K246" s="82"/>
      <c r="L246" s="79"/>
      <c r="M246" s="83"/>
      <c r="N246" s="83"/>
      <c r="O246" s="83" t="str">
        <f t="shared" si="91"/>
        <v/>
      </c>
      <c r="P246" s="172" t="str">
        <f t="shared" si="101"/>
        <v/>
      </c>
      <c r="Q246" s="7"/>
      <c r="R246" s="15"/>
      <c r="S246" s="1"/>
      <c r="T246" s="1"/>
      <c r="U246" s="1"/>
      <c r="V246" s="80" t="str">
        <f t="shared" si="92"/>
        <v/>
      </c>
      <c r="W246" s="173" t="str">
        <f t="shared" si="102"/>
        <v/>
      </c>
      <c r="X246" s="81"/>
      <c r="Y246" s="82"/>
      <c r="Z246" s="79"/>
      <c r="AA246" s="79"/>
      <c r="AB246" s="79"/>
      <c r="AC246" s="83" t="str">
        <f t="shared" si="93"/>
        <v/>
      </c>
      <c r="AD246" s="172" t="str">
        <f t="shared" si="103"/>
        <v/>
      </c>
      <c r="AE246" s="7"/>
      <c r="AF246" s="15"/>
      <c r="AG246" s="1"/>
      <c r="AH246" s="1"/>
      <c r="AI246" s="1"/>
      <c r="AJ246" s="80" t="str">
        <f t="shared" si="94"/>
        <v/>
      </c>
      <c r="AK246" s="173" t="str">
        <f t="shared" si="104"/>
        <v/>
      </c>
      <c r="AL246" s="81"/>
      <c r="AM246" s="82"/>
      <c r="AN246" s="79"/>
      <c r="AO246" s="79"/>
      <c r="AP246" s="79"/>
      <c r="AQ246" s="83" t="str">
        <f t="shared" si="95"/>
        <v/>
      </c>
      <c r="AR246" s="172" t="str">
        <f t="shared" si="105"/>
        <v/>
      </c>
      <c r="AS246" s="7"/>
      <c r="AT246" s="15"/>
      <c r="AU246" s="1"/>
      <c r="AV246" s="1"/>
      <c r="AW246" s="1"/>
      <c r="AX246" s="80" t="str">
        <f t="shared" si="96"/>
        <v/>
      </c>
      <c r="AY246" s="173" t="str">
        <f t="shared" si="106"/>
        <v/>
      </c>
      <c r="AZ246" s="81"/>
      <c r="BA246" s="82"/>
      <c r="BB246" s="79"/>
      <c r="BC246" s="79"/>
      <c r="BD246" s="79"/>
      <c r="BE246" s="83" t="str">
        <f t="shared" si="111"/>
        <v/>
      </c>
      <c r="BF246" s="172" t="str">
        <f t="shared" si="107"/>
        <v/>
      </c>
      <c r="BG246" s="7"/>
      <c r="BH246" s="15"/>
      <c r="BI246" s="1"/>
      <c r="BJ246" s="1"/>
      <c r="BK246" s="1"/>
      <c r="BL246" s="80" t="str">
        <f t="shared" si="97"/>
        <v/>
      </c>
      <c r="BM246" s="173" t="str">
        <f t="shared" si="108"/>
        <v/>
      </c>
      <c r="BN246" s="81"/>
      <c r="BO246" s="82"/>
      <c r="BP246" s="79"/>
      <c r="BQ246" s="79"/>
      <c r="BR246" s="79"/>
      <c r="BS246" s="83" t="str">
        <f t="shared" si="112"/>
        <v/>
      </c>
      <c r="BT246" s="172" t="str">
        <f t="shared" si="109"/>
        <v/>
      </c>
      <c r="BU246" s="7"/>
      <c r="BV246" s="15"/>
      <c r="BW246" s="1"/>
      <c r="BX246" s="1"/>
      <c r="BY246" s="1"/>
      <c r="BZ246" s="80" t="str">
        <f t="shared" si="98"/>
        <v/>
      </c>
      <c r="CA246" s="173" t="str">
        <f t="shared" si="110"/>
        <v/>
      </c>
    </row>
    <row r="247" spans="1:79" customFormat="1" x14ac:dyDescent="0.3">
      <c r="A247" s="44">
        <v>45509</v>
      </c>
      <c r="B247" s="44" t="str">
        <f t="shared" si="116"/>
        <v>2024</v>
      </c>
      <c r="C247" s="44" t="str">
        <f t="shared" si="117"/>
        <v>août</v>
      </c>
      <c r="D247" s="46" t="str">
        <f t="shared" si="118"/>
        <v>lundi</v>
      </c>
      <c r="E247" s="87" t="str">
        <f t="shared" si="113"/>
        <v/>
      </c>
      <c r="F247" s="89" t="str">
        <f t="shared" si="99"/>
        <v/>
      </c>
      <c r="G247" s="111" t="str">
        <f t="shared" si="114"/>
        <v/>
      </c>
      <c r="H247" s="113" t="str">
        <f t="shared" si="115"/>
        <v/>
      </c>
      <c r="I247" s="183" t="str">
        <f t="shared" si="100"/>
        <v/>
      </c>
      <c r="J247" s="81"/>
      <c r="K247" s="82"/>
      <c r="L247" s="79"/>
      <c r="M247" s="83"/>
      <c r="N247" s="83"/>
      <c r="O247" s="83" t="str">
        <f t="shared" si="91"/>
        <v/>
      </c>
      <c r="P247" s="172" t="str">
        <f t="shared" si="101"/>
        <v/>
      </c>
      <c r="Q247" s="7"/>
      <c r="R247" s="15"/>
      <c r="S247" s="1"/>
      <c r="T247" s="1"/>
      <c r="U247" s="1"/>
      <c r="V247" s="80" t="str">
        <f t="shared" si="92"/>
        <v/>
      </c>
      <c r="W247" s="173" t="str">
        <f t="shared" si="102"/>
        <v/>
      </c>
      <c r="X247" s="81"/>
      <c r="Y247" s="82"/>
      <c r="Z247" s="79"/>
      <c r="AA247" s="79"/>
      <c r="AB247" s="79"/>
      <c r="AC247" s="83" t="str">
        <f t="shared" si="93"/>
        <v/>
      </c>
      <c r="AD247" s="172" t="str">
        <f t="shared" si="103"/>
        <v/>
      </c>
      <c r="AE247" s="7"/>
      <c r="AF247" s="15"/>
      <c r="AG247" s="1"/>
      <c r="AH247" s="1"/>
      <c r="AI247" s="1"/>
      <c r="AJ247" s="80" t="str">
        <f t="shared" si="94"/>
        <v/>
      </c>
      <c r="AK247" s="173" t="str">
        <f t="shared" si="104"/>
        <v/>
      </c>
      <c r="AL247" s="81"/>
      <c r="AM247" s="82"/>
      <c r="AN247" s="79"/>
      <c r="AO247" s="79"/>
      <c r="AP247" s="79"/>
      <c r="AQ247" s="83" t="str">
        <f t="shared" si="95"/>
        <v/>
      </c>
      <c r="AR247" s="172" t="str">
        <f t="shared" si="105"/>
        <v/>
      </c>
      <c r="AS247" s="7"/>
      <c r="AT247" s="15"/>
      <c r="AU247" s="1"/>
      <c r="AV247" s="1"/>
      <c r="AW247" s="1"/>
      <c r="AX247" s="80" t="str">
        <f t="shared" si="96"/>
        <v/>
      </c>
      <c r="AY247" s="173" t="str">
        <f t="shared" si="106"/>
        <v/>
      </c>
      <c r="AZ247" s="81"/>
      <c r="BA247" s="82"/>
      <c r="BB247" s="79"/>
      <c r="BC247" s="79"/>
      <c r="BD247" s="79"/>
      <c r="BE247" s="83" t="str">
        <f t="shared" si="111"/>
        <v/>
      </c>
      <c r="BF247" s="172" t="str">
        <f t="shared" si="107"/>
        <v/>
      </c>
      <c r="BG247" s="7"/>
      <c r="BH247" s="15"/>
      <c r="BI247" s="1"/>
      <c r="BJ247" s="1"/>
      <c r="BK247" s="1"/>
      <c r="BL247" s="80" t="str">
        <f t="shared" si="97"/>
        <v/>
      </c>
      <c r="BM247" s="173" t="str">
        <f t="shared" si="108"/>
        <v/>
      </c>
      <c r="BN247" s="81"/>
      <c r="BO247" s="82"/>
      <c r="BP247" s="79"/>
      <c r="BQ247" s="79"/>
      <c r="BR247" s="79"/>
      <c r="BS247" s="83" t="str">
        <f t="shared" si="112"/>
        <v/>
      </c>
      <c r="BT247" s="172" t="str">
        <f t="shared" si="109"/>
        <v/>
      </c>
      <c r="BU247" s="7"/>
      <c r="BV247" s="15"/>
      <c r="BW247" s="1"/>
      <c r="BX247" s="1"/>
      <c r="BY247" s="1"/>
      <c r="BZ247" s="80" t="str">
        <f t="shared" si="98"/>
        <v/>
      </c>
      <c r="CA247" s="173" t="str">
        <f t="shared" si="110"/>
        <v/>
      </c>
    </row>
    <row r="248" spans="1:79" customFormat="1" x14ac:dyDescent="0.3">
      <c r="A248" s="44">
        <v>45510</v>
      </c>
      <c r="B248" s="44" t="str">
        <f t="shared" si="116"/>
        <v>2024</v>
      </c>
      <c r="C248" s="44" t="str">
        <f t="shared" si="117"/>
        <v>août</v>
      </c>
      <c r="D248" s="46" t="str">
        <f t="shared" si="118"/>
        <v>mardi</v>
      </c>
      <c r="E248" s="87" t="str">
        <f t="shared" si="113"/>
        <v/>
      </c>
      <c r="F248" s="89" t="str">
        <f t="shared" si="99"/>
        <v/>
      </c>
      <c r="G248" s="111" t="str">
        <f t="shared" si="114"/>
        <v/>
      </c>
      <c r="H248" s="113" t="str">
        <f t="shared" si="115"/>
        <v/>
      </c>
      <c r="I248" s="183" t="str">
        <f t="shared" si="100"/>
        <v/>
      </c>
      <c r="J248" s="81"/>
      <c r="K248" s="82"/>
      <c r="L248" s="79"/>
      <c r="M248" s="83"/>
      <c r="N248" s="83"/>
      <c r="O248" s="83" t="str">
        <f t="shared" si="91"/>
        <v/>
      </c>
      <c r="P248" s="172" t="str">
        <f t="shared" si="101"/>
        <v/>
      </c>
      <c r="Q248" s="7"/>
      <c r="R248" s="15"/>
      <c r="S248" s="1"/>
      <c r="T248" s="1"/>
      <c r="U248" s="1"/>
      <c r="V248" s="80" t="str">
        <f t="shared" si="92"/>
        <v/>
      </c>
      <c r="W248" s="173" t="str">
        <f t="shared" si="102"/>
        <v/>
      </c>
      <c r="X248" s="81"/>
      <c r="Y248" s="82"/>
      <c r="Z248" s="79"/>
      <c r="AA248" s="79"/>
      <c r="AB248" s="79"/>
      <c r="AC248" s="83" t="str">
        <f t="shared" si="93"/>
        <v/>
      </c>
      <c r="AD248" s="172" t="str">
        <f t="shared" si="103"/>
        <v/>
      </c>
      <c r="AE248" s="7"/>
      <c r="AF248" s="15"/>
      <c r="AG248" s="1"/>
      <c r="AH248" s="1"/>
      <c r="AI248" s="1"/>
      <c r="AJ248" s="80" t="str">
        <f t="shared" si="94"/>
        <v/>
      </c>
      <c r="AK248" s="173" t="str">
        <f t="shared" si="104"/>
        <v/>
      </c>
      <c r="AL248" s="81"/>
      <c r="AM248" s="82"/>
      <c r="AN248" s="79"/>
      <c r="AO248" s="79"/>
      <c r="AP248" s="79"/>
      <c r="AQ248" s="83" t="str">
        <f t="shared" si="95"/>
        <v/>
      </c>
      <c r="AR248" s="172" t="str">
        <f t="shared" si="105"/>
        <v/>
      </c>
      <c r="AS248" s="7"/>
      <c r="AT248" s="15"/>
      <c r="AU248" s="1"/>
      <c r="AV248" s="1"/>
      <c r="AW248" s="1"/>
      <c r="AX248" s="80" t="str">
        <f t="shared" si="96"/>
        <v/>
      </c>
      <c r="AY248" s="173" t="str">
        <f t="shared" si="106"/>
        <v/>
      </c>
      <c r="AZ248" s="81"/>
      <c r="BA248" s="82"/>
      <c r="BB248" s="79"/>
      <c r="BC248" s="79"/>
      <c r="BD248" s="79"/>
      <c r="BE248" s="83" t="str">
        <f t="shared" si="111"/>
        <v/>
      </c>
      <c r="BF248" s="172" t="str">
        <f t="shared" si="107"/>
        <v/>
      </c>
      <c r="BG248" s="7"/>
      <c r="BH248" s="15"/>
      <c r="BI248" s="1"/>
      <c r="BJ248" s="1"/>
      <c r="BK248" s="1"/>
      <c r="BL248" s="80" t="str">
        <f t="shared" si="97"/>
        <v/>
      </c>
      <c r="BM248" s="173" t="str">
        <f t="shared" si="108"/>
        <v/>
      </c>
      <c r="BN248" s="81"/>
      <c r="BO248" s="82"/>
      <c r="BP248" s="79"/>
      <c r="BQ248" s="79"/>
      <c r="BR248" s="79"/>
      <c r="BS248" s="83" t="str">
        <f t="shared" si="112"/>
        <v/>
      </c>
      <c r="BT248" s="172" t="str">
        <f t="shared" si="109"/>
        <v/>
      </c>
      <c r="BU248" s="7"/>
      <c r="BV248" s="15"/>
      <c r="BW248" s="1"/>
      <c r="BX248" s="1"/>
      <c r="BY248" s="1"/>
      <c r="BZ248" s="80" t="str">
        <f t="shared" si="98"/>
        <v/>
      </c>
      <c r="CA248" s="173" t="str">
        <f t="shared" si="110"/>
        <v/>
      </c>
    </row>
    <row r="249" spans="1:79" customFormat="1" x14ac:dyDescent="0.3">
      <c r="A249" s="44">
        <v>45511</v>
      </c>
      <c r="B249" s="44" t="str">
        <f t="shared" si="116"/>
        <v>2024</v>
      </c>
      <c r="C249" s="44" t="str">
        <f t="shared" si="117"/>
        <v>août</v>
      </c>
      <c r="D249" s="46" t="str">
        <f t="shared" si="118"/>
        <v>mercredi</v>
      </c>
      <c r="E249" s="87" t="str">
        <f t="shared" si="113"/>
        <v/>
      </c>
      <c r="F249" s="89" t="str">
        <f t="shared" si="99"/>
        <v/>
      </c>
      <c r="G249" s="111" t="str">
        <f t="shared" si="114"/>
        <v/>
      </c>
      <c r="H249" s="113" t="str">
        <f t="shared" si="115"/>
        <v/>
      </c>
      <c r="I249" s="183" t="str">
        <f t="shared" si="100"/>
        <v/>
      </c>
      <c r="J249" s="81"/>
      <c r="K249" s="82"/>
      <c r="L249" s="79"/>
      <c r="M249" s="83"/>
      <c r="N249" s="83"/>
      <c r="O249" s="83" t="str">
        <f t="shared" si="91"/>
        <v/>
      </c>
      <c r="P249" s="172" t="str">
        <f t="shared" si="101"/>
        <v/>
      </c>
      <c r="Q249" s="7"/>
      <c r="R249" s="15"/>
      <c r="S249" s="1"/>
      <c r="T249" s="1"/>
      <c r="U249" s="1"/>
      <c r="V249" s="80" t="str">
        <f t="shared" si="92"/>
        <v/>
      </c>
      <c r="W249" s="173" t="str">
        <f t="shared" si="102"/>
        <v/>
      </c>
      <c r="X249" s="81"/>
      <c r="Y249" s="82"/>
      <c r="Z249" s="79"/>
      <c r="AA249" s="79"/>
      <c r="AB249" s="79"/>
      <c r="AC249" s="83" t="str">
        <f t="shared" si="93"/>
        <v/>
      </c>
      <c r="AD249" s="172" t="str">
        <f t="shared" si="103"/>
        <v/>
      </c>
      <c r="AE249" s="7"/>
      <c r="AF249" s="15"/>
      <c r="AG249" s="1"/>
      <c r="AH249" s="1"/>
      <c r="AI249" s="1"/>
      <c r="AJ249" s="80" t="str">
        <f t="shared" si="94"/>
        <v/>
      </c>
      <c r="AK249" s="173" t="str">
        <f t="shared" si="104"/>
        <v/>
      </c>
      <c r="AL249" s="81"/>
      <c r="AM249" s="82"/>
      <c r="AN249" s="79"/>
      <c r="AO249" s="79"/>
      <c r="AP249" s="79"/>
      <c r="AQ249" s="83" t="str">
        <f t="shared" si="95"/>
        <v/>
      </c>
      <c r="AR249" s="172" t="str">
        <f t="shared" si="105"/>
        <v/>
      </c>
      <c r="AS249" s="7"/>
      <c r="AT249" s="15"/>
      <c r="AU249" s="1"/>
      <c r="AV249" s="1"/>
      <c r="AW249" s="1"/>
      <c r="AX249" s="80" t="str">
        <f t="shared" si="96"/>
        <v/>
      </c>
      <c r="AY249" s="173" t="str">
        <f t="shared" si="106"/>
        <v/>
      </c>
      <c r="AZ249" s="81"/>
      <c r="BA249" s="82"/>
      <c r="BB249" s="79"/>
      <c r="BC249" s="79"/>
      <c r="BD249" s="79"/>
      <c r="BE249" s="83" t="str">
        <f t="shared" si="111"/>
        <v/>
      </c>
      <c r="BF249" s="172" t="str">
        <f t="shared" si="107"/>
        <v/>
      </c>
      <c r="BG249" s="7"/>
      <c r="BH249" s="15"/>
      <c r="BI249" s="1"/>
      <c r="BJ249" s="1"/>
      <c r="BK249" s="1"/>
      <c r="BL249" s="80" t="str">
        <f t="shared" si="97"/>
        <v/>
      </c>
      <c r="BM249" s="173" t="str">
        <f t="shared" si="108"/>
        <v/>
      </c>
      <c r="BN249" s="81"/>
      <c r="BO249" s="82"/>
      <c r="BP249" s="79"/>
      <c r="BQ249" s="79"/>
      <c r="BR249" s="79"/>
      <c r="BS249" s="83" t="str">
        <f t="shared" si="112"/>
        <v/>
      </c>
      <c r="BT249" s="172" t="str">
        <f t="shared" si="109"/>
        <v/>
      </c>
      <c r="BU249" s="7"/>
      <c r="BV249" s="15"/>
      <c r="BW249" s="1"/>
      <c r="BX249" s="1"/>
      <c r="BY249" s="1"/>
      <c r="BZ249" s="80" t="str">
        <f t="shared" si="98"/>
        <v/>
      </c>
      <c r="CA249" s="173" t="str">
        <f t="shared" si="110"/>
        <v/>
      </c>
    </row>
    <row r="250" spans="1:79" customFormat="1" x14ac:dyDescent="0.3">
      <c r="A250" s="44">
        <v>45512</v>
      </c>
      <c r="B250" s="44" t="str">
        <f t="shared" si="116"/>
        <v>2024</v>
      </c>
      <c r="C250" s="44" t="str">
        <f t="shared" si="117"/>
        <v>août</v>
      </c>
      <c r="D250" s="46" t="str">
        <f t="shared" si="118"/>
        <v>jeudi</v>
      </c>
      <c r="E250" s="87" t="str">
        <f t="shared" si="113"/>
        <v/>
      </c>
      <c r="F250" s="89" t="str">
        <f t="shared" si="99"/>
        <v/>
      </c>
      <c r="G250" s="111" t="str">
        <f t="shared" si="114"/>
        <v/>
      </c>
      <c r="H250" s="113" t="str">
        <f t="shared" si="115"/>
        <v/>
      </c>
      <c r="I250" s="183" t="str">
        <f t="shared" si="100"/>
        <v/>
      </c>
      <c r="J250" s="81"/>
      <c r="K250" s="82"/>
      <c r="L250" s="79"/>
      <c r="M250" s="83"/>
      <c r="N250" s="83"/>
      <c r="O250" s="83" t="str">
        <f t="shared" si="91"/>
        <v/>
      </c>
      <c r="P250" s="172" t="str">
        <f t="shared" si="101"/>
        <v/>
      </c>
      <c r="Q250" s="7"/>
      <c r="R250" s="15"/>
      <c r="S250" s="1"/>
      <c r="T250" s="1"/>
      <c r="U250" s="1"/>
      <c r="V250" s="80" t="str">
        <f t="shared" si="92"/>
        <v/>
      </c>
      <c r="W250" s="173" t="str">
        <f t="shared" si="102"/>
        <v/>
      </c>
      <c r="X250" s="81"/>
      <c r="Y250" s="82"/>
      <c r="Z250" s="79"/>
      <c r="AA250" s="79"/>
      <c r="AB250" s="79"/>
      <c r="AC250" s="83" t="str">
        <f t="shared" si="93"/>
        <v/>
      </c>
      <c r="AD250" s="172" t="str">
        <f t="shared" si="103"/>
        <v/>
      </c>
      <c r="AE250" s="7"/>
      <c r="AF250" s="15"/>
      <c r="AG250" s="1"/>
      <c r="AH250" s="1"/>
      <c r="AI250" s="1"/>
      <c r="AJ250" s="80" t="str">
        <f t="shared" si="94"/>
        <v/>
      </c>
      <c r="AK250" s="173" t="str">
        <f t="shared" si="104"/>
        <v/>
      </c>
      <c r="AL250" s="81"/>
      <c r="AM250" s="82"/>
      <c r="AN250" s="79"/>
      <c r="AO250" s="79"/>
      <c r="AP250" s="79"/>
      <c r="AQ250" s="83" t="str">
        <f t="shared" si="95"/>
        <v/>
      </c>
      <c r="AR250" s="172" t="str">
        <f t="shared" si="105"/>
        <v/>
      </c>
      <c r="AS250" s="7"/>
      <c r="AT250" s="15"/>
      <c r="AU250" s="1"/>
      <c r="AV250" s="1"/>
      <c r="AW250" s="1"/>
      <c r="AX250" s="80" t="str">
        <f t="shared" si="96"/>
        <v/>
      </c>
      <c r="AY250" s="173" t="str">
        <f t="shared" si="106"/>
        <v/>
      </c>
      <c r="AZ250" s="81"/>
      <c r="BA250" s="82"/>
      <c r="BB250" s="79"/>
      <c r="BC250" s="79"/>
      <c r="BD250" s="79"/>
      <c r="BE250" s="83" t="str">
        <f t="shared" si="111"/>
        <v/>
      </c>
      <c r="BF250" s="172" t="str">
        <f t="shared" si="107"/>
        <v/>
      </c>
      <c r="BG250" s="7"/>
      <c r="BH250" s="15"/>
      <c r="BI250" s="1"/>
      <c r="BJ250" s="1"/>
      <c r="BK250" s="1"/>
      <c r="BL250" s="80" t="str">
        <f t="shared" si="97"/>
        <v/>
      </c>
      <c r="BM250" s="173" t="str">
        <f t="shared" si="108"/>
        <v/>
      </c>
      <c r="BN250" s="81"/>
      <c r="BO250" s="82"/>
      <c r="BP250" s="79"/>
      <c r="BQ250" s="79"/>
      <c r="BR250" s="79"/>
      <c r="BS250" s="83" t="str">
        <f t="shared" si="112"/>
        <v/>
      </c>
      <c r="BT250" s="172" t="str">
        <f t="shared" si="109"/>
        <v/>
      </c>
      <c r="BU250" s="7"/>
      <c r="BV250" s="15"/>
      <c r="BW250" s="1"/>
      <c r="BX250" s="1"/>
      <c r="BY250" s="1"/>
      <c r="BZ250" s="80" t="str">
        <f t="shared" si="98"/>
        <v/>
      </c>
      <c r="CA250" s="173" t="str">
        <f t="shared" si="110"/>
        <v/>
      </c>
    </row>
    <row r="251" spans="1:79" customFormat="1" x14ac:dyDescent="0.3">
      <c r="A251" s="44">
        <v>45513</v>
      </c>
      <c r="B251" s="44" t="str">
        <f t="shared" si="116"/>
        <v>2024</v>
      </c>
      <c r="C251" s="44" t="str">
        <f t="shared" si="117"/>
        <v>août</v>
      </c>
      <c r="D251" s="46" t="str">
        <f t="shared" si="118"/>
        <v>vendredi</v>
      </c>
      <c r="E251" s="87" t="str">
        <f t="shared" si="113"/>
        <v/>
      </c>
      <c r="F251" s="89" t="str">
        <f t="shared" si="99"/>
        <v/>
      </c>
      <c r="G251" s="111" t="str">
        <f t="shared" si="114"/>
        <v/>
      </c>
      <c r="H251" s="113" t="str">
        <f t="shared" si="115"/>
        <v/>
      </c>
      <c r="I251" s="183" t="str">
        <f t="shared" si="100"/>
        <v/>
      </c>
      <c r="J251" s="81"/>
      <c r="K251" s="82"/>
      <c r="L251" s="79"/>
      <c r="M251" s="83"/>
      <c r="N251" s="83"/>
      <c r="O251" s="83" t="str">
        <f t="shared" si="91"/>
        <v/>
      </c>
      <c r="P251" s="172" t="str">
        <f t="shared" si="101"/>
        <v/>
      </c>
      <c r="Q251" s="7"/>
      <c r="R251" s="15"/>
      <c r="S251" s="1"/>
      <c r="T251" s="1"/>
      <c r="U251" s="1"/>
      <c r="V251" s="80" t="str">
        <f t="shared" si="92"/>
        <v/>
      </c>
      <c r="W251" s="173" t="str">
        <f t="shared" si="102"/>
        <v/>
      </c>
      <c r="X251" s="81"/>
      <c r="Y251" s="82"/>
      <c r="Z251" s="79"/>
      <c r="AA251" s="79"/>
      <c r="AB251" s="79"/>
      <c r="AC251" s="83" t="str">
        <f t="shared" si="93"/>
        <v/>
      </c>
      <c r="AD251" s="172" t="str">
        <f t="shared" si="103"/>
        <v/>
      </c>
      <c r="AE251" s="7"/>
      <c r="AF251" s="15"/>
      <c r="AG251" s="1"/>
      <c r="AH251" s="1"/>
      <c r="AI251" s="1"/>
      <c r="AJ251" s="80" t="str">
        <f t="shared" si="94"/>
        <v/>
      </c>
      <c r="AK251" s="173" t="str">
        <f t="shared" si="104"/>
        <v/>
      </c>
      <c r="AL251" s="81"/>
      <c r="AM251" s="82"/>
      <c r="AN251" s="79"/>
      <c r="AO251" s="79"/>
      <c r="AP251" s="79"/>
      <c r="AQ251" s="83" t="str">
        <f t="shared" si="95"/>
        <v/>
      </c>
      <c r="AR251" s="172" t="str">
        <f t="shared" si="105"/>
        <v/>
      </c>
      <c r="AS251" s="7"/>
      <c r="AT251" s="15"/>
      <c r="AU251" s="1"/>
      <c r="AV251" s="1"/>
      <c r="AW251" s="1"/>
      <c r="AX251" s="80" t="str">
        <f t="shared" si="96"/>
        <v/>
      </c>
      <c r="AY251" s="173" t="str">
        <f t="shared" si="106"/>
        <v/>
      </c>
      <c r="AZ251" s="81"/>
      <c r="BA251" s="82"/>
      <c r="BB251" s="79"/>
      <c r="BC251" s="79"/>
      <c r="BD251" s="79"/>
      <c r="BE251" s="83" t="str">
        <f t="shared" si="111"/>
        <v/>
      </c>
      <c r="BF251" s="172" t="str">
        <f t="shared" si="107"/>
        <v/>
      </c>
      <c r="BG251" s="7"/>
      <c r="BH251" s="15"/>
      <c r="BI251" s="1"/>
      <c r="BJ251" s="1"/>
      <c r="BK251" s="1"/>
      <c r="BL251" s="80" t="str">
        <f t="shared" si="97"/>
        <v/>
      </c>
      <c r="BM251" s="173" t="str">
        <f t="shared" si="108"/>
        <v/>
      </c>
      <c r="BN251" s="81"/>
      <c r="BO251" s="82"/>
      <c r="BP251" s="79"/>
      <c r="BQ251" s="79"/>
      <c r="BR251" s="79"/>
      <c r="BS251" s="83" t="str">
        <f t="shared" si="112"/>
        <v/>
      </c>
      <c r="BT251" s="172" t="str">
        <f t="shared" si="109"/>
        <v/>
      </c>
      <c r="BU251" s="7"/>
      <c r="BV251" s="15"/>
      <c r="BW251" s="1"/>
      <c r="BX251" s="1"/>
      <c r="BY251" s="1"/>
      <c r="BZ251" s="80" t="str">
        <f t="shared" si="98"/>
        <v/>
      </c>
      <c r="CA251" s="173" t="str">
        <f t="shared" si="110"/>
        <v/>
      </c>
    </row>
    <row r="252" spans="1:79" customFormat="1" x14ac:dyDescent="0.3">
      <c r="A252" s="44">
        <v>45514</v>
      </c>
      <c r="B252" s="44" t="str">
        <f t="shared" si="116"/>
        <v>2024</v>
      </c>
      <c r="C252" s="44" t="str">
        <f t="shared" si="117"/>
        <v>août</v>
      </c>
      <c r="D252" s="46" t="str">
        <f t="shared" si="118"/>
        <v>samedi</v>
      </c>
      <c r="E252" s="87" t="str">
        <f t="shared" si="113"/>
        <v/>
      </c>
      <c r="F252" s="89" t="str">
        <f t="shared" si="99"/>
        <v/>
      </c>
      <c r="G252" s="111" t="str">
        <f t="shared" si="114"/>
        <v/>
      </c>
      <c r="H252" s="113" t="str">
        <f t="shared" si="115"/>
        <v/>
      </c>
      <c r="I252" s="183" t="str">
        <f t="shared" si="100"/>
        <v/>
      </c>
      <c r="J252" s="81"/>
      <c r="K252" s="82"/>
      <c r="L252" s="79"/>
      <c r="M252" s="83"/>
      <c r="N252" s="83"/>
      <c r="O252" s="83" t="str">
        <f t="shared" ref="O252:O315" si="119">IF(N252="","",N252-M252)</f>
        <v/>
      </c>
      <c r="P252" s="172" t="str">
        <f t="shared" si="101"/>
        <v/>
      </c>
      <c r="Q252" s="7"/>
      <c r="R252" s="15"/>
      <c r="S252" s="1"/>
      <c r="T252" s="1"/>
      <c r="U252" s="1"/>
      <c r="V252" s="80" t="str">
        <f t="shared" ref="V252:V315" si="120">IF(U252="","",U252-T252)</f>
        <v/>
      </c>
      <c r="W252" s="173" t="str">
        <f t="shared" si="102"/>
        <v/>
      </c>
      <c r="X252" s="81"/>
      <c r="Y252" s="82"/>
      <c r="Z252" s="79"/>
      <c r="AA252" s="79"/>
      <c r="AB252" s="79"/>
      <c r="AC252" s="83" t="str">
        <f t="shared" ref="AC252:AC315" si="121">IF(AB252="","",AB252-AA252)</f>
        <v/>
      </c>
      <c r="AD252" s="172" t="str">
        <f t="shared" si="103"/>
        <v/>
      </c>
      <c r="AE252" s="7"/>
      <c r="AF252" s="15"/>
      <c r="AG252" s="1"/>
      <c r="AH252" s="1"/>
      <c r="AI252" s="1"/>
      <c r="AJ252" s="80" t="str">
        <f t="shared" ref="AJ252:AJ315" si="122">IF(AI252="","",AI252-AH252)</f>
        <v/>
      </c>
      <c r="AK252" s="173" t="str">
        <f t="shared" si="104"/>
        <v/>
      </c>
      <c r="AL252" s="81"/>
      <c r="AM252" s="82"/>
      <c r="AN252" s="79"/>
      <c r="AO252" s="79"/>
      <c r="AP252" s="79"/>
      <c r="AQ252" s="83" t="str">
        <f t="shared" ref="AQ252:AQ315" si="123">IF(AP252="","",AP252-AO252)</f>
        <v/>
      </c>
      <c r="AR252" s="172" t="str">
        <f t="shared" si="105"/>
        <v/>
      </c>
      <c r="AS252" s="7"/>
      <c r="AT252" s="15"/>
      <c r="AU252" s="1"/>
      <c r="AV252" s="1"/>
      <c r="AW252" s="1"/>
      <c r="AX252" s="80" t="str">
        <f t="shared" si="96"/>
        <v/>
      </c>
      <c r="AY252" s="173" t="str">
        <f t="shared" si="106"/>
        <v/>
      </c>
      <c r="AZ252" s="81"/>
      <c r="BA252" s="82"/>
      <c r="BB252" s="79"/>
      <c r="BC252" s="79"/>
      <c r="BD252" s="79"/>
      <c r="BE252" s="83" t="str">
        <f t="shared" si="111"/>
        <v/>
      </c>
      <c r="BF252" s="172" t="str">
        <f t="shared" si="107"/>
        <v/>
      </c>
      <c r="BG252" s="7"/>
      <c r="BH252" s="15"/>
      <c r="BI252" s="1"/>
      <c r="BJ252" s="1"/>
      <c r="BK252" s="1"/>
      <c r="BL252" s="80" t="str">
        <f t="shared" si="97"/>
        <v/>
      </c>
      <c r="BM252" s="173" t="str">
        <f t="shared" si="108"/>
        <v/>
      </c>
      <c r="BN252" s="81"/>
      <c r="BO252" s="82"/>
      <c r="BP252" s="79"/>
      <c r="BQ252" s="79"/>
      <c r="BR252" s="79"/>
      <c r="BS252" s="83" t="str">
        <f t="shared" si="112"/>
        <v/>
      </c>
      <c r="BT252" s="172" t="str">
        <f t="shared" si="109"/>
        <v/>
      </c>
      <c r="BU252" s="7"/>
      <c r="BV252" s="15"/>
      <c r="BW252" s="1"/>
      <c r="BX252" s="1"/>
      <c r="BY252" s="1"/>
      <c r="BZ252" s="80" t="str">
        <f t="shared" si="98"/>
        <v/>
      </c>
      <c r="CA252" s="173" t="str">
        <f t="shared" si="110"/>
        <v/>
      </c>
    </row>
    <row r="253" spans="1:79" customFormat="1" x14ac:dyDescent="0.3">
      <c r="A253" s="44">
        <v>45515</v>
      </c>
      <c r="B253" s="44" t="str">
        <f t="shared" si="116"/>
        <v>2024</v>
      </c>
      <c r="C253" s="44" t="str">
        <f t="shared" si="117"/>
        <v>août</v>
      </c>
      <c r="D253" s="46" t="str">
        <f t="shared" si="118"/>
        <v>dimanche</v>
      </c>
      <c r="E253" s="87" t="str">
        <f t="shared" si="113"/>
        <v/>
      </c>
      <c r="F253" s="89" t="str">
        <f t="shared" si="99"/>
        <v/>
      </c>
      <c r="G253" s="111" t="str">
        <f t="shared" si="114"/>
        <v/>
      </c>
      <c r="H253" s="113" t="str">
        <f t="shared" si="115"/>
        <v/>
      </c>
      <c r="I253" s="183" t="str">
        <f t="shared" si="100"/>
        <v/>
      </c>
      <c r="J253" s="81"/>
      <c r="K253" s="82"/>
      <c r="L253" s="79"/>
      <c r="M253" s="83"/>
      <c r="N253" s="83"/>
      <c r="O253" s="83" t="str">
        <f t="shared" si="119"/>
        <v/>
      </c>
      <c r="P253" s="172" t="str">
        <f t="shared" si="101"/>
        <v/>
      </c>
      <c r="Q253" s="7"/>
      <c r="R253" s="15"/>
      <c r="S253" s="1"/>
      <c r="T253" s="1"/>
      <c r="U253" s="1"/>
      <c r="V253" s="80" t="str">
        <f t="shared" si="120"/>
        <v/>
      </c>
      <c r="W253" s="173" t="str">
        <f t="shared" si="102"/>
        <v/>
      </c>
      <c r="X253" s="81"/>
      <c r="Y253" s="82"/>
      <c r="Z253" s="79"/>
      <c r="AA253" s="79"/>
      <c r="AB253" s="79"/>
      <c r="AC253" s="83" t="str">
        <f t="shared" si="121"/>
        <v/>
      </c>
      <c r="AD253" s="172" t="str">
        <f t="shared" si="103"/>
        <v/>
      </c>
      <c r="AE253" s="7"/>
      <c r="AF253" s="15"/>
      <c r="AG253" s="1"/>
      <c r="AH253" s="1"/>
      <c r="AI253" s="1"/>
      <c r="AJ253" s="80" t="str">
        <f t="shared" si="122"/>
        <v/>
      </c>
      <c r="AK253" s="173" t="str">
        <f t="shared" si="104"/>
        <v/>
      </c>
      <c r="AL253" s="81"/>
      <c r="AM253" s="82"/>
      <c r="AN253" s="79"/>
      <c r="AO253" s="79"/>
      <c r="AP253" s="79"/>
      <c r="AQ253" s="83" t="str">
        <f t="shared" si="123"/>
        <v/>
      </c>
      <c r="AR253" s="172" t="str">
        <f t="shared" si="105"/>
        <v/>
      </c>
      <c r="AS253" s="7"/>
      <c r="AT253" s="15"/>
      <c r="AU253" s="1"/>
      <c r="AV253" s="1"/>
      <c r="AW253" s="1"/>
      <c r="AX253" s="80" t="str">
        <f t="shared" si="96"/>
        <v/>
      </c>
      <c r="AY253" s="173" t="str">
        <f t="shared" si="106"/>
        <v/>
      </c>
      <c r="AZ253" s="81"/>
      <c r="BA253" s="82"/>
      <c r="BB253" s="79"/>
      <c r="BC253" s="79"/>
      <c r="BD253" s="79"/>
      <c r="BE253" s="83" t="str">
        <f t="shared" si="111"/>
        <v/>
      </c>
      <c r="BF253" s="172" t="str">
        <f t="shared" si="107"/>
        <v/>
      </c>
      <c r="BG253" s="7"/>
      <c r="BH253" s="15"/>
      <c r="BI253" s="1"/>
      <c r="BJ253" s="1"/>
      <c r="BK253" s="1"/>
      <c r="BL253" s="80" t="str">
        <f t="shared" si="97"/>
        <v/>
      </c>
      <c r="BM253" s="173" t="str">
        <f t="shared" si="108"/>
        <v/>
      </c>
      <c r="BN253" s="81"/>
      <c r="BO253" s="82"/>
      <c r="BP253" s="79"/>
      <c r="BQ253" s="79"/>
      <c r="BR253" s="79"/>
      <c r="BS253" s="83" t="str">
        <f t="shared" si="112"/>
        <v/>
      </c>
      <c r="BT253" s="172" t="str">
        <f t="shared" si="109"/>
        <v/>
      </c>
      <c r="BU253" s="7"/>
      <c r="BV253" s="15"/>
      <c r="BW253" s="1"/>
      <c r="BX253" s="1"/>
      <c r="BY253" s="1"/>
      <c r="BZ253" s="80" t="str">
        <f t="shared" si="98"/>
        <v/>
      </c>
      <c r="CA253" s="173" t="str">
        <f t="shared" si="110"/>
        <v/>
      </c>
    </row>
    <row r="254" spans="1:79" customFormat="1" x14ac:dyDescent="0.3">
      <c r="A254" s="44">
        <v>45516</v>
      </c>
      <c r="B254" s="44" t="str">
        <f t="shared" si="116"/>
        <v>2024</v>
      </c>
      <c r="C254" s="44" t="str">
        <f t="shared" si="117"/>
        <v>août</v>
      </c>
      <c r="D254" s="46" t="str">
        <f t="shared" si="118"/>
        <v>lundi</v>
      </c>
      <c r="E254" s="87" t="str">
        <f t="shared" si="113"/>
        <v/>
      </c>
      <c r="F254" s="89" t="str">
        <f t="shared" si="99"/>
        <v/>
      </c>
      <c r="G254" s="111" t="str">
        <f t="shared" si="114"/>
        <v/>
      </c>
      <c r="H254" s="113" t="str">
        <f t="shared" si="115"/>
        <v/>
      </c>
      <c r="I254" s="183" t="str">
        <f t="shared" si="100"/>
        <v/>
      </c>
      <c r="J254" s="81"/>
      <c r="K254" s="82"/>
      <c r="L254" s="79"/>
      <c r="M254" s="83"/>
      <c r="N254" s="83"/>
      <c r="O254" s="83" t="str">
        <f t="shared" si="119"/>
        <v/>
      </c>
      <c r="P254" s="172" t="str">
        <f t="shared" si="101"/>
        <v/>
      </c>
      <c r="Q254" s="7"/>
      <c r="R254" s="15"/>
      <c r="S254" s="1"/>
      <c r="T254" s="1"/>
      <c r="U254" s="1"/>
      <c r="V254" s="80" t="str">
        <f t="shared" si="120"/>
        <v/>
      </c>
      <c r="W254" s="173" t="str">
        <f t="shared" si="102"/>
        <v/>
      </c>
      <c r="X254" s="81"/>
      <c r="Y254" s="82"/>
      <c r="Z254" s="79"/>
      <c r="AA254" s="79"/>
      <c r="AB254" s="79"/>
      <c r="AC254" s="83" t="str">
        <f t="shared" si="121"/>
        <v/>
      </c>
      <c r="AD254" s="172" t="str">
        <f t="shared" si="103"/>
        <v/>
      </c>
      <c r="AE254" s="7"/>
      <c r="AF254" s="15"/>
      <c r="AG254" s="1"/>
      <c r="AH254" s="1"/>
      <c r="AI254" s="1"/>
      <c r="AJ254" s="80" t="str">
        <f t="shared" si="122"/>
        <v/>
      </c>
      <c r="AK254" s="173" t="str">
        <f t="shared" si="104"/>
        <v/>
      </c>
      <c r="AL254" s="81"/>
      <c r="AM254" s="82"/>
      <c r="AN254" s="79"/>
      <c r="AO254" s="79"/>
      <c r="AP254" s="79"/>
      <c r="AQ254" s="83" t="str">
        <f t="shared" si="123"/>
        <v/>
      </c>
      <c r="AR254" s="172" t="str">
        <f t="shared" si="105"/>
        <v/>
      </c>
      <c r="AS254" s="7"/>
      <c r="AT254" s="15"/>
      <c r="AU254" s="1"/>
      <c r="AV254" s="1"/>
      <c r="AW254" s="1"/>
      <c r="AX254" s="80" t="str">
        <f t="shared" si="96"/>
        <v/>
      </c>
      <c r="AY254" s="173" t="str">
        <f t="shared" si="106"/>
        <v/>
      </c>
      <c r="AZ254" s="81"/>
      <c r="BA254" s="82"/>
      <c r="BB254" s="79"/>
      <c r="BC254" s="79"/>
      <c r="BD254" s="79"/>
      <c r="BE254" s="83" t="str">
        <f t="shared" si="111"/>
        <v/>
      </c>
      <c r="BF254" s="172" t="str">
        <f t="shared" si="107"/>
        <v/>
      </c>
      <c r="BG254" s="7"/>
      <c r="BH254" s="15"/>
      <c r="BI254" s="1"/>
      <c r="BJ254" s="1"/>
      <c r="BK254" s="1"/>
      <c r="BL254" s="80" t="str">
        <f t="shared" si="97"/>
        <v/>
      </c>
      <c r="BM254" s="173" t="str">
        <f t="shared" si="108"/>
        <v/>
      </c>
      <c r="BN254" s="81"/>
      <c r="BO254" s="82"/>
      <c r="BP254" s="79"/>
      <c r="BQ254" s="79"/>
      <c r="BR254" s="79"/>
      <c r="BS254" s="83" t="str">
        <f t="shared" si="112"/>
        <v/>
      </c>
      <c r="BT254" s="172" t="str">
        <f t="shared" si="109"/>
        <v/>
      </c>
      <c r="BU254" s="7"/>
      <c r="BV254" s="15"/>
      <c r="BW254" s="1"/>
      <c r="BX254" s="1"/>
      <c r="BY254" s="1"/>
      <c r="BZ254" s="80" t="str">
        <f t="shared" si="98"/>
        <v/>
      </c>
      <c r="CA254" s="173" t="str">
        <f t="shared" si="110"/>
        <v/>
      </c>
    </row>
    <row r="255" spans="1:79" customFormat="1" x14ac:dyDescent="0.3">
      <c r="A255" s="44">
        <v>45517</v>
      </c>
      <c r="B255" s="44" t="str">
        <f t="shared" si="116"/>
        <v>2024</v>
      </c>
      <c r="C255" s="44" t="str">
        <f t="shared" si="117"/>
        <v>août</v>
      </c>
      <c r="D255" s="46" t="str">
        <f t="shared" si="118"/>
        <v>mardi</v>
      </c>
      <c r="E255" s="87" t="str">
        <f t="shared" si="113"/>
        <v/>
      </c>
      <c r="F255" s="89" t="str">
        <f t="shared" si="99"/>
        <v/>
      </c>
      <c r="G255" s="111" t="str">
        <f t="shared" si="114"/>
        <v/>
      </c>
      <c r="H255" s="113" t="str">
        <f t="shared" si="115"/>
        <v/>
      </c>
      <c r="I255" s="183" t="str">
        <f t="shared" si="100"/>
        <v/>
      </c>
      <c r="J255" s="81"/>
      <c r="K255" s="82"/>
      <c r="L255" s="79"/>
      <c r="M255" s="83"/>
      <c r="N255" s="83"/>
      <c r="O255" s="83" t="str">
        <f t="shared" si="119"/>
        <v/>
      </c>
      <c r="P255" s="172" t="str">
        <f t="shared" si="101"/>
        <v/>
      </c>
      <c r="Q255" s="7"/>
      <c r="R255" s="15"/>
      <c r="S255" s="1"/>
      <c r="T255" s="1"/>
      <c r="U255" s="1"/>
      <c r="V255" s="80" t="str">
        <f t="shared" si="120"/>
        <v/>
      </c>
      <c r="W255" s="173" t="str">
        <f t="shared" si="102"/>
        <v/>
      </c>
      <c r="X255" s="81"/>
      <c r="Y255" s="82"/>
      <c r="Z255" s="79"/>
      <c r="AA255" s="79"/>
      <c r="AB255" s="79"/>
      <c r="AC255" s="83" t="str">
        <f t="shared" si="121"/>
        <v/>
      </c>
      <c r="AD255" s="172" t="str">
        <f t="shared" si="103"/>
        <v/>
      </c>
      <c r="AE255" s="7"/>
      <c r="AF255" s="15"/>
      <c r="AG255" s="1"/>
      <c r="AH255" s="1"/>
      <c r="AI255" s="1"/>
      <c r="AJ255" s="80" t="str">
        <f t="shared" si="122"/>
        <v/>
      </c>
      <c r="AK255" s="173" t="str">
        <f t="shared" si="104"/>
        <v/>
      </c>
      <c r="AL255" s="81"/>
      <c r="AM255" s="82"/>
      <c r="AN255" s="79"/>
      <c r="AO255" s="79"/>
      <c r="AP255" s="79"/>
      <c r="AQ255" s="83" t="str">
        <f t="shared" si="123"/>
        <v/>
      </c>
      <c r="AR255" s="172" t="str">
        <f t="shared" si="105"/>
        <v/>
      </c>
      <c r="AS255" s="7"/>
      <c r="AT255" s="15"/>
      <c r="AU255" s="1"/>
      <c r="AV255" s="1"/>
      <c r="AW255" s="1"/>
      <c r="AX255" s="80" t="str">
        <f t="shared" si="96"/>
        <v/>
      </c>
      <c r="AY255" s="173" t="str">
        <f t="shared" si="106"/>
        <v/>
      </c>
      <c r="AZ255" s="81"/>
      <c r="BA255" s="82"/>
      <c r="BB255" s="79"/>
      <c r="BC255" s="79"/>
      <c r="BD255" s="79"/>
      <c r="BE255" s="83" t="str">
        <f t="shared" si="111"/>
        <v/>
      </c>
      <c r="BF255" s="172" t="str">
        <f t="shared" si="107"/>
        <v/>
      </c>
      <c r="BG255" s="7"/>
      <c r="BH255" s="15"/>
      <c r="BI255" s="1"/>
      <c r="BJ255" s="1"/>
      <c r="BK255" s="1"/>
      <c r="BL255" s="80" t="str">
        <f t="shared" si="97"/>
        <v/>
      </c>
      <c r="BM255" s="173" t="str">
        <f t="shared" si="108"/>
        <v/>
      </c>
      <c r="BN255" s="81"/>
      <c r="BO255" s="82"/>
      <c r="BP255" s="79"/>
      <c r="BQ255" s="79"/>
      <c r="BR255" s="79"/>
      <c r="BS255" s="83" t="str">
        <f t="shared" si="112"/>
        <v/>
      </c>
      <c r="BT255" s="172" t="str">
        <f t="shared" si="109"/>
        <v/>
      </c>
      <c r="BU255" s="7"/>
      <c r="BV255" s="15"/>
      <c r="BW255" s="1"/>
      <c r="BX255" s="1"/>
      <c r="BY255" s="1"/>
      <c r="BZ255" s="80" t="str">
        <f t="shared" si="98"/>
        <v/>
      </c>
      <c r="CA255" s="173" t="str">
        <f t="shared" si="110"/>
        <v/>
      </c>
    </row>
    <row r="256" spans="1:79" customFormat="1" x14ac:dyDescent="0.3">
      <c r="A256" s="44">
        <v>45518</v>
      </c>
      <c r="B256" s="44" t="str">
        <f t="shared" si="116"/>
        <v>2024</v>
      </c>
      <c r="C256" s="44" t="str">
        <f t="shared" si="117"/>
        <v>août</v>
      </c>
      <c r="D256" s="46" t="str">
        <f t="shared" si="118"/>
        <v>mercredi</v>
      </c>
      <c r="E256" s="87" t="str">
        <f t="shared" si="113"/>
        <v/>
      </c>
      <c r="F256" s="89" t="str">
        <f t="shared" si="99"/>
        <v/>
      </c>
      <c r="G256" s="111" t="str">
        <f t="shared" si="114"/>
        <v/>
      </c>
      <c r="H256" s="113" t="str">
        <f t="shared" si="115"/>
        <v/>
      </c>
      <c r="I256" s="183" t="str">
        <f t="shared" si="100"/>
        <v/>
      </c>
      <c r="J256" s="81"/>
      <c r="K256" s="82"/>
      <c r="L256" s="79"/>
      <c r="M256" s="83"/>
      <c r="N256" s="83"/>
      <c r="O256" s="83" t="str">
        <f t="shared" si="119"/>
        <v/>
      </c>
      <c r="P256" s="172" t="str">
        <f t="shared" si="101"/>
        <v/>
      </c>
      <c r="Q256" s="7"/>
      <c r="R256" s="15"/>
      <c r="S256" s="1"/>
      <c r="T256" s="1"/>
      <c r="U256" s="1"/>
      <c r="V256" s="80" t="str">
        <f t="shared" si="120"/>
        <v/>
      </c>
      <c r="W256" s="173" t="str">
        <f t="shared" si="102"/>
        <v/>
      </c>
      <c r="X256" s="81"/>
      <c r="Y256" s="82"/>
      <c r="Z256" s="79"/>
      <c r="AA256" s="79"/>
      <c r="AB256" s="79"/>
      <c r="AC256" s="83" t="str">
        <f t="shared" si="121"/>
        <v/>
      </c>
      <c r="AD256" s="172" t="str">
        <f t="shared" si="103"/>
        <v/>
      </c>
      <c r="AE256" s="7"/>
      <c r="AF256" s="15"/>
      <c r="AG256" s="1"/>
      <c r="AH256" s="1"/>
      <c r="AI256" s="1"/>
      <c r="AJ256" s="80" t="str">
        <f t="shared" si="122"/>
        <v/>
      </c>
      <c r="AK256" s="173" t="str">
        <f t="shared" si="104"/>
        <v/>
      </c>
      <c r="AL256" s="81"/>
      <c r="AM256" s="82"/>
      <c r="AN256" s="79"/>
      <c r="AO256" s="79"/>
      <c r="AP256" s="79"/>
      <c r="AQ256" s="83" t="str">
        <f t="shared" si="123"/>
        <v/>
      </c>
      <c r="AR256" s="172" t="str">
        <f t="shared" si="105"/>
        <v/>
      </c>
      <c r="AS256" s="7"/>
      <c r="AT256" s="15"/>
      <c r="AU256" s="1"/>
      <c r="AV256" s="1"/>
      <c r="AW256" s="1"/>
      <c r="AX256" s="80" t="str">
        <f t="shared" si="96"/>
        <v/>
      </c>
      <c r="AY256" s="173" t="str">
        <f t="shared" si="106"/>
        <v/>
      </c>
      <c r="AZ256" s="81"/>
      <c r="BA256" s="82"/>
      <c r="BB256" s="79"/>
      <c r="BC256" s="79"/>
      <c r="BD256" s="79"/>
      <c r="BE256" s="83" t="str">
        <f t="shared" si="111"/>
        <v/>
      </c>
      <c r="BF256" s="172" t="str">
        <f t="shared" si="107"/>
        <v/>
      </c>
      <c r="BG256" s="7"/>
      <c r="BH256" s="15"/>
      <c r="BI256" s="1"/>
      <c r="BJ256" s="1"/>
      <c r="BK256" s="1"/>
      <c r="BL256" s="80" t="str">
        <f t="shared" si="97"/>
        <v/>
      </c>
      <c r="BM256" s="173" t="str">
        <f t="shared" si="108"/>
        <v/>
      </c>
      <c r="BN256" s="81"/>
      <c r="BO256" s="82"/>
      <c r="BP256" s="79"/>
      <c r="BQ256" s="79"/>
      <c r="BR256" s="79"/>
      <c r="BS256" s="83" t="str">
        <f t="shared" si="112"/>
        <v/>
      </c>
      <c r="BT256" s="172" t="str">
        <f t="shared" si="109"/>
        <v/>
      </c>
      <c r="BU256" s="7"/>
      <c r="BV256" s="15"/>
      <c r="BW256" s="1"/>
      <c r="BX256" s="1"/>
      <c r="BY256" s="1"/>
      <c r="BZ256" s="80" t="str">
        <f t="shared" si="98"/>
        <v/>
      </c>
      <c r="CA256" s="173" t="str">
        <f t="shared" si="110"/>
        <v/>
      </c>
    </row>
    <row r="257" spans="1:79" customFormat="1" x14ac:dyDescent="0.3">
      <c r="A257" s="44">
        <v>45519</v>
      </c>
      <c r="B257" s="44" t="str">
        <f t="shared" si="116"/>
        <v>2024</v>
      </c>
      <c r="C257" s="44" t="str">
        <f t="shared" si="117"/>
        <v>août</v>
      </c>
      <c r="D257" s="46" t="str">
        <f t="shared" si="118"/>
        <v>jeudi</v>
      </c>
      <c r="E257" s="87" t="str">
        <f t="shared" si="113"/>
        <v/>
      </c>
      <c r="F257" s="89" t="str">
        <f t="shared" si="99"/>
        <v/>
      </c>
      <c r="G257" s="111" t="str">
        <f t="shared" si="114"/>
        <v/>
      </c>
      <c r="H257" s="113" t="str">
        <f t="shared" si="115"/>
        <v/>
      </c>
      <c r="I257" s="183" t="str">
        <f t="shared" si="100"/>
        <v/>
      </c>
      <c r="J257" s="81"/>
      <c r="K257" s="82"/>
      <c r="L257" s="79"/>
      <c r="M257" s="83"/>
      <c r="N257" s="83"/>
      <c r="O257" s="83" t="str">
        <f t="shared" si="119"/>
        <v/>
      </c>
      <c r="P257" s="172" t="str">
        <f t="shared" si="101"/>
        <v/>
      </c>
      <c r="Q257" s="7"/>
      <c r="R257" s="15"/>
      <c r="S257" s="1"/>
      <c r="T257" s="1"/>
      <c r="U257" s="1"/>
      <c r="V257" s="80" t="str">
        <f t="shared" si="120"/>
        <v/>
      </c>
      <c r="W257" s="173" t="str">
        <f t="shared" si="102"/>
        <v/>
      </c>
      <c r="X257" s="81"/>
      <c r="Y257" s="82"/>
      <c r="Z257" s="79"/>
      <c r="AA257" s="79"/>
      <c r="AB257" s="79"/>
      <c r="AC257" s="83" t="str">
        <f t="shared" si="121"/>
        <v/>
      </c>
      <c r="AD257" s="172" t="str">
        <f t="shared" si="103"/>
        <v/>
      </c>
      <c r="AE257" s="7"/>
      <c r="AF257" s="15"/>
      <c r="AG257" s="1"/>
      <c r="AH257" s="1"/>
      <c r="AI257" s="1"/>
      <c r="AJ257" s="80" t="str">
        <f t="shared" si="122"/>
        <v/>
      </c>
      <c r="AK257" s="173" t="str">
        <f t="shared" si="104"/>
        <v/>
      </c>
      <c r="AL257" s="81"/>
      <c r="AM257" s="82"/>
      <c r="AN257" s="79"/>
      <c r="AO257" s="79"/>
      <c r="AP257" s="79"/>
      <c r="AQ257" s="83" t="str">
        <f t="shared" si="123"/>
        <v/>
      </c>
      <c r="AR257" s="172" t="str">
        <f t="shared" si="105"/>
        <v/>
      </c>
      <c r="AS257" s="7"/>
      <c r="AT257" s="15"/>
      <c r="AU257" s="1"/>
      <c r="AV257" s="1"/>
      <c r="AW257" s="1"/>
      <c r="AX257" s="80" t="str">
        <f t="shared" si="96"/>
        <v/>
      </c>
      <c r="AY257" s="173" t="str">
        <f t="shared" si="106"/>
        <v/>
      </c>
      <c r="AZ257" s="81"/>
      <c r="BA257" s="82"/>
      <c r="BB257" s="79"/>
      <c r="BC257" s="79"/>
      <c r="BD257" s="79"/>
      <c r="BE257" s="83" t="str">
        <f t="shared" si="111"/>
        <v/>
      </c>
      <c r="BF257" s="172" t="str">
        <f t="shared" si="107"/>
        <v/>
      </c>
      <c r="BG257" s="7"/>
      <c r="BH257" s="15"/>
      <c r="BI257" s="1"/>
      <c r="BJ257" s="1"/>
      <c r="BK257" s="1"/>
      <c r="BL257" s="80" t="str">
        <f t="shared" si="97"/>
        <v/>
      </c>
      <c r="BM257" s="173" t="str">
        <f t="shared" si="108"/>
        <v/>
      </c>
      <c r="BN257" s="81"/>
      <c r="BO257" s="82"/>
      <c r="BP257" s="79"/>
      <c r="BQ257" s="79"/>
      <c r="BR257" s="79"/>
      <c r="BS257" s="83" t="str">
        <f t="shared" si="112"/>
        <v/>
      </c>
      <c r="BT257" s="172" t="str">
        <f t="shared" si="109"/>
        <v/>
      </c>
      <c r="BU257" s="7"/>
      <c r="BV257" s="15"/>
      <c r="BW257" s="1"/>
      <c r="BX257" s="1"/>
      <c r="BY257" s="1"/>
      <c r="BZ257" s="80" t="str">
        <f t="shared" si="98"/>
        <v/>
      </c>
      <c r="CA257" s="173" t="str">
        <f t="shared" si="110"/>
        <v/>
      </c>
    </row>
    <row r="258" spans="1:79" customFormat="1" x14ac:dyDescent="0.3">
      <c r="A258" s="44">
        <v>45520</v>
      </c>
      <c r="B258" s="44" t="str">
        <f t="shared" si="116"/>
        <v>2024</v>
      </c>
      <c r="C258" s="44" t="str">
        <f t="shared" si="117"/>
        <v>août</v>
      </c>
      <c r="D258" s="46" t="str">
        <f t="shared" si="118"/>
        <v>vendredi</v>
      </c>
      <c r="E258" s="87" t="str">
        <f t="shared" si="113"/>
        <v/>
      </c>
      <c r="F258" s="89" t="str">
        <f t="shared" si="99"/>
        <v/>
      </c>
      <c r="G258" s="111" t="str">
        <f t="shared" si="114"/>
        <v/>
      </c>
      <c r="H258" s="113" t="str">
        <f t="shared" si="115"/>
        <v/>
      </c>
      <c r="I258" s="183" t="str">
        <f t="shared" si="100"/>
        <v/>
      </c>
      <c r="J258" s="81"/>
      <c r="K258" s="82"/>
      <c r="L258" s="79"/>
      <c r="M258" s="83"/>
      <c r="N258" s="83"/>
      <c r="O258" s="83" t="str">
        <f t="shared" si="119"/>
        <v/>
      </c>
      <c r="P258" s="172" t="str">
        <f t="shared" si="101"/>
        <v/>
      </c>
      <c r="Q258" s="7"/>
      <c r="R258" s="15"/>
      <c r="S258" s="1"/>
      <c r="T258" s="1"/>
      <c r="U258" s="1"/>
      <c r="V258" s="80" t="str">
        <f t="shared" si="120"/>
        <v/>
      </c>
      <c r="W258" s="173" t="str">
        <f t="shared" si="102"/>
        <v/>
      </c>
      <c r="X258" s="81"/>
      <c r="Y258" s="82"/>
      <c r="Z258" s="79"/>
      <c r="AA258" s="79"/>
      <c r="AB258" s="79"/>
      <c r="AC258" s="83" t="str">
        <f t="shared" si="121"/>
        <v/>
      </c>
      <c r="AD258" s="172" t="str">
        <f t="shared" si="103"/>
        <v/>
      </c>
      <c r="AE258" s="7"/>
      <c r="AF258" s="15"/>
      <c r="AG258" s="1"/>
      <c r="AH258" s="1"/>
      <c r="AI258" s="1"/>
      <c r="AJ258" s="80" t="str">
        <f t="shared" si="122"/>
        <v/>
      </c>
      <c r="AK258" s="173" t="str">
        <f t="shared" si="104"/>
        <v/>
      </c>
      <c r="AL258" s="81"/>
      <c r="AM258" s="82"/>
      <c r="AN258" s="79"/>
      <c r="AO258" s="79"/>
      <c r="AP258" s="79"/>
      <c r="AQ258" s="83" t="str">
        <f t="shared" si="123"/>
        <v/>
      </c>
      <c r="AR258" s="172" t="str">
        <f t="shared" si="105"/>
        <v/>
      </c>
      <c r="AS258" s="7"/>
      <c r="AT258" s="15"/>
      <c r="AU258" s="1"/>
      <c r="AV258" s="1"/>
      <c r="AW258" s="1"/>
      <c r="AX258" s="80" t="str">
        <f t="shared" ref="AX258:AX321" si="124">IF(AW258="","",AW258-AV258)</f>
        <v/>
      </c>
      <c r="AY258" s="173" t="str">
        <f t="shared" si="106"/>
        <v/>
      </c>
      <c r="AZ258" s="81"/>
      <c r="BA258" s="82"/>
      <c r="BB258" s="79"/>
      <c r="BC258" s="79"/>
      <c r="BD258" s="79"/>
      <c r="BE258" s="83" t="str">
        <f t="shared" si="111"/>
        <v/>
      </c>
      <c r="BF258" s="172" t="str">
        <f t="shared" si="107"/>
        <v/>
      </c>
      <c r="BG258" s="7"/>
      <c r="BH258" s="15"/>
      <c r="BI258" s="1"/>
      <c r="BJ258" s="1"/>
      <c r="BK258" s="1"/>
      <c r="BL258" s="80" t="str">
        <f t="shared" ref="BL258:BL321" si="125">IF(BK258="","",BK258-BJ258)</f>
        <v/>
      </c>
      <c r="BM258" s="173" t="str">
        <f t="shared" si="108"/>
        <v/>
      </c>
      <c r="BN258" s="81"/>
      <c r="BO258" s="82"/>
      <c r="BP258" s="79"/>
      <c r="BQ258" s="79"/>
      <c r="BR258" s="79"/>
      <c r="BS258" s="83" t="str">
        <f t="shared" si="112"/>
        <v/>
      </c>
      <c r="BT258" s="172" t="str">
        <f t="shared" si="109"/>
        <v/>
      </c>
      <c r="BU258" s="7"/>
      <c r="BV258" s="15"/>
      <c r="BW258" s="1"/>
      <c r="BX258" s="1"/>
      <c r="BY258" s="1"/>
      <c r="BZ258" s="80" t="str">
        <f t="shared" ref="BZ258:BZ321" si="126">IF(BY258="","",BY258-BX258)</f>
        <v/>
      </c>
      <c r="CA258" s="173" t="str">
        <f t="shared" si="110"/>
        <v/>
      </c>
    </row>
    <row r="259" spans="1:79" customFormat="1" x14ac:dyDescent="0.3">
      <c r="A259" s="44">
        <v>45521</v>
      </c>
      <c r="B259" s="44" t="str">
        <f t="shared" si="116"/>
        <v>2024</v>
      </c>
      <c r="C259" s="44" t="str">
        <f t="shared" si="117"/>
        <v>août</v>
      </c>
      <c r="D259" s="46" t="str">
        <f t="shared" si="118"/>
        <v>samedi</v>
      </c>
      <c r="E259" s="87" t="str">
        <f t="shared" si="113"/>
        <v/>
      </c>
      <c r="F259" s="89" t="str">
        <f t="shared" ref="F259:F322" si="127">IF(K259="","",SUM(K259,R259,Y259,AF259,AM259,AT259,BA259))</f>
        <v/>
      </c>
      <c r="G259" s="111" t="str">
        <f t="shared" si="114"/>
        <v/>
      </c>
      <c r="H259" s="113" t="str">
        <f t="shared" si="115"/>
        <v/>
      </c>
      <c r="I259" s="183" t="str">
        <f t="shared" ref="I259:I322" si="128">IF(J259="","",AVERAGE(P259,W259,AD259,AK259,AR259,AY259,BF259,BM259,BT259,CA259))</f>
        <v/>
      </c>
      <c r="J259" s="81"/>
      <c r="K259" s="82"/>
      <c r="L259" s="79"/>
      <c r="M259" s="83"/>
      <c r="N259" s="83"/>
      <c r="O259" s="83" t="str">
        <f t="shared" si="119"/>
        <v/>
      </c>
      <c r="P259" s="172" t="str">
        <f t="shared" ref="P259:P322" si="129">IF(J259="","",(O259/J259)/L259)</f>
        <v/>
      </c>
      <c r="Q259" s="7"/>
      <c r="R259" s="15"/>
      <c r="S259" s="1"/>
      <c r="T259" s="1"/>
      <c r="U259" s="1"/>
      <c r="V259" s="80" t="str">
        <f t="shared" si="120"/>
        <v/>
      </c>
      <c r="W259" s="173" t="str">
        <f t="shared" ref="W259:W322" si="130">IF(Q259="","",(V259/Q259)/S259)</f>
        <v/>
      </c>
      <c r="X259" s="81"/>
      <c r="Y259" s="82"/>
      <c r="Z259" s="79"/>
      <c r="AA259" s="79"/>
      <c r="AB259" s="79"/>
      <c r="AC259" s="83" t="str">
        <f t="shared" si="121"/>
        <v/>
      </c>
      <c r="AD259" s="172" t="str">
        <f t="shared" ref="AD259:AD322" si="131">IF(X259="","",(AC259/X259)/Z259)</f>
        <v/>
      </c>
      <c r="AE259" s="7"/>
      <c r="AF259" s="15"/>
      <c r="AG259" s="1"/>
      <c r="AH259" s="1"/>
      <c r="AI259" s="1"/>
      <c r="AJ259" s="80" t="str">
        <f t="shared" si="122"/>
        <v/>
      </c>
      <c r="AK259" s="173" t="str">
        <f t="shared" ref="AK259:AK322" si="132">IF(AE259="","",(AJ259/AE259)/AG259)</f>
        <v/>
      </c>
      <c r="AL259" s="81"/>
      <c r="AM259" s="82"/>
      <c r="AN259" s="79"/>
      <c r="AO259" s="79"/>
      <c r="AP259" s="79"/>
      <c r="AQ259" s="83" t="str">
        <f t="shared" si="123"/>
        <v/>
      </c>
      <c r="AR259" s="172" t="str">
        <f t="shared" ref="AR259:AR322" si="133">IF(AL259="","",(AQ259/AL259)/AN259)</f>
        <v/>
      </c>
      <c r="AS259" s="7"/>
      <c r="AT259" s="15"/>
      <c r="AU259" s="1"/>
      <c r="AV259" s="1"/>
      <c r="AW259" s="1"/>
      <c r="AX259" s="80" t="str">
        <f t="shared" si="124"/>
        <v/>
      </c>
      <c r="AY259" s="173" t="str">
        <f t="shared" ref="AY259:AY322" si="134">IF(AS259="","",(AX259/AS259)/AU259)</f>
        <v/>
      </c>
      <c r="AZ259" s="81"/>
      <c r="BA259" s="82"/>
      <c r="BB259" s="79"/>
      <c r="BC259" s="79"/>
      <c r="BD259" s="79"/>
      <c r="BE259" s="83" t="str">
        <f t="shared" si="111"/>
        <v/>
      </c>
      <c r="BF259" s="172" t="str">
        <f t="shared" ref="BF259:BF322" si="135">IF(AZ259="","",(BE259/AZ259)/BB259)</f>
        <v/>
      </c>
      <c r="BG259" s="7"/>
      <c r="BH259" s="15"/>
      <c r="BI259" s="1"/>
      <c r="BJ259" s="1"/>
      <c r="BK259" s="1"/>
      <c r="BL259" s="80" t="str">
        <f t="shared" si="125"/>
        <v/>
      </c>
      <c r="BM259" s="173" t="str">
        <f t="shared" ref="BM259:BM322" si="136">IF(BG259="","",(BL259/BG259)/BI259)</f>
        <v/>
      </c>
      <c r="BN259" s="81"/>
      <c r="BO259" s="82"/>
      <c r="BP259" s="79"/>
      <c r="BQ259" s="79"/>
      <c r="BR259" s="79"/>
      <c r="BS259" s="83" t="str">
        <f t="shared" si="112"/>
        <v/>
      </c>
      <c r="BT259" s="172" t="str">
        <f t="shared" ref="BT259:BT322" si="137">IF(BN259="","",(BS259/BN259)/BP259)</f>
        <v/>
      </c>
      <c r="BU259" s="7"/>
      <c r="BV259" s="15"/>
      <c r="BW259" s="1"/>
      <c r="BX259" s="1"/>
      <c r="BY259" s="1"/>
      <c r="BZ259" s="80" t="str">
        <f t="shared" si="126"/>
        <v/>
      </c>
      <c r="CA259" s="173" t="str">
        <f t="shared" ref="CA259:CA322" si="138">IF(BU259="","",(BZ259/BU259)/BW259)</f>
        <v/>
      </c>
    </row>
    <row r="260" spans="1:79" customFormat="1" x14ac:dyDescent="0.3">
      <c r="A260" s="44">
        <v>45522</v>
      </c>
      <c r="B260" s="44" t="str">
        <f t="shared" si="116"/>
        <v>2024</v>
      </c>
      <c r="C260" s="44" t="str">
        <f t="shared" si="117"/>
        <v>août</v>
      </c>
      <c r="D260" s="46" t="str">
        <f t="shared" si="118"/>
        <v>dimanche</v>
      </c>
      <c r="E260" s="87" t="str">
        <f t="shared" si="113"/>
        <v/>
      </c>
      <c r="F260" s="89" t="str">
        <f t="shared" si="127"/>
        <v/>
      </c>
      <c r="G260" s="111" t="str">
        <f t="shared" si="114"/>
        <v/>
      </c>
      <c r="H260" s="113" t="str">
        <f t="shared" si="115"/>
        <v/>
      </c>
      <c r="I260" s="183" t="str">
        <f t="shared" si="128"/>
        <v/>
      </c>
      <c r="J260" s="81"/>
      <c r="K260" s="82"/>
      <c r="L260" s="79"/>
      <c r="M260" s="83"/>
      <c r="N260" s="83"/>
      <c r="O260" s="83" t="str">
        <f t="shared" si="119"/>
        <v/>
      </c>
      <c r="P260" s="172" t="str">
        <f t="shared" si="129"/>
        <v/>
      </c>
      <c r="Q260" s="7"/>
      <c r="R260" s="15"/>
      <c r="S260" s="1"/>
      <c r="T260" s="1"/>
      <c r="U260" s="1"/>
      <c r="V260" s="80" t="str">
        <f t="shared" si="120"/>
        <v/>
      </c>
      <c r="W260" s="173" t="str">
        <f t="shared" si="130"/>
        <v/>
      </c>
      <c r="X260" s="81"/>
      <c r="Y260" s="82"/>
      <c r="Z260" s="79"/>
      <c r="AA260" s="79"/>
      <c r="AB260" s="79"/>
      <c r="AC260" s="83" t="str">
        <f t="shared" si="121"/>
        <v/>
      </c>
      <c r="AD260" s="172" t="str">
        <f t="shared" si="131"/>
        <v/>
      </c>
      <c r="AE260" s="7"/>
      <c r="AF260" s="15"/>
      <c r="AG260" s="1"/>
      <c r="AH260" s="1"/>
      <c r="AI260" s="1"/>
      <c r="AJ260" s="80" t="str">
        <f t="shared" si="122"/>
        <v/>
      </c>
      <c r="AK260" s="173" t="str">
        <f t="shared" si="132"/>
        <v/>
      </c>
      <c r="AL260" s="81"/>
      <c r="AM260" s="82"/>
      <c r="AN260" s="79"/>
      <c r="AO260" s="79"/>
      <c r="AP260" s="79"/>
      <c r="AQ260" s="83" t="str">
        <f t="shared" si="123"/>
        <v/>
      </c>
      <c r="AR260" s="172" t="str">
        <f t="shared" si="133"/>
        <v/>
      </c>
      <c r="AS260" s="7"/>
      <c r="AT260" s="15"/>
      <c r="AU260" s="1"/>
      <c r="AV260" s="1"/>
      <c r="AW260" s="1"/>
      <c r="AX260" s="80" t="str">
        <f t="shared" si="124"/>
        <v/>
      </c>
      <c r="AY260" s="173" t="str">
        <f t="shared" si="134"/>
        <v/>
      </c>
      <c r="AZ260" s="81"/>
      <c r="BA260" s="82"/>
      <c r="BB260" s="79"/>
      <c r="BC260" s="79"/>
      <c r="BD260" s="79"/>
      <c r="BE260" s="83" t="str">
        <f t="shared" si="111"/>
        <v/>
      </c>
      <c r="BF260" s="172" t="str">
        <f t="shared" si="135"/>
        <v/>
      </c>
      <c r="BG260" s="7"/>
      <c r="BH260" s="15"/>
      <c r="BI260" s="1"/>
      <c r="BJ260" s="1"/>
      <c r="BK260" s="1"/>
      <c r="BL260" s="80" t="str">
        <f t="shared" si="125"/>
        <v/>
      </c>
      <c r="BM260" s="173" t="str">
        <f t="shared" si="136"/>
        <v/>
      </c>
      <c r="BN260" s="81"/>
      <c r="BO260" s="82"/>
      <c r="BP260" s="79"/>
      <c r="BQ260" s="79"/>
      <c r="BR260" s="79"/>
      <c r="BS260" s="83" t="str">
        <f t="shared" si="112"/>
        <v/>
      </c>
      <c r="BT260" s="172" t="str">
        <f t="shared" si="137"/>
        <v/>
      </c>
      <c r="BU260" s="7"/>
      <c r="BV260" s="15"/>
      <c r="BW260" s="1"/>
      <c r="BX260" s="1"/>
      <c r="BY260" s="1"/>
      <c r="BZ260" s="80" t="str">
        <f t="shared" si="126"/>
        <v/>
      </c>
      <c r="CA260" s="173" t="str">
        <f t="shared" si="138"/>
        <v/>
      </c>
    </row>
    <row r="261" spans="1:79" customFormat="1" x14ac:dyDescent="0.3">
      <c r="A261" s="44">
        <v>45523</v>
      </c>
      <c r="B261" s="44" t="str">
        <f t="shared" si="116"/>
        <v>2024</v>
      </c>
      <c r="C261" s="44" t="str">
        <f t="shared" si="117"/>
        <v>août</v>
      </c>
      <c r="D261" s="46" t="str">
        <f t="shared" si="118"/>
        <v>lundi</v>
      </c>
      <c r="E261" s="87" t="str">
        <f t="shared" si="113"/>
        <v/>
      </c>
      <c r="F261" s="89" t="str">
        <f t="shared" si="127"/>
        <v/>
      </c>
      <c r="G261" s="111" t="str">
        <f t="shared" si="114"/>
        <v/>
      </c>
      <c r="H261" s="113" t="str">
        <f t="shared" si="115"/>
        <v/>
      </c>
      <c r="I261" s="183" t="str">
        <f t="shared" si="128"/>
        <v/>
      </c>
      <c r="J261" s="81"/>
      <c r="K261" s="82"/>
      <c r="L261" s="79"/>
      <c r="M261" s="83"/>
      <c r="N261" s="83"/>
      <c r="O261" s="83" t="str">
        <f t="shared" si="119"/>
        <v/>
      </c>
      <c r="P261" s="172" t="str">
        <f t="shared" si="129"/>
        <v/>
      </c>
      <c r="Q261" s="7"/>
      <c r="R261" s="15"/>
      <c r="S261" s="1"/>
      <c r="T261" s="1"/>
      <c r="U261" s="1"/>
      <c r="V261" s="80" t="str">
        <f t="shared" si="120"/>
        <v/>
      </c>
      <c r="W261" s="173" t="str">
        <f t="shared" si="130"/>
        <v/>
      </c>
      <c r="X261" s="81"/>
      <c r="Y261" s="82"/>
      <c r="Z261" s="79"/>
      <c r="AA261" s="79"/>
      <c r="AB261" s="79"/>
      <c r="AC261" s="83" t="str">
        <f t="shared" si="121"/>
        <v/>
      </c>
      <c r="AD261" s="172" t="str">
        <f t="shared" si="131"/>
        <v/>
      </c>
      <c r="AE261" s="7"/>
      <c r="AF261" s="15"/>
      <c r="AG261" s="1"/>
      <c r="AH261" s="1"/>
      <c r="AI261" s="1"/>
      <c r="AJ261" s="80" t="str">
        <f t="shared" si="122"/>
        <v/>
      </c>
      <c r="AK261" s="173" t="str">
        <f t="shared" si="132"/>
        <v/>
      </c>
      <c r="AL261" s="81"/>
      <c r="AM261" s="82"/>
      <c r="AN261" s="79"/>
      <c r="AO261" s="79"/>
      <c r="AP261" s="79"/>
      <c r="AQ261" s="83" t="str">
        <f t="shared" si="123"/>
        <v/>
      </c>
      <c r="AR261" s="172" t="str">
        <f t="shared" si="133"/>
        <v/>
      </c>
      <c r="AS261" s="7"/>
      <c r="AT261" s="15"/>
      <c r="AU261" s="1"/>
      <c r="AV261" s="1"/>
      <c r="AW261" s="1"/>
      <c r="AX261" s="80" t="str">
        <f t="shared" si="124"/>
        <v/>
      </c>
      <c r="AY261" s="173" t="str">
        <f t="shared" si="134"/>
        <v/>
      </c>
      <c r="AZ261" s="81"/>
      <c r="BA261" s="82"/>
      <c r="BB261" s="79"/>
      <c r="BC261" s="79"/>
      <c r="BD261" s="79"/>
      <c r="BE261" s="83" t="str">
        <f t="shared" si="111"/>
        <v/>
      </c>
      <c r="BF261" s="172" t="str">
        <f t="shared" si="135"/>
        <v/>
      </c>
      <c r="BG261" s="7"/>
      <c r="BH261" s="15"/>
      <c r="BI261" s="1"/>
      <c r="BJ261" s="1"/>
      <c r="BK261" s="1"/>
      <c r="BL261" s="80" t="str">
        <f t="shared" si="125"/>
        <v/>
      </c>
      <c r="BM261" s="173" t="str">
        <f t="shared" si="136"/>
        <v/>
      </c>
      <c r="BN261" s="81"/>
      <c r="BO261" s="82"/>
      <c r="BP261" s="79"/>
      <c r="BQ261" s="79"/>
      <c r="BR261" s="79"/>
      <c r="BS261" s="83" t="str">
        <f t="shared" si="112"/>
        <v/>
      </c>
      <c r="BT261" s="172" t="str">
        <f t="shared" si="137"/>
        <v/>
      </c>
      <c r="BU261" s="7"/>
      <c r="BV261" s="15"/>
      <c r="BW261" s="1"/>
      <c r="BX261" s="1"/>
      <c r="BY261" s="1"/>
      <c r="BZ261" s="80" t="str">
        <f t="shared" si="126"/>
        <v/>
      </c>
      <c r="CA261" s="173" t="str">
        <f t="shared" si="138"/>
        <v/>
      </c>
    </row>
    <row r="262" spans="1:79" customFormat="1" x14ac:dyDescent="0.3">
      <c r="A262" s="44">
        <v>45524</v>
      </c>
      <c r="B262" s="44" t="str">
        <f t="shared" si="116"/>
        <v>2024</v>
      </c>
      <c r="C262" s="44" t="str">
        <f t="shared" si="117"/>
        <v>août</v>
      </c>
      <c r="D262" s="46" t="str">
        <f t="shared" si="118"/>
        <v>mardi</v>
      </c>
      <c r="E262" s="87" t="str">
        <f t="shared" si="113"/>
        <v/>
      </c>
      <c r="F262" s="89" t="str">
        <f t="shared" si="127"/>
        <v/>
      </c>
      <c r="G262" s="111" t="str">
        <f t="shared" si="114"/>
        <v/>
      </c>
      <c r="H262" s="113" t="str">
        <f t="shared" si="115"/>
        <v/>
      </c>
      <c r="I262" s="183" t="str">
        <f t="shared" si="128"/>
        <v/>
      </c>
      <c r="J262" s="81"/>
      <c r="K262" s="82"/>
      <c r="L262" s="79"/>
      <c r="M262" s="83"/>
      <c r="N262" s="83"/>
      <c r="O262" s="83" t="str">
        <f t="shared" si="119"/>
        <v/>
      </c>
      <c r="P262" s="172" t="str">
        <f t="shared" si="129"/>
        <v/>
      </c>
      <c r="Q262" s="7"/>
      <c r="R262" s="15"/>
      <c r="S262" s="1"/>
      <c r="T262" s="1"/>
      <c r="U262" s="1"/>
      <c r="V262" s="80" t="str">
        <f t="shared" si="120"/>
        <v/>
      </c>
      <c r="W262" s="173" t="str">
        <f t="shared" si="130"/>
        <v/>
      </c>
      <c r="X262" s="81"/>
      <c r="Y262" s="82"/>
      <c r="Z262" s="79"/>
      <c r="AA262" s="79"/>
      <c r="AB262" s="79"/>
      <c r="AC262" s="83" t="str">
        <f t="shared" si="121"/>
        <v/>
      </c>
      <c r="AD262" s="172" t="str">
        <f t="shared" si="131"/>
        <v/>
      </c>
      <c r="AE262" s="7"/>
      <c r="AF262" s="15"/>
      <c r="AG262" s="1"/>
      <c r="AH262" s="1"/>
      <c r="AI262" s="1"/>
      <c r="AJ262" s="80" t="str">
        <f t="shared" si="122"/>
        <v/>
      </c>
      <c r="AK262" s="173" t="str">
        <f t="shared" si="132"/>
        <v/>
      </c>
      <c r="AL262" s="81"/>
      <c r="AM262" s="82"/>
      <c r="AN262" s="79"/>
      <c r="AO262" s="79"/>
      <c r="AP262" s="79"/>
      <c r="AQ262" s="83" t="str">
        <f t="shared" si="123"/>
        <v/>
      </c>
      <c r="AR262" s="172" t="str">
        <f t="shared" si="133"/>
        <v/>
      </c>
      <c r="AS262" s="7"/>
      <c r="AT262" s="15"/>
      <c r="AU262" s="1"/>
      <c r="AV262" s="1"/>
      <c r="AW262" s="1"/>
      <c r="AX262" s="80" t="str">
        <f t="shared" si="124"/>
        <v/>
      </c>
      <c r="AY262" s="173" t="str">
        <f t="shared" si="134"/>
        <v/>
      </c>
      <c r="AZ262" s="81"/>
      <c r="BA262" s="82"/>
      <c r="BB262" s="79"/>
      <c r="BC262" s="79"/>
      <c r="BD262" s="79"/>
      <c r="BE262" s="83" t="str">
        <f t="shared" si="111"/>
        <v/>
      </c>
      <c r="BF262" s="172" t="str">
        <f t="shared" si="135"/>
        <v/>
      </c>
      <c r="BG262" s="7"/>
      <c r="BH262" s="15"/>
      <c r="BI262" s="1"/>
      <c r="BJ262" s="1"/>
      <c r="BK262" s="1"/>
      <c r="BL262" s="80" t="str">
        <f t="shared" si="125"/>
        <v/>
      </c>
      <c r="BM262" s="173" t="str">
        <f t="shared" si="136"/>
        <v/>
      </c>
      <c r="BN262" s="81"/>
      <c r="BO262" s="82"/>
      <c r="BP262" s="79"/>
      <c r="BQ262" s="79"/>
      <c r="BR262" s="79"/>
      <c r="BS262" s="83" t="str">
        <f t="shared" si="112"/>
        <v/>
      </c>
      <c r="BT262" s="172" t="str">
        <f t="shared" si="137"/>
        <v/>
      </c>
      <c r="BU262" s="7"/>
      <c r="BV262" s="15"/>
      <c r="BW262" s="1"/>
      <c r="BX262" s="1"/>
      <c r="BY262" s="1"/>
      <c r="BZ262" s="80" t="str">
        <f t="shared" si="126"/>
        <v/>
      </c>
      <c r="CA262" s="173" t="str">
        <f t="shared" si="138"/>
        <v/>
      </c>
    </row>
    <row r="263" spans="1:79" customFormat="1" x14ac:dyDescent="0.3">
      <c r="A263" s="44">
        <v>45525</v>
      </c>
      <c r="B263" s="44" t="str">
        <f t="shared" si="116"/>
        <v>2024</v>
      </c>
      <c r="C263" s="44" t="str">
        <f t="shared" si="117"/>
        <v>août</v>
      </c>
      <c r="D263" s="46" t="str">
        <f t="shared" si="118"/>
        <v>mercredi</v>
      </c>
      <c r="E263" s="87" t="str">
        <f t="shared" si="113"/>
        <v/>
      </c>
      <c r="F263" s="89" t="str">
        <f t="shared" si="127"/>
        <v/>
      </c>
      <c r="G263" s="111" t="str">
        <f t="shared" si="114"/>
        <v/>
      </c>
      <c r="H263" s="113" t="str">
        <f t="shared" si="115"/>
        <v/>
      </c>
      <c r="I263" s="183" t="str">
        <f t="shared" si="128"/>
        <v/>
      </c>
      <c r="J263" s="81"/>
      <c r="K263" s="82"/>
      <c r="L263" s="79"/>
      <c r="M263" s="83"/>
      <c r="N263" s="83"/>
      <c r="O263" s="83" t="str">
        <f t="shared" si="119"/>
        <v/>
      </c>
      <c r="P263" s="172" t="str">
        <f t="shared" si="129"/>
        <v/>
      </c>
      <c r="Q263" s="7"/>
      <c r="R263" s="15"/>
      <c r="S263" s="1"/>
      <c r="T263" s="1"/>
      <c r="U263" s="1"/>
      <c r="V263" s="80" t="str">
        <f t="shared" si="120"/>
        <v/>
      </c>
      <c r="W263" s="173" t="str">
        <f t="shared" si="130"/>
        <v/>
      </c>
      <c r="X263" s="81"/>
      <c r="Y263" s="82"/>
      <c r="Z263" s="79"/>
      <c r="AA263" s="79"/>
      <c r="AB263" s="79"/>
      <c r="AC263" s="83" t="str">
        <f t="shared" si="121"/>
        <v/>
      </c>
      <c r="AD263" s="172" t="str">
        <f t="shared" si="131"/>
        <v/>
      </c>
      <c r="AE263" s="7"/>
      <c r="AF263" s="15"/>
      <c r="AG263" s="1"/>
      <c r="AH263" s="1"/>
      <c r="AI263" s="1"/>
      <c r="AJ263" s="80" t="str">
        <f t="shared" si="122"/>
        <v/>
      </c>
      <c r="AK263" s="173" t="str">
        <f t="shared" si="132"/>
        <v/>
      </c>
      <c r="AL263" s="81"/>
      <c r="AM263" s="82"/>
      <c r="AN263" s="79"/>
      <c r="AO263" s="79"/>
      <c r="AP263" s="79"/>
      <c r="AQ263" s="83" t="str">
        <f t="shared" si="123"/>
        <v/>
      </c>
      <c r="AR263" s="172" t="str">
        <f t="shared" si="133"/>
        <v/>
      </c>
      <c r="AS263" s="7"/>
      <c r="AT263" s="15"/>
      <c r="AU263" s="1"/>
      <c r="AV263" s="1"/>
      <c r="AW263" s="1"/>
      <c r="AX263" s="80" t="str">
        <f t="shared" si="124"/>
        <v/>
      </c>
      <c r="AY263" s="173" t="str">
        <f t="shared" si="134"/>
        <v/>
      </c>
      <c r="AZ263" s="81"/>
      <c r="BA263" s="82"/>
      <c r="BB263" s="79"/>
      <c r="BC263" s="79"/>
      <c r="BD263" s="79"/>
      <c r="BE263" s="83" t="str">
        <f t="shared" si="111"/>
        <v/>
      </c>
      <c r="BF263" s="172" t="str">
        <f t="shared" si="135"/>
        <v/>
      </c>
      <c r="BG263" s="7"/>
      <c r="BH263" s="15"/>
      <c r="BI263" s="1"/>
      <c r="BJ263" s="1"/>
      <c r="BK263" s="1"/>
      <c r="BL263" s="80" t="str">
        <f t="shared" si="125"/>
        <v/>
      </c>
      <c r="BM263" s="173" t="str">
        <f t="shared" si="136"/>
        <v/>
      </c>
      <c r="BN263" s="81"/>
      <c r="BO263" s="82"/>
      <c r="BP263" s="79"/>
      <c r="BQ263" s="79"/>
      <c r="BR263" s="79"/>
      <c r="BS263" s="83" t="str">
        <f t="shared" si="112"/>
        <v/>
      </c>
      <c r="BT263" s="172" t="str">
        <f t="shared" si="137"/>
        <v/>
      </c>
      <c r="BU263" s="7"/>
      <c r="BV263" s="15"/>
      <c r="BW263" s="1"/>
      <c r="BX263" s="1"/>
      <c r="BY263" s="1"/>
      <c r="BZ263" s="80" t="str">
        <f t="shared" si="126"/>
        <v/>
      </c>
      <c r="CA263" s="173" t="str">
        <f t="shared" si="138"/>
        <v/>
      </c>
    </row>
    <row r="264" spans="1:79" customFormat="1" x14ac:dyDescent="0.3">
      <c r="A264" s="44">
        <v>45526</v>
      </c>
      <c r="B264" s="44" t="str">
        <f t="shared" si="116"/>
        <v>2024</v>
      </c>
      <c r="C264" s="44" t="str">
        <f t="shared" si="117"/>
        <v>août</v>
      </c>
      <c r="D264" s="46" t="str">
        <f t="shared" si="118"/>
        <v>jeudi</v>
      </c>
      <c r="E264" s="87" t="str">
        <f t="shared" si="113"/>
        <v/>
      </c>
      <c r="F264" s="89" t="str">
        <f t="shared" si="127"/>
        <v/>
      </c>
      <c r="G264" s="111" t="str">
        <f t="shared" si="114"/>
        <v/>
      </c>
      <c r="H264" s="113" t="str">
        <f t="shared" si="115"/>
        <v/>
      </c>
      <c r="I264" s="183" t="str">
        <f t="shared" si="128"/>
        <v/>
      </c>
      <c r="J264" s="81"/>
      <c r="K264" s="82"/>
      <c r="L264" s="79"/>
      <c r="M264" s="83"/>
      <c r="N264" s="83"/>
      <c r="O264" s="83" t="str">
        <f t="shared" si="119"/>
        <v/>
      </c>
      <c r="P264" s="172" t="str">
        <f t="shared" si="129"/>
        <v/>
      </c>
      <c r="Q264" s="7"/>
      <c r="R264" s="15"/>
      <c r="S264" s="1"/>
      <c r="T264" s="1"/>
      <c r="U264" s="1"/>
      <c r="V264" s="80" t="str">
        <f t="shared" si="120"/>
        <v/>
      </c>
      <c r="W264" s="173" t="str">
        <f t="shared" si="130"/>
        <v/>
      </c>
      <c r="X264" s="81"/>
      <c r="Y264" s="82"/>
      <c r="Z264" s="79"/>
      <c r="AA264" s="79"/>
      <c r="AB264" s="79"/>
      <c r="AC264" s="83" t="str">
        <f t="shared" si="121"/>
        <v/>
      </c>
      <c r="AD264" s="172" t="str">
        <f t="shared" si="131"/>
        <v/>
      </c>
      <c r="AE264" s="7"/>
      <c r="AF264" s="15"/>
      <c r="AG264" s="1"/>
      <c r="AH264" s="1"/>
      <c r="AI264" s="1"/>
      <c r="AJ264" s="80" t="str">
        <f t="shared" si="122"/>
        <v/>
      </c>
      <c r="AK264" s="173" t="str">
        <f t="shared" si="132"/>
        <v/>
      </c>
      <c r="AL264" s="81"/>
      <c r="AM264" s="82"/>
      <c r="AN264" s="79"/>
      <c r="AO264" s="79"/>
      <c r="AP264" s="79"/>
      <c r="AQ264" s="83" t="str">
        <f t="shared" si="123"/>
        <v/>
      </c>
      <c r="AR264" s="172" t="str">
        <f t="shared" si="133"/>
        <v/>
      </c>
      <c r="AS264" s="7"/>
      <c r="AT264" s="15"/>
      <c r="AU264" s="1"/>
      <c r="AV264" s="1"/>
      <c r="AW264" s="1"/>
      <c r="AX264" s="80" t="str">
        <f t="shared" si="124"/>
        <v/>
      </c>
      <c r="AY264" s="173" t="str">
        <f t="shared" si="134"/>
        <v/>
      </c>
      <c r="AZ264" s="81"/>
      <c r="BA264" s="82"/>
      <c r="BB264" s="79"/>
      <c r="BC264" s="79"/>
      <c r="BD264" s="79"/>
      <c r="BE264" s="83" t="str">
        <f t="shared" si="111"/>
        <v/>
      </c>
      <c r="BF264" s="172" t="str">
        <f t="shared" si="135"/>
        <v/>
      </c>
      <c r="BG264" s="7"/>
      <c r="BH264" s="15"/>
      <c r="BI264" s="1"/>
      <c r="BJ264" s="1"/>
      <c r="BK264" s="1"/>
      <c r="BL264" s="80" t="str">
        <f t="shared" si="125"/>
        <v/>
      </c>
      <c r="BM264" s="173" t="str">
        <f t="shared" si="136"/>
        <v/>
      </c>
      <c r="BN264" s="81"/>
      <c r="BO264" s="82"/>
      <c r="BP264" s="79"/>
      <c r="BQ264" s="79"/>
      <c r="BR264" s="79"/>
      <c r="BS264" s="83" t="str">
        <f t="shared" si="112"/>
        <v/>
      </c>
      <c r="BT264" s="172" t="str">
        <f t="shared" si="137"/>
        <v/>
      </c>
      <c r="BU264" s="7"/>
      <c r="BV264" s="15"/>
      <c r="BW264" s="1"/>
      <c r="BX264" s="1"/>
      <c r="BY264" s="1"/>
      <c r="BZ264" s="80" t="str">
        <f t="shared" si="126"/>
        <v/>
      </c>
      <c r="CA264" s="173" t="str">
        <f t="shared" si="138"/>
        <v/>
      </c>
    </row>
    <row r="265" spans="1:79" customFormat="1" x14ac:dyDescent="0.3">
      <c r="A265" s="44">
        <v>45527</v>
      </c>
      <c r="B265" s="44" t="str">
        <f t="shared" si="116"/>
        <v>2024</v>
      </c>
      <c r="C265" s="44" t="str">
        <f t="shared" si="117"/>
        <v>août</v>
      </c>
      <c r="D265" s="46" t="str">
        <f t="shared" si="118"/>
        <v>vendredi</v>
      </c>
      <c r="E265" s="87" t="str">
        <f t="shared" si="113"/>
        <v/>
      </c>
      <c r="F265" s="89" t="str">
        <f t="shared" si="127"/>
        <v/>
      </c>
      <c r="G265" s="111" t="str">
        <f t="shared" si="114"/>
        <v/>
      </c>
      <c r="H265" s="113" t="str">
        <f t="shared" si="115"/>
        <v/>
      </c>
      <c r="I265" s="183" t="str">
        <f t="shared" si="128"/>
        <v/>
      </c>
      <c r="J265" s="81"/>
      <c r="K265" s="82"/>
      <c r="L265" s="79"/>
      <c r="M265" s="83"/>
      <c r="N265" s="83"/>
      <c r="O265" s="83" t="str">
        <f t="shared" si="119"/>
        <v/>
      </c>
      <c r="P265" s="172" t="str">
        <f t="shared" si="129"/>
        <v/>
      </c>
      <c r="Q265" s="7"/>
      <c r="R265" s="15"/>
      <c r="S265" s="1"/>
      <c r="T265" s="1"/>
      <c r="U265" s="1"/>
      <c r="V265" s="80" t="str">
        <f t="shared" si="120"/>
        <v/>
      </c>
      <c r="W265" s="173" t="str">
        <f t="shared" si="130"/>
        <v/>
      </c>
      <c r="X265" s="81"/>
      <c r="Y265" s="82"/>
      <c r="Z265" s="79"/>
      <c r="AA265" s="79"/>
      <c r="AB265" s="79"/>
      <c r="AC265" s="83" t="str">
        <f t="shared" si="121"/>
        <v/>
      </c>
      <c r="AD265" s="172" t="str">
        <f t="shared" si="131"/>
        <v/>
      </c>
      <c r="AE265" s="7"/>
      <c r="AF265" s="15"/>
      <c r="AG265" s="1"/>
      <c r="AH265" s="1"/>
      <c r="AI265" s="1"/>
      <c r="AJ265" s="80" t="str">
        <f t="shared" si="122"/>
        <v/>
      </c>
      <c r="AK265" s="173" t="str">
        <f t="shared" si="132"/>
        <v/>
      </c>
      <c r="AL265" s="81"/>
      <c r="AM265" s="82"/>
      <c r="AN265" s="79"/>
      <c r="AO265" s="79"/>
      <c r="AP265" s="79"/>
      <c r="AQ265" s="83" t="str">
        <f t="shared" si="123"/>
        <v/>
      </c>
      <c r="AR265" s="172" t="str">
        <f t="shared" si="133"/>
        <v/>
      </c>
      <c r="AS265" s="7"/>
      <c r="AT265" s="15"/>
      <c r="AU265" s="1"/>
      <c r="AV265" s="1"/>
      <c r="AW265" s="1"/>
      <c r="AX265" s="80" t="str">
        <f t="shared" si="124"/>
        <v/>
      </c>
      <c r="AY265" s="173" t="str">
        <f t="shared" si="134"/>
        <v/>
      </c>
      <c r="AZ265" s="81"/>
      <c r="BA265" s="82"/>
      <c r="BB265" s="79"/>
      <c r="BC265" s="79"/>
      <c r="BD265" s="79"/>
      <c r="BE265" s="83" t="str">
        <f t="shared" ref="BE265:BE328" si="139">IF(BD265="","",BD265-BC265)</f>
        <v/>
      </c>
      <c r="BF265" s="172" t="str">
        <f t="shared" si="135"/>
        <v/>
      </c>
      <c r="BG265" s="7"/>
      <c r="BH265" s="15"/>
      <c r="BI265" s="1"/>
      <c r="BJ265" s="1"/>
      <c r="BK265" s="1"/>
      <c r="BL265" s="80" t="str">
        <f t="shared" si="125"/>
        <v/>
      </c>
      <c r="BM265" s="173" t="str">
        <f t="shared" si="136"/>
        <v/>
      </c>
      <c r="BN265" s="81"/>
      <c r="BO265" s="82"/>
      <c r="BP265" s="79"/>
      <c r="BQ265" s="79"/>
      <c r="BR265" s="79"/>
      <c r="BS265" s="83" t="str">
        <f t="shared" ref="BS265:BS328" si="140">IF(BR265="","",BR265-BQ265)</f>
        <v/>
      </c>
      <c r="BT265" s="172" t="str">
        <f t="shared" si="137"/>
        <v/>
      </c>
      <c r="BU265" s="7"/>
      <c r="BV265" s="15"/>
      <c r="BW265" s="1"/>
      <c r="BX265" s="1"/>
      <c r="BY265" s="1"/>
      <c r="BZ265" s="80" t="str">
        <f t="shared" si="126"/>
        <v/>
      </c>
      <c r="CA265" s="173" t="str">
        <f t="shared" si="138"/>
        <v/>
      </c>
    </row>
    <row r="266" spans="1:79" customFormat="1" x14ac:dyDescent="0.3">
      <c r="A266" s="44">
        <v>45528</v>
      </c>
      <c r="B266" s="44" t="str">
        <f t="shared" si="116"/>
        <v>2024</v>
      </c>
      <c r="C266" s="44" t="str">
        <f t="shared" si="117"/>
        <v>août</v>
      </c>
      <c r="D266" s="46" t="str">
        <f t="shared" si="118"/>
        <v>samedi</v>
      </c>
      <c r="E266" s="87" t="str">
        <f t="shared" ref="E266:E329" si="141">IF(J266="","",SUM(J266,Q266,X266,AE266,AL266,AS266,AZ266,BG266,BN266,BU266))</f>
        <v/>
      </c>
      <c r="F266" s="89" t="str">
        <f t="shared" si="127"/>
        <v/>
      </c>
      <c r="G266" s="111" t="str">
        <f t="shared" ref="G266:G329" si="142">IF(O266="","",SUM(O266,V266,AC266,AJ266,AQ266,AX266,BE266,BL266,BS266,BZ266))</f>
        <v/>
      </c>
      <c r="H266" s="113" t="str">
        <f t="shared" ref="H266:H329" si="143">IF(L266="","",AVERAGE(L266,S266,Z266,AG266,AN266,AU266,BB266,BI266,BP266,BW266))</f>
        <v/>
      </c>
      <c r="I266" s="183" t="str">
        <f t="shared" si="128"/>
        <v/>
      </c>
      <c r="J266" s="81"/>
      <c r="K266" s="82"/>
      <c r="L266" s="79"/>
      <c r="M266" s="83"/>
      <c r="N266" s="83"/>
      <c r="O266" s="83" t="str">
        <f t="shared" si="119"/>
        <v/>
      </c>
      <c r="P266" s="172" t="str">
        <f t="shared" si="129"/>
        <v/>
      </c>
      <c r="Q266" s="7"/>
      <c r="R266" s="15"/>
      <c r="S266" s="1"/>
      <c r="T266" s="1"/>
      <c r="U266" s="1"/>
      <c r="V266" s="80" t="str">
        <f t="shared" si="120"/>
        <v/>
      </c>
      <c r="W266" s="173" t="str">
        <f t="shared" si="130"/>
        <v/>
      </c>
      <c r="X266" s="81"/>
      <c r="Y266" s="82"/>
      <c r="Z266" s="79"/>
      <c r="AA266" s="79"/>
      <c r="AB266" s="79"/>
      <c r="AC266" s="83" t="str">
        <f t="shared" si="121"/>
        <v/>
      </c>
      <c r="AD266" s="172" t="str">
        <f t="shared" si="131"/>
        <v/>
      </c>
      <c r="AE266" s="7"/>
      <c r="AF266" s="15"/>
      <c r="AG266" s="1"/>
      <c r="AH266" s="1"/>
      <c r="AI266" s="1"/>
      <c r="AJ266" s="80" t="str">
        <f t="shared" si="122"/>
        <v/>
      </c>
      <c r="AK266" s="173" t="str">
        <f t="shared" si="132"/>
        <v/>
      </c>
      <c r="AL266" s="81"/>
      <c r="AM266" s="82"/>
      <c r="AN266" s="79"/>
      <c r="AO266" s="79"/>
      <c r="AP266" s="79"/>
      <c r="AQ266" s="83" t="str">
        <f t="shared" si="123"/>
        <v/>
      </c>
      <c r="AR266" s="172" t="str">
        <f t="shared" si="133"/>
        <v/>
      </c>
      <c r="AS266" s="7"/>
      <c r="AT266" s="15"/>
      <c r="AU266" s="1"/>
      <c r="AV266" s="1"/>
      <c r="AW266" s="1"/>
      <c r="AX266" s="80" t="str">
        <f t="shared" si="124"/>
        <v/>
      </c>
      <c r="AY266" s="173" t="str">
        <f t="shared" si="134"/>
        <v/>
      </c>
      <c r="AZ266" s="81"/>
      <c r="BA266" s="82"/>
      <c r="BB266" s="79"/>
      <c r="BC266" s="79"/>
      <c r="BD266" s="79"/>
      <c r="BE266" s="83" t="str">
        <f t="shared" si="139"/>
        <v/>
      </c>
      <c r="BF266" s="172" t="str">
        <f t="shared" si="135"/>
        <v/>
      </c>
      <c r="BG266" s="7"/>
      <c r="BH266" s="15"/>
      <c r="BI266" s="1"/>
      <c r="BJ266" s="1"/>
      <c r="BK266" s="1"/>
      <c r="BL266" s="80" t="str">
        <f t="shared" si="125"/>
        <v/>
      </c>
      <c r="BM266" s="173" t="str">
        <f t="shared" si="136"/>
        <v/>
      </c>
      <c r="BN266" s="81"/>
      <c r="BO266" s="82"/>
      <c r="BP266" s="79"/>
      <c r="BQ266" s="79"/>
      <c r="BR266" s="79"/>
      <c r="BS266" s="83" t="str">
        <f t="shared" si="140"/>
        <v/>
      </c>
      <c r="BT266" s="172" t="str">
        <f t="shared" si="137"/>
        <v/>
      </c>
      <c r="BU266" s="7"/>
      <c r="BV266" s="15"/>
      <c r="BW266" s="1"/>
      <c r="BX266" s="1"/>
      <c r="BY266" s="1"/>
      <c r="BZ266" s="80" t="str">
        <f t="shared" si="126"/>
        <v/>
      </c>
      <c r="CA266" s="173" t="str">
        <f t="shared" si="138"/>
        <v/>
      </c>
    </row>
    <row r="267" spans="1:79" customFormat="1" x14ac:dyDescent="0.3">
      <c r="A267" s="44">
        <v>45529</v>
      </c>
      <c r="B267" s="44" t="str">
        <f t="shared" ref="B267:B330" si="144">TEXT(A267,"aaaaa")</f>
        <v>2024</v>
      </c>
      <c r="C267" s="44" t="str">
        <f t="shared" ref="C267:C330" si="145">TEXT(A267,"mmmm")</f>
        <v>août</v>
      </c>
      <c r="D267" s="46" t="str">
        <f t="shared" ref="D267:D330" si="146">TEXT(A267,"jjjj")</f>
        <v>dimanche</v>
      </c>
      <c r="E267" s="87" t="str">
        <f t="shared" si="141"/>
        <v/>
      </c>
      <c r="F267" s="89" t="str">
        <f t="shared" si="127"/>
        <v/>
      </c>
      <c r="G267" s="111" t="str">
        <f t="shared" si="142"/>
        <v/>
      </c>
      <c r="H267" s="113" t="str">
        <f t="shared" si="143"/>
        <v/>
      </c>
      <c r="I267" s="183" t="str">
        <f t="shared" si="128"/>
        <v/>
      </c>
      <c r="J267" s="81"/>
      <c r="K267" s="82"/>
      <c r="L267" s="79"/>
      <c r="M267" s="83"/>
      <c r="N267" s="83"/>
      <c r="O267" s="83" t="str">
        <f t="shared" si="119"/>
        <v/>
      </c>
      <c r="P267" s="172" t="str">
        <f t="shared" si="129"/>
        <v/>
      </c>
      <c r="Q267" s="7"/>
      <c r="R267" s="15"/>
      <c r="S267" s="1"/>
      <c r="T267" s="1"/>
      <c r="U267" s="1"/>
      <c r="V267" s="80" t="str">
        <f t="shared" si="120"/>
        <v/>
      </c>
      <c r="W267" s="173" t="str">
        <f t="shared" si="130"/>
        <v/>
      </c>
      <c r="X267" s="81"/>
      <c r="Y267" s="82"/>
      <c r="Z267" s="79"/>
      <c r="AA267" s="79"/>
      <c r="AB267" s="79"/>
      <c r="AC267" s="83" t="str">
        <f t="shared" si="121"/>
        <v/>
      </c>
      <c r="AD267" s="172" t="str">
        <f t="shared" si="131"/>
        <v/>
      </c>
      <c r="AE267" s="7"/>
      <c r="AF267" s="15"/>
      <c r="AG267" s="1"/>
      <c r="AH267" s="1"/>
      <c r="AI267" s="1"/>
      <c r="AJ267" s="80" t="str">
        <f t="shared" si="122"/>
        <v/>
      </c>
      <c r="AK267" s="173" t="str">
        <f t="shared" si="132"/>
        <v/>
      </c>
      <c r="AL267" s="81"/>
      <c r="AM267" s="82"/>
      <c r="AN267" s="79"/>
      <c r="AO267" s="79"/>
      <c r="AP267" s="79"/>
      <c r="AQ267" s="83" t="str">
        <f t="shared" si="123"/>
        <v/>
      </c>
      <c r="AR267" s="172" t="str">
        <f t="shared" si="133"/>
        <v/>
      </c>
      <c r="AS267" s="7"/>
      <c r="AT267" s="15"/>
      <c r="AU267" s="1"/>
      <c r="AV267" s="1"/>
      <c r="AW267" s="1"/>
      <c r="AX267" s="80" t="str">
        <f t="shared" si="124"/>
        <v/>
      </c>
      <c r="AY267" s="173" t="str">
        <f t="shared" si="134"/>
        <v/>
      </c>
      <c r="AZ267" s="81"/>
      <c r="BA267" s="82"/>
      <c r="BB267" s="79"/>
      <c r="BC267" s="79"/>
      <c r="BD267" s="79"/>
      <c r="BE267" s="83" t="str">
        <f t="shared" si="139"/>
        <v/>
      </c>
      <c r="BF267" s="172" t="str">
        <f t="shared" si="135"/>
        <v/>
      </c>
      <c r="BG267" s="7"/>
      <c r="BH267" s="15"/>
      <c r="BI267" s="1"/>
      <c r="BJ267" s="1"/>
      <c r="BK267" s="1"/>
      <c r="BL267" s="80" t="str">
        <f t="shared" si="125"/>
        <v/>
      </c>
      <c r="BM267" s="173" t="str">
        <f t="shared" si="136"/>
        <v/>
      </c>
      <c r="BN267" s="81"/>
      <c r="BO267" s="82"/>
      <c r="BP267" s="79"/>
      <c r="BQ267" s="79"/>
      <c r="BR267" s="79"/>
      <c r="BS267" s="83" t="str">
        <f t="shared" si="140"/>
        <v/>
      </c>
      <c r="BT267" s="172" t="str">
        <f t="shared" si="137"/>
        <v/>
      </c>
      <c r="BU267" s="7"/>
      <c r="BV267" s="15"/>
      <c r="BW267" s="1"/>
      <c r="BX267" s="1"/>
      <c r="BY267" s="1"/>
      <c r="BZ267" s="80" t="str">
        <f t="shared" si="126"/>
        <v/>
      </c>
      <c r="CA267" s="173" t="str">
        <f t="shared" si="138"/>
        <v/>
      </c>
    </row>
    <row r="268" spans="1:79" customFormat="1" x14ac:dyDescent="0.3">
      <c r="A268" s="44">
        <v>45530</v>
      </c>
      <c r="B268" s="44" t="str">
        <f t="shared" si="144"/>
        <v>2024</v>
      </c>
      <c r="C268" s="44" t="str">
        <f t="shared" si="145"/>
        <v>août</v>
      </c>
      <c r="D268" s="46" t="str">
        <f t="shared" si="146"/>
        <v>lundi</v>
      </c>
      <c r="E268" s="87" t="str">
        <f t="shared" si="141"/>
        <v/>
      </c>
      <c r="F268" s="89" t="str">
        <f t="shared" si="127"/>
        <v/>
      </c>
      <c r="G268" s="111" t="str">
        <f t="shared" si="142"/>
        <v/>
      </c>
      <c r="H268" s="113" t="str">
        <f t="shared" si="143"/>
        <v/>
      </c>
      <c r="I268" s="183" t="str">
        <f t="shared" si="128"/>
        <v/>
      </c>
      <c r="J268" s="81"/>
      <c r="K268" s="82"/>
      <c r="L268" s="79"/>
      <c r="M268" s="83"/>
      <c r="N268" s="83"/>
      <c r="O268" s="83" t="str">
        <f t="shared" si="119"/>
        <v/>
      </c>
      <c r="P268" s="172" t="str">
        <f t="shared" si="129"/>
        <v/>
      </c>
      <c r="Q268" s="7"/>
      <c r="R268" s="15"/>
      <c r="S268" s="1"/>
      <c r="T268" s="1"/>
      <c r="U268" s="1"/>
      <c r="V268" s="80" t="str">
        <f t="shared" si="120"/>
        <v/>
      </c>
      <c r="W268" s="173" t="str">
        <f t="shared" si="130"/>
        <v/>
      </c>
      <c r="X268" s="81"/>
      <c r="Y268" s="82"/>
      <c r="Z268" s="79"/>
      <c r="AA268" s="79"/>
      <c r="AB268" s="79"/>
      <c r="AC268" s="83" t="str">
        <f t="shared" si="121"/>
        <v/>
      </c>
      <c r="AD268" s="172" t="str">
        <f t="shared" si="131"/>
        <v/>
      </c>
      <c r="AE268" s="7"/>
      <c r="AF268" s="15"/>
      <c r="AG268" s="1"/>
      <c r="AH268" s="1"/>
      <c r="AI268" s="1"/>
      <c r="AJ268" s="80" t="str">
        <f t="shared" si="122"/>
        <v/>
      </c>
      <c r="AK268" s="173" t="str">
        <f t="shared" si="132"/>
        <v/>
      </c>
      <c r="AL268" s="81"/>
      <c r="AM268" s="82"/>
      <c r="AN268" s="79"/>
      <c r="AO268" s="79"/>
      <c r="AP268" s="79"/>
      <c r="AQ268" s="83" t="str">
        <f t="shared" si="123"/>
        <v/>
      </c>
      <c r="AR268" s="172" t="str">
        <f t="shared" si="133"/>
        <v/>
      </c>
      <c r="AS268" s="7"/>
      <c r="AT268" s="15"/>
      <c r="AU268" s="1"/>
      <c r="AV268" s="1"/>
      <c r="AW268" s="1"/>
      <c r="AX268" s="80" t="str">
        <f t="shared" si="124"/>
        <v/>
      </c>
      <c r="AY268" s="173" t="str">
        <f t="shared" si="134"/>
        <v/>
      </c>
      <c r="AZ268" s="81"/>
      <c r="BA268" s="82"/>
      <c r="BB268" s="79"/>
      <c r="BC268" s="79"/>
      <c r="BD268" s="79"/>
      <c r="BE268" s="83" t="str">
        <f t="shared" si="139"/>
        <v/>
      </c>
      <c r="BF268" s="172" t="str">
        <f t="shared" si="135"/>
        <v/>
      </c>
      <c r="BG268" s="7"/>
      <c r="BH268" s="15"/>
      <c r="BI268" s="1"/>
      <c r="BJ268" s="1"/>
      <c r="BK268" s="1"/>
      <c r="BL268" s="80" t="str">
        <f t="shared" si="125"/>
        <v/>
      </c>
      <c r="BM268" s="173" t="str">
        <f t="shared" si="136"/>
        <v/>
      </c>
      <c r="BN268" s="81"/>
      <c r="BO268" s="82"/>
      <c r="BP268" s="79"/>
      <c r="BQ268" s="79"/>
      <c r="BR268" s="79"/>
      <c r="BS268" s="83" t="str">
        <f t="shared" si="140"/>
        <v/>
      </c>
      <c r="BT268" s="172" t="str">
        <f t="shared" si="137"/>
        <v/>
      </c>
      <c r="BU268" s="7"/>
      <c r="BV268" s="15"/>
      <c r="BW268" s="1"/>
      <c r="BX268" s="1"/>
      <c r="BY268" s="1"/>
      <c r="BZ268" s="80" t="str">
        <f t="shared" si="126"/>
        <v/>
      </c>
      <c r="CA268" s="173" t="str">
        <f t="shared" si="138"/>
        <v/>
      </c>
    </row>
    <row r="269" spans="1:79" customFormat="1" x14ac:dyDescent="0.3">
      <c r="A269" s="44">
        <v>45531</v>
      </c>
      <c r="B269" s="44" t="str">
        <f t="shared" si="144"/>
        <v>2024</v>
      </c>
      <c r="C269" s="44" t="str">
        <f t="shared" si="145"/>
        <v>août</v>
      </c>
      <c r="D269" s="46" t="str">
        <f t="shared" si="146"/>
        <v>mardi</v>
      </c>
      <c r="E269" s="87" t="str">
        <f t="shared" si="141"/>
        <v/>
      </c>
      <c r="F269" s="89" t="str">
        <f t="shared" si="127"/>
        <v/>
      </c>
      <c r="G269" s="111" t="str">
        <f t="shared" si="142"/>
        <v/>
      </c>
      <c r="H269" s="113" t="str">
        <f t="shared" si="143"/>
        <v/>
      </c>
      <c r="I269" s="183" t="str">
        <f t="shared" si="128"/>
        <v/>
      </c>
      <c r="J269" s="81"/>
      <c r="K269" s="82"/>
      <c r="L269" s="79"/>
      <c r="M269" s="83"/>
      <c r="N269" s="83"/>
      <c r="O269" s="83" t="str">
        <f t="shared" si="119"/>
        <v/>
      </c>
      <c r="P269" s="172" t="str">
        <f t="shared" si="129"/>
        <v/>
      </c>
      <c r="Q269" s="7"/>
      <c r="R269" s="15"/>
      <c r="S269" s="1"/>
      <c r="T269" s="1"/>
      <c r="U269" s="1"/>
      <c r="V269" s="80" t="str">
        <f t="shared" si="120"/>
        <v/>
      </c>
      <c r="W269" s="173" t="str">
        <f t="shared" si="130"/>
        <v/>
      </c>
      <c r="X269" s="81"/>
      <c r="Y269" s="82"/>
      <c r="Z269" s="79"/>
      <c r="AA269" s="79"/>
      <c r="AB269" s="79"/>
      <c r="AC269" s="83" t="str">
        <f t="shared" si="121"/>
        <v/>
      </c>
      <c r="AD269" s="172" t="str">
        <f t="shared" si="131"/>
        <v/>
      </c>
      <c r="AE269" s="7"/>
      <c r="AF269" s="15"/>
      <c r="AG269" s="1"/>
      <c r="AH269" s="1"/>
      <c r="AI269" s="1"/>
      <c r="AJ269" s="80" t="str">
        <f t="shared" si="122"/>
        <v/>
      </c>
      <c r="AK269" s="173" t="str">
        <f t="shared" si="132"/>
        <v/>
      </c>
      <c r="AL269" s="81"/>
      <c r="AM269" s="82"/>
      <c r="AN269" s="79"/>
      <c r="AO269" s="79"/>
      <c r="AP269" s="79"/>
      <c r="AQ269" s="83" t="str">
        <f t="shared" si="123"/>
        <v/>
      </c>
      <c r="AR269" s="172" t="str">
        <f t="shared" si="133"/>
        <v/>
      </c>
      <c r="AS269" s="7"/>
      <c r="AT269" s="15"/>
      <c r="AU269" s="1"/>
      <c r="AV269" s="1"/>
      <c r="AW269" s="1"/>
      <c r="AX269" s="80" t="str">
        <f t="shared" si="124"/>
        <v/>
      </c>
      <c r="AY269" s="173" t="str">
        <f t="shared" si="134"/>
        <v/>
      </c>
      <c r="AZ269" s="81"/>
      <c r="BA269" s="82"/>
      <c r="BB269" s="79"/>
      <c r="BC269" s="79"/>
      <c r="BD269" s="79"/>
      <c r="BE269" s="83" t="str">
        <f t="shared" si="139"/>
        <v/>
      </c>
      <c r="BF269" s="172" t="str">
        <f t="shared" si="135"/>
        <v/>
      </c>
      <c r="BG269" s="7"/>
      <c r="BH269" s="15"/>
      <c r="BI269" s="1"/>
      <c r="BJ269" s="1"/>
      <c r="BK269" s="1"/>
      <c r="BL269" s="80" t="str">
        <f t="shared" si="125"/>
        <v/>
      </c>
      <c r="BM269" s="173" t="str">
        <f t="shared" si="136"/>
        <v/>
      </c>
      <c r="BN269" s="81"/>
      <c r="BO269" s="82"/>
      <c r="BP269" s="79"/>
      <c r="BQ269" s="79"/>
      <c r="BR269" s="79"/>
      <c r="BS269" s="83" t="str">
        <f t="shared" si="140"/>
        <v/>
      </c>
      <c r="BT269" s="172" t="str">
        <f t="shared" si="137"/>
        <v/>
      </c>
      <c r="BU269" s="7"/>
      <c r="BV269" s="15"/>
      <c r="BW269" s="1"/>
      <c r="BX269" s="1"/>
      <c r="BY269" s="1"/>
      <c r="BZ269" s="80" t="str">
        <f t="shared" si="126"/>
        <v/>
      </c>
      <c r="CA269" s="173" t="str">
        <f t="shared" si="138"/>
        <v/>
      </c>
    </row>
    <row r="270" spans="1:79" customFormat="1" x14ac:dyDescent="0.3">
      <c r="A270" s="44">
        <v>45532</v>
      </c>
      <c r="B270" s="44" t="str">
        <f t="shared" si="144"/>
        <v>2024</v>
      </c>
      <c r="C270" s="44" t="str">
        <f t="shared" si="145"/>
        <v>août</v>
      </c>
      <c r="D270" s="46" t="str">
        <f t="shared" si="146"/>
        <v>mercredi</v>
      </c>
      <c r="E270" s="87" t="str">
        <f t="shared" si="141"/>
        <v/>
      </c>
      <c r="F270" s="89" t="str">
        <f t="shared" si="127"/>
        <v/>
      </c>
      <c r="G270" s="111" t="str">
        <f t="shared" si="142"/>
        <v/>
      </c>
      <c r="H270" s="113" t="str">
        <f t="shared" si="143"/>
        <v/>
      </c>
      <c r="I270" s="183" t="str">
        <f t="shared" si="128"/>
        <v/>
      </c>
      <c r="J270" s="81"/>
      <c r="K270" s="82"/>
      <c r="L270" s="79"/>
      <c r="M270" s="83"/>
      <c r="N270" s="83"/>
      <c r="O270" s="83" t="str">
        <f t="shared" si="119"/>
        <v/>
      </c>
      <c r="P270" s="172" t="str">
        <f t="shared" si="129"/>
        <v/>
      </c>
      <c r="Q270" s="7"/>
      <c r="R270" s="15"/>
      <c r="S270" s="1"/>
      <c r="T270" s="1"/>
      <c r="U270" s="1"/>
      <c r="V270" s="80" t="str">
        <f t="shared" si="120"/>
        <v/>
      </c>
      <c r="W270" s="173" t="str">
        <f t="shared" si="130"/>
        <v/>
      </c>
      <c r="X270" s="81"/>
      <c r="Y270" s="82"/>
      <c r="Z270" s="79"/>
      <c r="AA270" s="79"/>
      <c r="AB270" s="79"/>
      <c r="AC270" s="83" t="str">
        <f t="shared" si="121"/>
        <v/>
      </c>
      <c r="AD270" s="172" t="str">
        <f t="shared" si="131"/>
        <v/>
      </c>
      <c r="AE270" s="7"/>
      <c r="AF270" s="15"/>
      <c r="AG270" s="1"/>
      <c r="AH270" s="1"/>
      <c r="AI270" s="1"/>
      <c r="AJ270" s="80" t="str">
        <f t="shared" si="122"/>
        <v/>
      </c>
      <c r="AK270" s="173" t="str">
        <f t="shared" si="132"/>
        <v/>
      </c>
      <c r="AL270" s="81"/>
      <c r="AM270" s="82"/>
      <c r="AN270" s="79"/>
      <c r="AO270" s="79"/>
      <c r="AP270" s="79"/>
      <c r="AQ270" s="83" t="str">
        <f t="shared" si="123"/>
        <v/>
      </c>
      <c r="AR270" s="172" t="str">
        <f t="shared" si="133"/>
        <v/>
      </c>
      <c r="AS270" s="7"/>
      <c r="AT270" s="15"/>
      <c r="AU270" s="1"/>
      <c r="AV270" s="1"/>
      <c r="AW270" s="1"/>
      <c r="AX270" s="80" t="str">
        <f t="shared" si="124"/>
        <v/>
      </c>
      <c r="AY270" s="173" t="str">
        <f t="shared" si="134"/>
        <v/>
      </c>
      <c r="AZ270" s="81"/>
      <c r="BA270" s="82"/>
      <c r="BB270" s="79"/>
      <c r="BC270" s="79"/>
      <c r="BD270" s="79"/>
      <c r="BE270" s="83" t="str">
        <f t="shared" si="139"/>
        <v/>
      </c>
      <c r="BF270" s="172" t="str">
        <f t="shared" si="135"/>
        <v/>
      </c>
      <c r="BG270" s="7"/>
      <c r="BH270" s="15"/>
      <c r="BI270" s="1"/>
      <c r="BJ270" s="1"/>
      <c r="BK270" s="1"/>
      <c r="BL270" s="80" t="str">
        <f t="shared" si="125"/>
        <v/>
      </c>
      <c r="BM270" s="173" t="str">
        <f t="shared" si="136"/>
        <v/>
      </c>
      <c r="BN270" s="81"/>
      <c r="BO270" s="82"/>
      <c r="BP270" s="79"/>
      <c r="BQ270" s="79"/>
      <c r="BR270" s="79"/>
      <c r="BS270" s="83" t="str">
        <f t="shared" si="140"/>
        <v/>
      </c>
      <c r="BT270" s="172" t="str">
        <f t="shared" si="137"/>
        <v/>
      </c>
      <c r="BU270" s="7"/>
      <c r="BV270" s="15"/>
      <c r="BW270" s="1"/>
      <c r="BX270" s="1"/>
      <c r="BY270" s="1"/>
      <c r="BZ270" s="80" t="str">
        <f t="shared" si="126"/>
        <v/>
      </c>
      <c r="CA270" s="173" t="str">
        <f t="shared" si="138"/>
        <v/>
      </c>
    </row>
    <row r="271" spans="1:79" customFormat="1" x14ac:dyDescent="0.3">
      <c r="A271" s="44">
        <v>45533</v>
      </c>
      <c r="B271" s="44" t="str">
        <f t="shared" si="144"/>
        <v>2024</v>
      </c>
      <c r="C271" s="44" t="str">
        <f t="shared" si="145"/>
        <v>août</v>
      </c>
      <c r="D271" s="46" t="str">
        <f t="shared" si="146"/>
        <v>jeudi</v>
      </c>
      <c r="E271" s="87" t="str">
        <f t="shared" si="141"/>
        <v/>
      </c>
      <c r="F271" s="89" t="str">
        <f t="shared" si="127"/>
        <v/>
      </c>
      <c r="G271" s="111" t="str">
        <f t="shared" si="142"/>
        <v/>
      </c>
      <c r="H271" s="113" t="str">
        <f t="shared" si="143"/>
        <v/>
      </c>
      <c r="I271" s="183" t="str">
        <f t="shared" si="128"/>
        <v/>
      </c>
      <c r="J271" s="81"/>
      <c r="K271" s="82"/>
      <c r="L271" s="79"/>
      <c r="M271" s="83"/>
      <c r="N271" s="83"/>
      <c r="O271" s="83" t="str">
        <f t="shared" si="119"/>
        <v/>
      </c>
      <c r="P271" s="172" t="str">
        <f t="shared" si="129"/>
        <v/>
      </c>
      <c r="Q271" s="7"/>
      <c r="R271" s="15"/>
      <c r="S271" s="1"/>
      <c r="T271" s="1"/>
      <c r="U271" s="1"/>
      <c r="V271" s="80" t="str">
        <f t="shared" si="120"/>
        <v/>
      </c>
      <c r="W271" s="173" t="str">
        <f t="shared" si="130"/>
        <v/>
      </c>
      <c r="X271" s="81"/>
      <c r="Y271" s="82"/>
      <c r="Z271" s="79"/>
      <c r="AA271" s="79"/>
      <c r="AB271" s="79"/>
      <c r="AC271" s="83" t="str">
        <f t="shared" si="121"/>
        <v/>
      </c>
      <c r="AD271" s="172" t="str">
        <f t="shared" si="131"/>
        <v/>
      </c>
      <c r="AE271" s="7"/>
      <c r="AF271" s="15"/>
      <c r="AG271" s="1"/>
      <c r="AH271" s="1"/>
      <c r="AI271" s="1"/>
      <c r="AJ271" s="80" t="str">
        <f t="shared" si="122"/>
        <v/>
      </c>
      <c r="AK271" s="173" t="str">
        <f t="shared" si="132"/>
        <v/>
      </c>
      <c r="AL271" s="81"/>
      <c r="AM271" s="82"/>
      <c r="AN271" s="79"/>
      <c r="AO271" s="79"/>
      <c r="AP271" s="79"/>
      <c r="AQ271" s="83" t="str">
        <f t="shared" si="123"/>
        <v/>
      </c>
      <c r="AR271" s="172" t="str">
        <f t="shared" si="133"/>
        <v/>
      </c>
      <c r="AS271" s="7"/>
      <c r="AT271" s="15"/>
      <c r="AU271" s="1"/>
      <c r="AV271" s="1"/>
      <c r="AW271" s="1"/>
      <c r="AX271" s="80" t="str">
        <f t="shared" si="124"/>
        <v/>
      </c>
      <c r="AY271" s="173" t="str">
        <f t="shared" si="134"/>
        <v/>
      </c>
      <c r="AZ271" s="81"/>
      <c r="BA271" s="82"/>
      <c r="BB271" s="79"/>
      <c r="BC271" s="79"/>
      <c r="BD271" s="79"/>
      <c r="BE271" s="83" t="str">
        <f t="shared" si="139"/>
        <v/>
      </c>
      <c r="BF271" s="172" t="str">
        <f t="shared" si="135"/>
        <v/>
      </c>
      <c r="BG271" s="7"/>
      <c r="BH271" s="15"/>
      <c r="BI271" s="1"/>
      <c r="BJ271" s="1"/>
      <c r="BK271" s="1"/>
      <c r="BL271" s="80" t="str">
        <f t="shared" si="125"/>
        <v/>
      </c>
      <c r="BM271" s="173" t="str">
        <f t="shared" si="136"/>
        <v/>
      </c>
      <c r="BN271" s="81"/>
      <c r="BO271" s="82"/>
      <c r="BP271" s="79"/>
      <c r="BQ271" s="79"/>
      <c r="BR271" s="79"/>
      <c r="BS271" s="83" t="str">
        <f t="shared" si="140"/>
        <v/>
      </c>
      <c r="BT271" s="172" t="str">
        <f t="shared" si="137"/>
        <v/>
      </c>
      <c r="BU271" s="7"/>
      <c r="BV271" s="15"/>
      <c r="BW271" s="1"/>
      <c r="BX271" s="1"/>
      <c r="BY271" s="1"/>
      <c r="BZ271" s="80" t="str">
        <f t="shared" si="126"/>
        <v/>
      </c>
      <c r="CA271" s="173" t="str">
        <f t="shared" si="138"/>
        <v/>
      </c>
    </row>
    <row r="272" spans="1:79" customFormat="1" x14ac:dyDescent="0.3">
      <c r="A272" s="44">
        <v>45534</v>
      </c>
      <c r="B272" s="44" t="str">
        <f t="shared" si="144"/>
        <v>2024</v>
      </c>
      <c r="C272" s="44" t="str">
        <f t="shared" si="145"/>
        <v>août</v>
      </c>
      <c r="D272" s="46" t="str">
        <f t="shared" si="146"/>
        <v>vendredi</v>
      </c>
      <c r="E272" s="87" t="str">
        <f t="shared" si="141"/>
        <v/>
      </c>
      <c r="F272" s="89" t="str">
        <f t="shared" si="127"/>
        <v/>
      </c>
      <c r="G272" s="111" t="str">
        <f t="shared" si="142"/>
        <v/>
      </c>
      <c r="H272" s="113" t="str">
        <f t="shared" si="143"/>
        <v/>
      </c>
      <c r="I272" s="183" t="str">
        <f t="shared" si="128"/>
        <v/>
      </c>
      <c r="J272" s="81"/>
      <c r="K272" s="82"/>
      <c r="L272" s="79"/>
      <c r="M272" s="83"/>
      <c r="N272" s="83"/>
      <c r="O272" s="83" t="str">
        <f t="shared" si="119"/>
        <v/>
      </c>
      <c r="P272" s="172" t="str">
        <f t="shared" si="129"/>
        <v/>
      </c>
      <c r="Q272" s="7"/>
      <c r="R272" s="15"/>
      <c r="S272" s="1"/>
      <c r="T272" s="1"/>
      <c r="U272" s="1"/>
      <c r="V272" s="80" t="str">
        <f t="shared" si="120"/>
        <v/>
      </c>
      <c r="W272" s="173" t="str">
        <f t="shared" si="130"/>
        <v/>
      </c>
      <c r="X272" s="81"/>
      <c r="Y272" s="82"/>
      <c r="Z272" s="79"/>
      <c r="AA272" s="79"/>
      <c r="AB272" s="79"/>
      <c r="AC272" s="83" t="str">
        <f t="shared" si="121"/>
        <v/>
      </c>
      <c r="AD272" s="172" t="str">
        <f t="shared" si="131"/>
        <v/>
      </c>
      <c r="AE272" s="7"/>
      <c r="AF272" s="15"/>
      <c r="AG272" s="1"/>
      <c r="AH272" s="1"/>
      <c r="AI272" s="1"/>
      <c r="AJ272" s="80" t="str">
        <f t="shared" si="122"/>
        <v/>
      </c>
      <c r="AK272" s="173" t="str">
        <f t="shared" si="132"/>
        <v/>
      </c>
      <c r="AL272" s="81"/>
      <c r="AM272" s="82"/>
      <c r="AN272" s="79"/>
      <c r="AO272" s="79"/>
      <c r="AP272" s="79"/>
      <c r="AQ272" s="83" t="str">
        <f t="shared" si="123"/>
        <v/>
      </c>
      <c r="AR272" s="172" t="str">
        <f t="shared" si="133"/>
        <v/>
      </c>
      <c r="AS272" s="7"/>
      <c r="AT272" s="15"/>
      <c r="AU272" s="1"/>
      <c r="AV272" s="1"/>
      <c r="AW272" s="1"/>
      <c r="AX272" s="80" t="str">
        <f t="shared" si="124"/>
        <v/>
      </c>
      <c r="AY272" s="173" t="str">
        <f t="shared" si="134"/>
        <v/>
      </c>
      <c r="AZ272" s="81"/>
      <c r="BA272" s="82"/>
      <c r="BB272" s="79"/>
      <c r="BC272" s="79"/>
      <c r="BD272" s="79"/>
      <c r="BE272" s="83" t="str">
        <f t="shared" si="139"/>
        <v/>
      </c>
      <c r="BF272" s="172" t="str">
        <f t="shared" si="135"/>
        <v/>
      </c>
      <c r="BG272" s="7"/>
      <c r="BH272" s="15"/>
      <c r="BI272" s="1"/>
      <c r="BJ272" s="1"/>
      <c r="BK272" s="1"/>
      <c r="BL272" s="80" t="str">
        <f t="shared" si="125"/>
        <v/>
      </c>
      <c r="BM272" s="173" t="str">
        <f t="shared" si="136"/>
        <v/>
      </c>
      <c r="BN272" s="81"/>
      <c r="BO272" s="82"/>
      <c r="BP272" s="79"/>
      <c r="BQ272" s="79"/>
      <c r="BR272" s="79"/>
      <c r="BS272" s="83" t="str">
        <f t="shared" si="140"/>
        <v/>
      </c>
      <c r="BT272" s="172" t="str">
        <f t="shared" si="137"/>
        <v/>
      </c>
      <c r="BU272" s="7"/>
      <c r="BV272" s="15"/>
      <c r="BW272" s="1"/>
      <c r="BX272" s="1"/>
      <c r="BY272" s="1"/>
      <c r="BZ272" s="80" t="str">
        <f t="shared" si="126"/>
        <v/>
      </c>
      <c r="CA272" s="173" t="str">
        <f t="shared" si="138"/>
        <v/>
      </c>
    </row>
    <row r="273" spans="1:79" customFormat="1" x14ac:dyDescent="0.3">
      <c r="A273" s="44">
        <v>45535</v>
      </c>
      <c r="B273" s="44" t="str">
        <f t="shared" si="144"/>
        <v>2024</v>
      </c>
      <c r="C273" s="44" t="str">
        <f t="shared" si="145"/>
        <v>août</v>
      </c>
      <c r="D273" s="46" t="str">
        <f t="shared" si="146"/>
        <v>samedi</v>
      </c>
      <c r="E273" s="87" t="str">
        <f t="shared" si="141"/>
        <v/>
      </c>
      <c r="F273" s="89" t="str">
        <f t="shared" si="127"/>
        <v/>
      </c>
      <c r="G273" s="111" t="str">
        <f t="shared" si="142"/>
        <v/>
      </c>
      <c r="H273" s="113" t="str">
        <f t="shared" si="143"/>
        <v/>
      </c>
      <c r="I273" s="183" t="str">
        <f t="shared" si="128"/>
        <v/>
      </c>
      <c r="J273" s="81"/>
      <c r="K273" s="82"/>
      <c r="L273" s="79"/>
      <c r="M273" s="83"/>
      <c r="N273" s="83"/>
      <c r="O273" s="83" t="str">
        <f t="shared" si="119"/>
        <v/>
      </c>
      <c r="P273" s="172" t="str">
        <f t="shared" si="129"/>
        <v/>
      </c>
      <c r="Q273" s="7"/>
      <c r="R273" s="15"/>
      <c r="S273" s="1"/>
      <c r="T273" s="1"/>
      <c r="U273" s="1"/>
      <c r="V273" s="80" t="str">
        <f t="shared" si="120"/>
        <v/>
      </c>
      <c r="W273" s="173" t="str">
        <f t="shared" si="130"/>
        <v/>
      </c>
      <c r="X273" s="81"/>
      <c r="Y273" s="82"/>
      <c r="Z273" s="79"/>
      <c r="AA273" s="79"/>
      <c r="AB273" s="79"/>
      <c r="AC273" s="83" t="str">
        <f t="shared" si="121"/>
        <v/>
      </c>
      <c r="AD273" s="172" t="str">
        <f t="shared" si="131"/>
        <v/>
      </c>
      <c r="AE273" s="7"/>
      <c r="AF273" s="15"/>
      <c r="AG273" s="1"/>
      <c r="AH273" s="1"/>
      <c r="AI273" s="1"/>
      <c r="AJ273" s="80" t="str">
        <f t="shared" si="122"/>
        <v/>
      </c>
      <c r="AK273" s="173" t="str">
        <f t="shared" si="132"/>
        <v/>
      </c>
      <c r="AL273" s="81"/>
      <c r="AM273" s="82"/>
      <c r="AN273" s="79"/>
      <c r="AO273" s="79"/>
      <c r="AP273" s="79"/>
      <c r="AQ273" s="83" t="str">
        <f t="shared" si="123"/>
        <v/>
      </c>
      <c r="AR273" s="172" t="str">
        <f t="shared" si="133"/>
        <v/>
      </c>
      <c r="AS273" s="7"/>
      <c r="AT273" s="15"/>
      <c r="AU273" s="1"/>
      <c r="AV273" s="1"/>
      <c r="AW273" s="1"/>
      <c r="AX273" s="80" t="str">
        <f t="shared" si="124"/>
        <v/>
      </c>
      <c r="AY273" s="173" t="str">
        <f t="shared" si="134"/>
        <v/>
      </c>
      <c r="AZ273" s="81"/>
      <c r="BA273" s="82"/>
      <c r="BB273" s="79"/>
      <c r="BC273" s="79"/>
      <c r="BD273" s="79"/>
      <c r="BE273" s="83" t="str">
        <f t="shared" si="139"/>
        <v/>
      </c>
      <c r="BF273" s="172" t="str">
        <f t="shared" si="135"/>
        <v/>
      </c>
      <c r="BG273" s="7"/>
      <c r="BH273" s="15"/>
      <c r="BI273" s="1"/>
      <c r="BJ273" s="1"/>
      <c r="BK273" s="1"/>
      <c r="BL273" s="80" t="str">
        <f t="shared" si="125"/>
        <v/>
      </c>
      <c r="BM273" s="173" t="str">
        <f t="shared" si="136"/>
        <v/>
      </c>
      <c r="BN273" s="81"/>
      <c r="BO273" s="82"/>
      <c r="BP273" s="79"/>
      <c r="BQ273" s="79"/>
      <c r="BR273" s="79"/>
      <c r="BS273" s="83" t="str">
        <f t="shared" si="140"/>
        <v/>
      </c>
      <c r="BT273" s="172" t="str">
        <f t="shared" si="137"/>
        <v/>
      </c>
      <c r="BU273" s="7"/>
      <c r="BV273" s="15"/>
      <c r="BW273" s="1"/>
      <c r="BX273" s="1"/>
      <c r="BY273" s="1"/>
      <c r="BZ273" s="80" t="str">
        <f t="shared" si="126"/>
        <v/>
      </c>
      <c r="CA273" s="173" t="str">
        <f t="shared" si="138"/>
        <v/>
      </c>
    </row>
    <row r="274" spans="1:79" customFormat="1" x14ac:dyDescent="0.3">
      <c r="A274" s="44">
        <v>45536</v>
      </c>
      <c r="B274" s="44" t="str">
        <f t="shared" si="144"/>
        <v>2024</v>
      </c>
      <c r="C274" s="44" t="str">
        <f t="shared" si="145"/>
        <v>septembre</v>
      </c>
      <c r="D274" s="46" t="str">
        <f t="shared" si="146"/>
        <v>dimanche</v>
      </c>
      <c r="E274" s="87" t="str">
        <f t="shared" si="141"/>
        <v/>
      </c>
      <c r="F274" s="89" t="str">
        <f t="shared" si="127"/>
        <v/>
      </c>
      <c r="G274" s="111" t="str">
        <f t="shared" si="142"/>
        <v/>
      </c>
      <c r="H274" s="113" t="str">
        <f t="shared" si="143"/>
        <v/>
      </c>
      <c r="I274" s="183" t="str">
        <f t="shared" si="128"/>
        <v/>
      </c>
      <c r="J274" s="81"/>
      <c r="K274" s="82"/>
      <c r="L274" s="79"/>
      <c r="M274" s="83"/>
      <c r="N274" s="83"/>
      <c r="O274" s="83" t="str">
        <f t="shared" si="119"/>
        <v/>
      </c>
      <c r="P274" s="172" t="str">
        <f t="shared" si="129"/>
        <v/>
      </c>
      <c r="Q274" s="7"/>
      <c r="R274" s="15"/>
      <c r="S274" s="1"/>
      <c r="T274" s="1"/>
      <c r="U274" s="1"/>
      <c r="V274" s="80" t="str">
        <f t="shared" si="120"/>
        <v/>
      </c>
      <c r="W274" s="173" t="str">
        <f t="shared" si="130"/>
        <v/>
      </c>
      <c r="X274" s="81"/>
      <c r="Y274" s="82"/>
      <c r="Z274" s="79"/>
      <c r="AA274" s="79"/>
      <c r="AB274" s="79"/>
      <c r="AC274" s="83" t="str">
        <f t="shared" si="121"/>
        <v/>
      </c>
      <c r="AD274" s="172" t="str">
        <f t="shared" si="131"/>
        <v/>
      </c>
      <c r="AE274" s="7"/>
      <c r="AF274" s="15"/>
      <c r="AG274" s="1"/>
      <c r="AH274" s="1"/>
      <c r="AI274" s="1"/>
      <c r="AJ274" s="80" t="str">
        <f t="shared" si="122"/>
        <v/>
      </c>
      <c r="AK274" s="173" t="str">
        <f t="shared" si="132"/>
        <v/>
      </c>
      <c r="AL274" s="81"/>
      <c r="AM274" s="82"/>
      <c r="AN274" s="79"/>
      <c r="AO274" s="79"/>
      <c r="AP274" s="79"/>
      <c r="AQ274" s="83" t="str">
        <f t="shared" si="123"/>
        <v/>
      </c>
      <c r="AR274" s="172" t="str">
        <f t="shared" si="133"/>
        <v/>
      </c>
      <c r="AS274" s="7"/>
      <c r="AT274" s="15"/>
      <c r="AU274" s="1"/>
      <c r="AV274" s="1"/>
      <c r="AW274" s="1"/>
      <c r="AX274" s="80" t="str">
        <f t="shared" si="124"/>
        <v/>
      </c>
      <c r="AY274" s="173" t="str">
        <f t="shared" si="134"/>
        <v/>
      </c>
      <c r="AZ274" s="81"/>
      <c r="BA274" s="82"/>
      <c r="BB274" s="79"/>
      <c r="BC274" s="79"/>
      <c r="BD274" s="79"/>
      <c r="BE274" s="83" t="str">
        <f t="shared" si="139"/>
        <v/>
      </c>
      <c r="BF274" s="172" t="str">
        <f t="shared" si="135"/>
        <v/>
      </c>
      <c r="BG274" s="7"/>
      <c r="BH274" s="15"/>
      <c r="BI274" s="1"/>
      <c r="BJ274" s="1"/>
      <c r="BK274" s="1"/>
      <c r="BL274" s="80" t="str">
        <f t="shared" si="125"/>
        <v/>
      </c>
      <c r="BM274" s="173" t="str">
        <f t="shared" si="136"/>
        <v/>
      </c>
      <c r="BN274" s="81"/>
      <c r="BO274" s="82"/>
      <c r="BP274" s="79"/>
      <c r="BQ274" s="79"/>
      <c r="BR274" s="79"/>
      <c r="BS274" s="83" t="str">
        <f t="shared" si="140"/>
        <v/>
      </c>
      <c r="BT274" s="172" t="str">
        <f t="shared" si="137"/>
        <v/>
      </c>
      <c r="BU274" s="7"/>
      <c r="BV274" s="15"/>
      <c r="BW274" s="1"/>
      <c r="BX274" s="1"/>
      <c r="BY274" s="1"/>
      <c r="BZ274" s="80" t="str">
        <f t="shared" si="126"/>
        <v/>
      </c>
      <c r="CA274" s="173" t="str">
        <f t="shared" si="138"/>
        <v/>
      </c>
    </row>
    <row r="275" spans="1:79" customFormat="1" x14ac:dyDescent="0.3">
      <c r="A275" s="44">
        <v>45537</v>
      </c>
      <c r="B275" s="44" t="str">
        <f t="shared" si="144"/>
        <v>2024</v>
      </c>
      <c r="C275" s="44" t="str">
        <f t="shared" si="145"/>
        <v>septembre</v>
      </c>
      <c r="D275" s="46" t="str">
        <f t="shared" si="146"/>
        <v>lundi</v>
      </c>
      <c r="E275" s="87" t="str">
        <f t="shared" si="141"/>
        <v/>
      </c>
      <c r="F275" s="89" t="str">
        <f t="shared" si="127"/>
        <v/>
      </c>
      <c r="G275" s="111" t="str">
        <f t="shared" si="142"/>
        <v/>
      </c>
      <c r="H275" s="113" t="str">
        <f t="shared" si="143"/>
        <v/>
      </c>
      <c r="I275" s="183" t="str">
        <f t="shared" si="128"/>
        <v/>
      </c>
      <c r="J275" s="81"/>
      <c r="K275" s="82"/>
      <c r="L275" s="79"/>
      <c r="M275" s="83"/>
      <c r="N275" s="83"/>
      <c r="O275" s="83" t="str">
        <f t="shared" si="119"/>
        <v/>
      </c>
      <c r="P275" s="172" t="str">
        <f t="shared" si="129"/>
        <v/>
      </c>
      <c r="Q275" s="7"/>
      <c r="R275" s="15"/>
      <c r="S275" s="1"/>
      <c r="T275" s="1"/>
      <c r="U275" s="1"/>
      <c r="V275" s="80" t="str">
        <f t="shared" si="120"/>
        <v/>
      </c>
      <c r="W275" s="173" t="str">
        <f t="shared" si="130"/>
        <v/>
      </c>
      <c r="X275" s="81"/>
      <c r="Y275" s="82"/>
      <c r="Z275" s="79"/>
      <c r="AA275" s="79"/>
      <c r="AB275" s="79"/>
      <c r="AC275" s="83" t="str">
        <f t="shared" si="121"/>
        <v/>
      </c>
      <c r="AD275" s="172" t="str">
        <f t="shared" si="131"/>
        <v/>
      </c>
      <c r="AE275" s="7"/>
      <c r="AF275" s="15"/>
      <c r="AG275" s="1"/>
      <c r="AH275" s="1"/>
      <c r="AI275" s="1"/>
      <c r="AJ275" s="80" t="str">
        <f t="shared" si="122"/>
        <v/>
      </c>
      <c r="AK275" s="173" t="str">
        <f t="shared" si="132"/>
        <v/>
      </c>
      <c r="AL275" s="81"/>
      <c r="AM275" s="82"/>
      <c r="AN275" s="79"/>
      <c r="AO275" s="79"/>
      <c r="AP275" s="79"/>
      <c r="AQ275" s="83" t="str">
        <f t="shared" si="123"/>
        <v/>
      </c>
      <c r="AR275" s="172" t="str">
        <f t="shared" si="133"/>
        <v/>
      </c>
      <c r="AS275" s="7"/>
      <c r="AT275" s="15"/>
      <c r="AU275" s="1"/>
      <c r="AV275" s="1"/>
      <c r="AW275" s="1"/>
      <c r="AX275" s="80" t="str">
        <f t="shared" si="124"/>
        <v/>
      </c>
      <c r="AY275" s="173" t="str">
        <f t="shared" si="134"/>
        <v/>
      </c>
      <c r="AZ275" s="81"/>
      <c r="BA275" s="82"/>
      <c r="BB275" s="79"/>
      <c r="BC275" s="79"/>
      <c r="BD275" s="79"/>
      <c r="BE275" s="83" t="str">
        <f t="shared" si="139"/>
        <v/>
      </c>
      <c r="BF275" s="172" t="str">
        <f t="shared" si="135"/>
        <v/>
      </c>
      <c r="BG275" s="7"/>
      <c r="BH275" s="15"/>
      <c r="BI275" s="1"/>
      <c r="BJ275" s="1"/>
      <c r="BK275" s="1"/>
      <c r="BL275" s="80" t="str">
        <f t="shared" si="125"/>
        <v/>
      </c>
      <c r="BM275" s="173" t="str">
        <f t="shared" si="136"/>
        <v/>
      </c>
      <c r="BN275" s="81"/>
      <c r="BO275" s="82"/>
      <c r="BP275" s="79"/>
      <c r="BQ275" s="79"/>
      <c r="BR275" s="79"/>
      <c r="BS275" s="83" t="str">
        <f t="shared" si="140"/>
        <v/>
      </c>
      <c r="BT275" s="172" t="str">
        <f t="shared" si="137"/>
        <v/>
      </c>
      <c r="BU275" s="7"/>
      <c r="BV275" s="15"/>
      <c r="BW275" s="1"/>
      <c r="BX275" s="1"/>
      <c r="BY275" s="1"/>
      <c r="BZ275" s="80" t="str">
        <f t="shared" si="126"/>
        <v/>
      </c>
      <c r="CA275" s="173" t="str">
        <f t="shared" si="138"/>
        <v/>
      </c>
    </row>
    <row r="276" spans="1:79" customFormat="1" x14ac:dyDescent="0.3">
      <c r="A276" s="44">
        <v>45538</v>
      </c>
      <c r="B276" s="44" t="str">
        <f t="shared" si="144"/>
        <v>2024</v>
      </c>
      <c r="C276" s="44" t="str">
        <f t="shared" si="145"/>
        <v>septembre</v>
      </c>
      <c r="D276" s="46" t="str">
        <f t="shared" si="146"/>
        <v>mardi</v>
      </c>
      <c r="E276" s="87" t="str">
        <f t="shared" si="141"/>
        <v/>
      </c>
      <c r="F276" s="89" t="str">
        <f t="shared" si="127"/>
        <v/>
      </c>
      <c r="G276" s="111" t="str">
        <f t="shared" si="142"/>
        <v/>
      </c>
      <c r="H276" s="113" t="str">
        <f t="shared" si="143"/>
        <v/>
      </c>
      <c r="I276" s="183" t="str">
        <f t="shared" si="128"/>
        <v/>
      </c>
      <c r="J276" s="81"/>
      <c r="K276" s="82"/>
      <c r="L276" s="79"/>
      <c r="M276" s="83"/>
      <c r="N276" s="83"/>
      <c r="O276" s="83" t="str">
        <f t="shared" si="119"/>
        <v/>
      </c>
      <c r="P276" s="172" t="str">
        <f t="shared" si="129"/>
        <v/>
      </c>
      <c r="Q276" s="7"/>
      <c r="R276" s="15"/>
      <c r="S276" s="1"/>
      <c r="T276" s="1"/>
      <c r="U276" s="1"/>
      <c r="V276" s="80" t="str">
        <f t="shared" si="120"/>
        <v/>
      </c>
      <c r="W276" s="173" t="str">
        <f t="shared" si="130"/>
        <v/>
      </c>
      <c r="X276" s="81"/>
      <c r="Y276" s="82"/>
      <c r="Z276" s="79"/>
      <c r="AA276" s="79"/>
      <c r="AB276" s="79"/>
      <c r="AC276" s="83" t="str">
        <f t="shared" si="121"/>
        <v/>
      </c>
      <c r="AD276" s="172" t="str">
        <f t="shared" si="131"/>
        <v/>
      </c>
      <c r="AE276" s="7"/>
      <c r="AF276" s="15"/>
      <c r="AG276" s="1"/>
      <c r="AH276" s="1"/>
      <c r="AI276" s="1"/>
      <c r="AJ276" s="80" t="str">
        <f t="shared" si="122"/>
        <v/>
      </c>
      <c r="AK276" s="173" t="str">
        <f t="shared" si="132"/>
        <v/>
      </c>
      <c r="AL276" s="81"/>
      <c r="AM276" s="82"/>
      <c r="AN276" s="79"/>
      <c r="AO276" s="79"/>
      <c r="AP276" s="79"/>
      <c r="AQ276" s="83" t="str">
        <f t="shared" si="123"/>
        <v/>
      </c>
      <c r="AR276" s="172" t="str">
        <f t="shared" si="133"/>
        <v/>
      </c>
      <c r="AS276" s="7"/>
      <c r="AT276" s="15"/>
      <c r="AU276" s="1"/>
      <c r="AV276" s="1"/>
      <c r="AW276" s="1"/>
      <c r="AX276" s="80" t="str">
        <f t="shared" si="124"/>
        <v/>
      </c>
      <c r="AY276" s="173" t="str">
        <f t="shared" si="134"/>
        <v/>
      </c>
      <c r="AZ276" s="81"/>
      <c r="BA276" s="82"/>
      <c r="BB276" s="79"/>
      <c r="BC276" s="79"/>
      <c r="BD276" s="79"/>
      <c r="BE276" s="83" t="str">
        <f t="shared" si="139"/>
        <v/>
      </c>
      <c r="BF276" s="172" t="str">
        <f t="shared" si="135"/>
        <v/>
      </c>
      <c r="BG276" s="7"/>
      <c r="BH276" s="15"/>
      <c r="BI276" s="1"/>
      <c r="BJ276" s="1"/>
      <c r="BK276" s="1"/>
      <c r="BL276" s="80" t="str">
        <f t="shared" si="125"/>
        <v/>
      </c>
      <c r="BM276" s="173" t="str">
        <f t="shared" si="136"/>
        <v/>
      </c>
      <c r="BN276" s="81"/>
      <c r="BO276" s="82"/>
      <c r="BP276" s="79"/>
      <c r="BQ276" s="79"/>
      <c r="BR276" s="79"/>
      <c r="BS276" s="83" t="str">
        <f t="shared" si="140"/>
        <v/>
      </c>
      <c r="BT276" s="172" t="str">
        <f t="shared" si="137"/>
        <v/>
      </c>
      <c r="BU276" s="7"/>
      <c r="BV276" s="15"/>
      <c r="BW276" s="1"/>
      <c r="BX276" s="1"/>
      <c r="BY276" s="1"/>
      <c r="BZ276" s="80" t="str">
        <f t="shared" si="126"/>
        <v/>
      </c>
      <c r="CA276" s="173" t="str">
        <f t="shared" si="138"/>
        <v/>
      </c>
    </row>
    <row r="277" spans="1:79" customFormat="1" x14ac:dyDescent="0.3">
      <c r="A277" s="44">
        <v>45539</v>
      </c>
      <c r="B277" s="44" t="str">
        <f t="shared" si="144"/>
        <v>2024</v>
      </c>
      <c r="C277" s="44" t="str">
        <f t="shared" si="145"/>
        <v>septembre</v>
      </c>
      <c r="D277" s="46" t="str">
        <f t="shared" si="146"/>
        <v>mercredi</v>
      </c>
      <c r="E277" s="87" t="str">
        <f t="shared" si="141"/>
        <v/>
      </c>
      <c r="F277" s="89" t="str">
        <f t="shared" si="127"/>
        <v/>
      </c>
      <c r="G277" s="111" t="str">
        <f t="shared" si="142"/>
        <v/>
      </c>
      <c r="H277" s="113" t="str">
        <f t="shared" si="143"/>
        <v/>
      </c>
      <c r="I277" s="183" t="str">
        <f t="shared" si="128"/>
        <v/>
      </c>
      <c r="J277" s="81"/>
      <c r="K277" s="82"/>
      <c r="L277" s="79"/>
      <c r="M277" s="83"/>
      <c r="N277" s="83"/>
      <c r="O277" s="83" t="str">
        <f t="shared" si="119"/>
        <v/>
      </c>
      <c r="P277" s="172" t="str">
        <f t="shared" si="129"/>
        <v/>
      </c>
      <c r="Q277" s="7"/>
      <c r="R277" s="15"/>
      <c r="S277" s="1"/>
      <c r="T277" s="1"/>
      <c r="U277" s="1"/>
      <c r="V277" s="80" t="str">
        <f t="shared" si="120"/>
        <v/>
      </c>
      <c r="W277" s="173" t="str">
        <f t="shared" si="130"/>
        <v/>
      </c>
      <c r="X277" s="81"/>
      <c r="Y277" s="82"/>
      <c r="Z277" s="79"/>
      <c r="AA277" s="79"/>
      <c r="AB277" s="79"/>
      <c r="AC277" s="83" t="str">
        <f t="shared" si="121"/>
        <v/>
      </c>
      <c r="AD277" s="172" t="str">
        <f t="shared" si="131"/>
        <v/>
      </c>
      <c r="AE277" s="7"/>
      <c r="AF277" s="15"/>
      <c r="AG277" s="1"/>
      <c r="AH277" s="1"/>
      <c r="AI277" s="1"/>
      <c r="AJ277" s="80" t="str">
        <f t="shared" si="122"/>
        <v/>
      </c>
      <c r="AK277" s="173" t="str">
        <f t="shared" si="132"/>
        <v/>
      </c>
      <c r="AL277" s="81"/>
      <c r="AM277" s="82"/>
      <c r="AN277" s="79"/>
      <c r="AO277" s="79"/>
      <c r="AP277" s="79"/>
      <c r="AQ277" s="83" t="str">
        <f t="shared" si="123"/>
        <v/>
      </c>
      <c r="AR277" s="172" t="str">
        <f t="shared" si="133"/>
        <v/>
      </c>
      <c r="AS277" s="7"/>
      <c r="AT277" s="15"/>
      <c r="AU277" s="1"/>
      <c r="AV277" s="1"/>
      <c r="AW277" s="1"/>
      <c r="AX277" s="80" t="str">
        <f t="shared" si="124"/>
        <v/>
      </c>
      <c r="AY277" s="173" t="str">
        <f t="shared" si="134"/>
        <v/>
      </c>
      <c r="AZ277" s="81"/>
      <c r="BA277" s="82"/>
      <c r="BB277" s="79"/>
      <c r="BC277" s="79"/>
      <c r="BD277" s="79"/>
      <c r="BE277" s="83" t="str">
        <f t="shared" si="139"/>
        <v/>
      </c>
      <c r="BF277" s="172" t="str">
        <f t="shared" si="135"/>
        <v/>
      </c>
      <c r="BG277" s="7"/>
      <c r="BH277" s="15"/>
      <c r="BI277" s="1"/>
      <c r="BJ277" s="1"/>
      <c r="BK277" s="1"/>
      <c r="BL277" s="80" t="str">
        <f t="shared" si="125"/>
        <v/>
      </c>
      <c r="BM277" s="173" t="str">
        <f t="shared" si="136"/>
        <v/>
      </c>
      <c r="BN277" s="81"/>
      <c r="BO277" s="82"/>
      <c r="BP277" s="79"/>
      <c r="BQ277" s="79"/>
      <c r="BR277" s="79"/>
      <c r="BS277" s="83" t="str">
        <f t="shared" si="140"/>
        <v/>
      </c>
      <c r="BT277" s="172" t="str">
        <f t="shared" si="137"/>
        <v/>
      </c>
      <c r="BU277" s="7"/>
      <c r="BV277" s="15"/>
      <c r="BW277" s="1"/>
      <c r="BX277" s="1"/>
      <c r="BY277" s="1"/>
      <c r="BZ277" s="80" t="str">
        <f t="shared" si="126"/>
        <v/>
      </c>
      <c r="CA277" s="173" t="str">
        <f t="shared" si="138"/>
        <v/>
      </c>
    </row>
    <row r="278" spans="1:79" customFormat="1" x14ac:dyDescent="0.3">
      <c r="A278" s="44">
        <v>45540</v>
      </c>
      <c r="B278" s="44" t="str">
        <f t="shared" si="144"/>
        <v>2024</v>
      </c>
      <c r="C278" s="44" t="str">
        <f t="shared" si="145"/>
        <v>septembre</v>
      </c>
      <c r="D278" s="46" t="str">
        <f t="shared" si="146"/>
        <v>jeudi</v>
      </c>
      <c r="E278" s="87" t="str">
        <f t="shared" si="141"/>
        <v/>
      </c>
      <c r="F278" s="89" t="str">
        <f t="shared" si="127"/>
        <v/>
      </c>
      <c r="G278" s="111" t="str">
        <f t="shared" si="142"/>
        <v/>
      </c>
      <c r="H278" s="113" t="str">
        <f t="shared" si="143"/>
        <v/>
      </c>
      <c r="I278" s="183" t="str">
        <f t="shared" si="128"/>
        <v/>
      </c>
      <c r="J278" s="81"/>
      <c r="K278" s="82"/>
      <c r="L278" s="79"/>
      <c r="M278" s="83"/>
      <c r="N278" s="83"/>
      <c r="O278" s="83" t="str">
        <f t="shared" si="119"/>
        <v/>
      </c>
      <c r="P278" s="172" t="str">
        <f t="shared" si="129"/>
        <v/>
      </c>
      <c r="Q278" s="7"/>
      <c r="R278" s="15"/>
      <c r="S278" s="1"/>
      <c r="T278" s="1"/>
      <c r="U278" s="1"/>
      <c r="V278" s="80" t="str">
        <f t="shared" si="120"/>
        <v/>
      </c>
      <c r="W278" s="173" t="str">
        <f t="shared" si="130"/>
        <v/>
      </c>
      <c r="X278" s="81"/>
      <c r="Y278" s="82"/>
      <c r="Z278" s="79"/>
      <c r="AA278" s="79"/>
      <c r="AB278" s="79"/>
      <c r="AC278" s="83" t="str">
        <f t="shared" si="121"/>
        <v/>
      </c>
      <c r="AD278" s="172" t="str">
        <f t="shared" si="131"/>
        <v/>
      </c>
      <c r="AE278" s="7"/>
      <c r="AF278" s="15"/>
      <c r="AG278" s="1"/>
      <c r="AH278" s="1"/>
      <c r="AI278" s="1"/>
      <c r="AJ278" s="80" t="str">
        <f t="shared" si="122"/>
        <v/>
      </c>
      <c r="AK278" s="173" t="str">
        <f t="shared" si="132"/>
        <v/>
      </c>
      <c r="AL278" s="81"/>
      <c r="AM278" s="82"/>
      <c r="AN278" s="79"/>
      <c r="AO278" s="79"/>
      <c r="AP278" s="79"/>
      <c r="AQ278" s="83" t="str">
        <f t="shared" si="123"/>
        <v/>
      </c>
      <c r="AR278" s="172" t="str">
        <f t="shared" si="133"/>
        <v/>
      </c>
      <c r="AS278" s="7"/>
      <c r="AT278" s="15"/>
      <c r="AU278" s="1"/>
      <c r="AV278" s="1"/>
      <c r="AW278" s="1"/>
      <c r="AX278" s="80" t="str">
        <f t="shared" si="124"/>
        <v/>
      </c>
      <c r="AY278" s="173" t="str">
        <f t="shared" si="134"/>
        <v/>
      </c>
      <c r="AZ278" s="81"/>
      <c r="BA278" s="82"/>
      <c r="BB278" s="79"/>
      <c r="BC278" s="79"/>
      <c r="BD278" s="79"/>
      <c r="BE278" s="83" t="str">
        <f t="shared" si="139"/>
        <v/>
      </c>
      <c r="BF278" s="172" t="str">
        <f t="shared" si="135"/>
        <v/>
      </c>
      <c r="BG278" s="7"/>
      <c r="BH278" s="15"/>
      <c r="BI278" s="1"/>
      <c r="BJ278" s="1"/>
      <c r="BK278" s="1"/>
      <c r="BL278" s="80" t="str">
        <f t="shared" si="125"/>
        <v/>
      </c>
      <c r="BM278" s="173" t="str">
        <f t="shared" si="136"/>
        <v/>
      </c>
      <c r="BN278" s="81"/>
      <c r="BO278" s="82"/>
      <c r="BP278" s="79"/>
      <c r="BQ278" s="79"/>
      <c r="BR278" s="79"/>
      <c r="BS278" s="83" t="str">
        <f t="shared" si="140"/>
        <v/>
      </c>
      <c r="BT278" s="172" t="str">
        <f t="shared" si="137"/>
        <v/>
      </c>
      <c r="BU278" s="7"/>
      <c r="BV278" s="15"/>
      <c r="BW278" s="1"/>
      <c r="BX278" s="1"/>
      <c r="BY278" s="1"/>
      <c r="BZ278" s="80" t="str">
        <f t="shared" si="126"/>
        <v/>
      </c>
      <c r="CA278" s="173" t="str">
        <f t="shared" si="138"/>
        <v/>
      </c>
    </row>
    <row r="279" spans="1:79" customFormat="1" x14ac:dyDescent="0.3">
      <c r="A279" s="44">
        <v>45541</v>
      </c>
      <c r="B279" s="44" t="str">
        <f t="shared" si="144"/>
        <v>2024</v>
      </c>
      <c r="C279" s="44" t="str">
        <f t="shared" si="145"/>
        <v>septembre</v>
      </c>
      <c r="D279" s="46" t="str">
        <f t="shared" si="146"/>
        <v>vendredi</v>
      </c>
      <c r="E279" s="87" t="str">
        <f t="shared" si="141"/>
        <v/>
      </c>
      <c r="F279" s="89" t="str">
        <f t="shared" si="127"/>
        <v/>
      </c>
      <c r="G279" s="111" t="str">
        <f t="shared" si="142"/>
        <v/>
      </c>
      <c r="H279" s="113" t="str">
        <f t="shared" si="143"/>
        <v/>
      </c>
      <c r="I279" s="183" t="str">
        <f t="shared" si="128"/>
        <v/>
      </c>
      <c r="J279" s="81"/>
      <c r="K279" s="82"/>
      <c r="L279" s="79"/>
      <c r="M279" s="83"/>
      <c r="N279" s="83"/>
      <c r="O279" s="83" t="str">
        <f t="shared" si="119"/>
        <v/>
      </c>
      <c r="P279" s="172" t="str">
        <f t="shared" si="129"/>
        <v/>
      </c>
      <c r="Q279" s="7"/>
      <c r="R279" s="15"/>
      <c r="S279" s="1"/>
      <c r="T279" s="1"/>
      <c r="U279" s="1"/>
      <c r="V279" s="80" t="str">
        <f t="shared" si="120"/>
        <v/>
      </c>
      <c r="W279" s="173" t="str">
        <f t="shared" si="130"/>
        <v/>
      </c>
      <c r="X279" s="81"/>
      <c r="Y279" s="82"/>
      <c r="Z279" s="79"/>
      <c r="AA279" s="79"/>
      <c r="AB279" s="79"/>
      <c r="AC279" s="83" t="str">
        <f t="shared" si="121"/>
        <v/>
      </c>
      <c r="AD279" s="172" t="str">
        <f t="shared" si="131"/>
        <v/>
      </c>
      <c r="AE279" s="7"/>
      <c r="AF279" s="15"/>
      <c r="AG279" s="1"/>
      <c r="AH279" s="1"/>
      <c r="AI279" s="1"/>
      <c r="AJ279" s="80" t="str">
        <f t="shared" si="122"/>
        <v/>
      </c>
      <c r="AK279" s="173" t="str">
        <f t="shared" si="132"/>
        <v/>
      </c>
      <c r="AL279" s="81"/>
      <c r="AM279" s="82"/>
      <c r="AN279" s="79"/>
      <c r="AO279" s="79"/>
      <c r="AP279" s="79"/>
      <c r="AQ279" s="83" t="str">
        <f t="shared" si="123"/>
        <v/>
      </c>
      <c r="AR279" s="172" t="str">
        <f t="shared" si="133"/>
        <v/>
      </c>
      <c r="AS279" s="7"/>
      <c r="AT279" s="15"/>
      <c r="AU279" s="1"/>
      <c r="AV279" s="1"/>
      <c r="AW279" s="1"/>
      <c r="AX279" s="80" t="str">
        <f t="shared" si="124"/>
        <v/>
      </c>
      <c r="AY279" s="173" t="str">
        <f t="shared" si="134"/>
        <v/>
      </c>
      <c r="AZ279" s="81"/>
      <c r="BA279" s="82"/>
      <c r="BB279" s="79"/>
      <c r="BC279" s="79"/>
      <c r="BD279" s="79"/>
      <c r="BE279" s="83" t="str">
        <f t="shared" si="139"/>
        <v/>
      </c>
      <c r="BF279" s="172" t="str">
        <f t="shared" si="135"/>
        <v/>
      </c>
      <c r="BG279" s="7"/>
      <c r="BH279" s="15"/>
      <c r="BI279" s="1"/>
      <c r="BJ279" s="1"/>
      <c r="BK279" s="1"/>
      <c r="BL279" s="80" t="str">
        <f t="shared" si="125"/>
        <v/>
      </c>
      <c r="BM279" s="173" t="str">
        <f t="shared" si="136"/>
        <v/>
      </c>
      <c r="BN279" s="81"/>
      <c r="BO279" s="82"/>
      <c r="BP279" s="79"/>
      <c r="BQ279" s="79"/>
      <c r="BR279" s="79"/>
      <c r="BS279" s="83" t="str">
        <f t="shared" si="140"/>
        <v/>
      </c>
      <c r="BT279" s="172" t="str">
        <f t="shared" si="137"/>
        <v/>
      </c>
      <c r="BU279" s="7"/>
      <c r="BV279" s="15"/>
      <c r="BW279" s="1"/>
      <c r="BX279" s="1"/>
      <c r="BY279" s="1"/>
      <c r="BZ279" s="80" t="str">
        <f t="shared" si="126"/>
        <v/>
      </c>
      <c r="CA279" s="173" t="str">
        <f t="shared" si="138"/>
        <v/>
      </c>
    </row>
    <row r="280" spans="1:79" customFormat="1" x14ac:dyDescent="0.3">
      <c r="A280" s="44">
        <v>45542</v>
      </c>
      <c r="B280" s="44" t="str">
        <f t="shared" si="144"/>
        <v>2024</v>
      </c>
      <c r="C280" s="44" t="str">
        <f t="shared" si="145"/>
        <v>septembre</v>
      </c>
      <c r="D280" s="46" t="str">
        <f t="shared" si="146"/>
        <v>samedi</v>
      </c>
      <c r="E280" s="87" t="str">
        <f t="shared" si="141"/>
        <v/>
      </c>
      <c r="F280" s="89" t="str">
        <f t="shared" si="127"/>
        <v/>
      </c>
      <c r="G280" s="111" t="str">
        <f t="shared" si="142"/>
        <v/>
      </c>
      <c r="H280" s="113" t="str">
        <f t="shared" si="143"/>
        <v/>
      </c>
      <c r="I280" s="183" t="str">
        <f t="shared" si="128"/>
        <v/>
      </c>
      <c r="J280" s="81"/>
      <c r="K280" s="82"/>
      <c r="L280" s="79"/>
      <c r="M280" s="83"/>
      <c r="N280" s="83"/>
      <c r="O280" s="83" t="str">
        <f t="shared" si="119"/>
        <v/>
      </c>
      <c r="P280" s="172" t="str">
        <f t="shared" si="129"/>
        <v/>
      </c>
      <c r="Q280" s="7"/>
      <c r="R280" s="15"/>
      <c r="S280" s="1"/>
      <c r="T280" s="1"/>
      <c r="U280" s="1"/>
      <c r="V280" s="80" t="str">
        <f t="shared" si="120"/>
        <v/>
      </c>
      <c r="W280" s="173" t="str">
        <f t="shared" si="130"/>
        <v/>
      </c>
      <c r="X280" s="81"/>
      <c r="Y280" s="82"/>
      <c r="Z280" s="79"/>
      <c r="AA280" s="79"/>
      <c r="AB280" s="79"/>
      <c r="AC280" s="83" t="str">
        <f t="shared" si="121"/>
        <v/>
      </c>
      <c r="AD280" s="172" t="str">
        <f t="shared" si="131"/>
        <v/>
      </c>
      <c r="AE280" s="7"/>
      <c r="AF280" s="15"/>
      <c r="AG280" s="1"/>
      <c r="AH280" s="1"/>
      <c r="AI280" s="1"/>
      <c r="AJ280" s="80" t="str">
        <f t="shared" si="122"/>
        <v/>
      </c>
      <c r="AK280" s="173" t="str">
        <f t="shared" si="132"/>
        <v/>
      </c>
      <c r="AL280" s="81"/>
      <c r="AM280" s="82"/>
      <c r="AN280" s="79"/>
      <c r="AO280" s="79"/>
      <c r="AP280" s="79"/>
      <c r="AQ280" s="83" t="str">
        <f t="shared" si="123"/>
        <v/>
      </c>
      <c r="AR280" s="172" t="str">
        <f t="shared" si="133"/>
        <v/>
      </c>
      <c r="AS280" s="7"/>
      <c r="AT280" s="15"/>
      <c r="AU280" s="1"/>
      <c r="AV280" s="1"/>
      <c r="AW280" s="1"/>
      <c r="AX280" s="80" t="str">
        <f t="shared" si="124"/>
        <v/>
      </c>
      <c r="AY280" s="173" t="str">
        <f t="shared" si="134"/>
        <v/>
      </c>
      <c r="AZ280" s="81"/>
      <c r="BA280" s="82"/>
      <c r="BB280" s="79"/>
      <c r="BC280" s="79"/>
      <c r="BD280" s="79"/>
      <c r="BE280" s="83" t="str">
        <f t="shared" si="139"/>
        <v/>
      </c>
      <c r="BF280" s="172" t="str">
        <f t="shared" si="135"/>
        <v/>
      </c>
      <c r="BG280" s="7"/>
      <c r="BH280" s="15"/>
      <c r="BI280" s="1"/>
      <c r="BJ280" s="1"/>
      <c r="BK280" s="1"/>
      <c r="BL280" s="80" t="str">
        <f t="shared" si="125"/>
        <v/>
      </c>
      <c r="BM280" s="173" t="str">
        <f t="shared" si="136"/>
        <v/>
      </c>
      <c r="BN280" s="81"/>
      <c r="BO280" s="82"/>
      <c r="BP280" s="79"/>
      <c r="BQ280" s="79"/>
      <c r="BR280" s="79"/>
      <c r="BS280" s="83" t="str">
        <f t="shared" si="140"/>
        <v/>
      </c>
      <c r="BT280" s="172" t="str">
        <f t="shared" si="137"/>
        <v/>
      </c>
      <c r="BU280" s="7"/>
      <c r="BV280" s="15"/>
      <c r="BW280" s="1"/>
      <c r="BX280" s="1"/>
      <c r="BY280" s="1"/>
      <c r="BZ280" s="80" t="str">
        <f t="shared" si="126"/>
        <v/>
      </c>
      <c r="CA280" s="173" t="str">
        <f t="shared" si="138"/>
        <v/>
      </c>
    </row>
    <row r="281" spans="1:79" customFormat="1" x14ac:dyDescent="0.3">
      <c r="A281" s="44">
        <v>45543</v>
      </c>
      <c r="B281" s="44" t="str">
        <f t="shared" si="144"/>
        <v>2024</v>
      </c>
      <c r="C281" s="44" t="str">
        <f t="shared" si="145"/>
        <v>septembre</v>
      </c>
      <c r="D281" s="46" t="str">
        <f t="shared" si="146"/>
        <v>dimanche</v>
      </c>
      <c r="E281" s="87" t="str">
        <f t="shared" si="141"/>
        <v/>
      </c>
      <c r="F281" s="89" t="str">
        <f t="shared" si="127"/>
        <v/>
      </c>
      <c r="G281" s="111" t="str">
        <f t="shared" si="142"/>
        <v/>
      </c>
      <c r="H281" s="113" t="str">
        <f t="shared" si="143"/>
        <v/>
      </c>
      <c r="I281" s="183" t="str">
        <f t="shared" si="128"/>
        <v/>
      </c>
      <c r="J281" s="81"/>
      <c r="K281" s="82"/>
      <c r="L281" s="79"/>
      <c r="M281" s="83"/>
      <c r="N281" s="83"/>
      <c r="O281" s="83" t="str">
        <f t="shared" si="119"/>
        <v/>
      </c>
      <c r="P281" s="172" t="str">
        <f t="shared" si="129"/>
        <v/>
      </c>
      <c r="Q281" s="7"/>
      <c r="R281" s="15"/>
      <c r="S281" s="1"/>
      <c r="T281" s="1"/>
      <c r="U281" s="1"/>
      <c r="V281" s="80" t="str">
        <f t="shared" si="120"/>
        <v/>
      </c>
      <c r="W281" s="173" t="str">
        <f t="shared" si="130"/>
        <v/>
      </c>
      <c r="X281" s="81"/>
      <c r="Y281" s="82"/>
      <c r="Z281" s="79"/>
      <c r="AA281" s="79"/>
      <c r="AB281" s="79"/>
      <c r="AC281" s="83" t="str">
        <f t="shared" si="121"/>
        <v/>
      </c>
      <c r="AD281" s="172" t="str">
        <f t="shared" si="131"/>
        <v/>
      </c>
      <c r="AE281" s="7"/>
      <c r="AF281" s="15"/>
      <c r="AG281" s="1"/>
      <c r="AH281" s="1"/>
      <c r="AI281" s="1"/>
      <c r="AJ281" s="80" t="str">
        <f t="shared" si="122"/>
        <v/>
      </c>
      <c r="AK281" s="173" t="str">
        <f t="shared" si="132"/>
        <v/>
      </c>
      <c r="AL281" s="81"/>
      <c r="AM281" s="82"/>
      <c r="AN281" s="79"/>
      <c r="AO281" s="79"/>
      <c r="AP281" s="79"/>
      <c r="AQ281" s="83" t="str">
        <f t="shared" si="123"/>
        <v/>
      </c>
      <c r="AR281" s="172" t="str">
        <f t="shared" si="133"/>
        <v/>
      </c>
      <c r="AS281" s="7"/>
      <c r="AT281" s="15"/>
      <c r="AU281" s="1"/>
      <c r="AV281" s="1"/>
      <c r="AW281" s="1"/>
      <c r="AX281" s="80" t="str">
        <f t="shared" si="124"/>
        <v/>
      </c>
      <c r="AY281" s="173" t="str">
        <f t="shared" si="134"/>
        <v/>
      </c>
      <c r="AZ281" s="81"/>
      <c r="BA281" s="82"/>
      <c r="BB281" s="79"/>
      <c r="BC281" s="79"/>
      <c r="BD281" s="79"/>
      <c r="BE281" s="83" t="str">
        <f t="shared" si="139"/>
        <v/>
      </c>
      <c r="BF281" s="172" t="str">
        <f t="shared" si="135"/>
        <v/>
      </c>
      <c r="BG281" s="7"/>
      <c r="BH281" s="15"/>
      <c r="BI281" s="1"/>
      <c r="BJ281" s="1"/>
      <c r="BK281" s="1"/>
      <c r="BL281" s="80" t="str">
        <f t="shared" si="125"/>
        <v/>
      </c>
      <c r="BM281" s="173" t="str">
        <f t="shared" si="136"/>
        <v/>
      </c>
      <c r="BN281" s="81"/>
      <c r="BO281" s="82"/>
      <c r="BP281" s="79"/>
      <c r="BQ281" s="79"/>
      <c r="BR281" s="79"/>
      <c r="BS281" s="83" t="str">
        <f t="shared" si="140"/>
        <v/>
      </c>
      <c r="BT281" s="172" t="str">
        <f t="shared" si="137"/>
        <v/>
      </c>
      <c r="BU281" s="7"/>
      <c r="BV281" s="15"/>
      <c r="BW281" s="1"/>
      <c r="BX281" s="1"/>
      <c r="BY281" s="1"/>
      <c r="BZ281" s="80" t="str">
        <f t="shared" si="126"/>
        <v/>
      </c>
      <c r="CA281" s="173" t="str">
        <f t="shared" si="138"/>
        <v/>
      </c>
    </row>
    <row r="282" spans="1:79" customFormat="1" x14ac:dyDescent="0.3">
      <c r="A282" s="44">
        <v>45544</v>
      </c>
      <c r="B282" s="44" t="str">
        <f t="shared" si="144"/>
        <v>2024</v>
      </c>
      <c r="C282" s="44" t="str">
        <f t="shared" si="145"/>
        <v>septembre</v>
      </c>
      <c r="D282" s="46" t="str">
        <f t="shared" si="146"/>
        <v>lundi</v>
      </c>
      <c r="E282" s="87" t="str">
        <f t="shared" si="141"/>
        <v/>
      </c>
      <c r="F282" s="89" t="str">
        <f t="shared" si="127"/>
        <v/>
      </c>
      <c r="G282" s="111" t="str">
        <f t="shared" si="142"/>
        <v/>
      </c>
      <c r="H282" s="113" t="str">
        <f t="shared" si="143"/>
        <v/>
      </c>
      <c r="I282" s="183" t="str">
        <f t="shared" si="128"/>
        <v/>
      </c>
      <c r="J282" s="81"/>
      <c r="K282" s="82"/>
      <c r="L282" s="79"/>
      <c r="M282" s="83"/>
      <c r="N282" s="83"/>
      <c r="O282" s="83" t="str">
        <f t="shared" si="119"/>
        <v/>
      </c>
      <c r="P282" s="172" t="str">
        <f t="shared" si="129"/>
        <v/>
      </c>
      <c r="Q282" s="7"/>
      <c r="R282" s="15"/>
      <c r="S282" s="1"/>
      <c r="T282" s="1"/>
      <c r="U282" s="1"/>
      <c r="V282" s="80" t="str">
        <f t="shared" si="120"/>
        <v/>
      </c>
      <c r="W282" s="173" t="str">
        <f t="shared" si="130"/>
        <v/>
      </c>
      <c r="X282" s="81"/>
      <c r="Y282" s="82"/>
      <c r="Z282" s="79"/>
      <c r="AA282" s="79"/>
      <c r="AB282" s="79"/>
      <c r="AC282" s="83" t="str">
        <f t="shared" si="121"/>
        <v/>
      </c>
      <c r="AD282" s="172" t="str">
        <f t="shared" si="131"/>
        <v/>
      </c>
      <c r="AE282" s="7"/>
      <c r="AF282" s="15"/>
      <c r="AG282" s="1"/>
      <c r="AH282" s="1"/>
      <c r="AI282" s="1"/>
      <c r="AJ282" s="80" t="str">
        <f t="shared" si="122"/>
        <v/>
      </c>
      <c r="AK282" s="173" t="str">
        <f t="shared" si="132"/>
        <v/>
      </c>
      <c r="AL282" s="81"/>
      <c r="AM282" s="82"/>
      <c r="AN282" s="79"/>
      <c r="AO282" s="79"/>
      <c r="AP282" s="79"/>
      <c r="AQ282" s="83" t="str">
        <f t="shared" si="123"/>
        <v/>
      </c>
      <c r="AR282" s="172" t="str">
        <f t="shared" si="133"/>
        <v/>
      </c>
      <c r="AS282" s="7"/>
      <c r="AT282" s="15"/>
      <c r="AU282" s="1"/>
      <c r="AV282" s="1"/>
      <c r="AW282" s="1"/>
      <c r="AX282" s="80" t="str">
        <f t="shared" si="124"/>
        <v/>
      </c>
      <c r="AY282" s="173" t="str">
        <f t="shared" si="134"/>
        <v/>
      </c>
      <c r="AZ282" s="81"/>
      <c r="BA282" s="82"/>
      <c r="BB282" s="79"/>
      <c r="BC282" s="79"/>
      <c r="BD282" s="79"/>
      <c r="BE282" s="83" t="str">
        <f t="shared" si="139"/>
        <v/>
      </c>
      <c r="BF282" s="172" t="str">
        <f t="shared" si="135"/>
        <v/>
      </c>
      <c r="BG282" s="7"/>
      <c r="BH282" s="15"/>
      <c r="BI282" s="1"/>
      <c r="BJ282" s="1"/>
      <c r="BK282" s="1"/>
      <c r="BL282" s="80" t="str">
        <f t="shared" si="125"/>
        <v/>
      </c>
      <c r="BM282" s="173" t="str">
        <f t="shared" si="136"/>
        <v/>
      </c>
      <c r="BN282" s="81"/>
      <c r="BO282" s="82"/>
      <c r="BP282" s="79"/>
      <c r="BQ282" s="79"/>
      <c r="BR282" s="79"/>
      <c r="BS282" s="83" t="str">
        <f t="shared" si="140"/>
        <v/>
      </c>
      <c r="BT282" s="172" t="str">
        <f t="shared" si="137"/>
        <v/>
      </c>
      <c r="BU282" s="7"/>
      <c r="BV282" s="15"/>
      <c r="BW282" s="1"/>
      <c r="BX282" s="1"/>
      <c r="BY282" s="1"/>
      <c r="BZ282" s="80" t="str">
        <f t="shared" si="126"/>
        <v/>
      </c>
      <c r="CA282" s="173" t="str">
        <f t="shared" si="138"/>
        <v/>
      </c>
    </row>
    <row r="283" spans="1:79" customFormat="1" x14ac:dyDescent="0.3">
      <c r="A283" s="44">
        <v>45545</v>
      </c>
      <c r="B283" s="44" t="str">
        <f t="shared" si="144"/>
        <v>2024</v>
      </c>
      <c r="C283" s="44" t="str">
        <f t="shared" si="145"/>
        <v>septembre</v>
      </c>
      <c r="D283" s="46" t="str">
        <f t="shared" si="146"/>
        <v>mardi</v>
      </c>
      <c r="E283" s="87" t="str">
        <f t="shared" si="141"/>
        <v/>
      </c>
      <c r="F283" s="89" t="str">
        <f t="shared" si="127"/>
        <v/>
      </c>
      <c r="G283" s="111" t="str">
        <f t="shared" si="142"/>
        <v/>
      </c>
      <c r="H283" s="113" t="str">
        <f t="shared" si="143"/>
        <v/>
      </c>
      <c r="I283" s="183" t="str">
        <f t="shared" si="128"/>
        <v/>
      </c>
      <c r="J283" s="81"/>
      <c r="K283" s="82"/>
      <c r="L283" s="79"/>
      <c r="M283" s="83"/>
      <c r="N283" s="83"/>
      <c r="O283" s="83" t="str">
        <f t="shared" si="119"/>
        <v/>
      </c>
      <c r="P283" s="172" t="str">
        <f t="shared" si="129"/>
        <v/>
      </c>
      <c r="Q283" s="7"/>
      <c r="R283" s="15"/>
      <c r="S283" s="1"/>
      <c r="T283" s="1"/>
      <c r="U283" s="1"/>
      <c r="V283" s="80" t="str">
        <f t="shared" si="120"/>
        <v/>
      </c>
      <c r="W283" s="173" t="str">
        <f t="shared" si="130"/>
        <v/>
      </c>
      <c r="X283" s="81"/>
      <c r="Y283" s="82"/>
      <c r="Z283" s="79"/>
      <c r="AA283" s="79"/>
      <c r="AB283" s="79"/>
      <c r="AC283" s="83" t="str">
        <f t="shared" si="121"/>
        <v/>
      </c>
      <c r="AD283" s="172" t="str">
        <f t="shared" si="131"/>
        <v/>
      </c>
      <c r="AE283" s="7"/>
      <c r="AF283" s="15"/>
      <c r="AG283" s="1"/>
      <c r="AH283" s="1"/>
      <c r="AI283" s="1"/>
      <c r="AJ283" s="80" t="str">
        <f t="shared" si="122"/>
        <v/>
      </c>
      <c r="AK283" s="173" t="str">
        <f t="shared" si="132"/>
        <v/>
      </c>
      <c r="AL283" s="81"/>
      <c r="AM283" s="82"/>
      <c r="AN283" s="79"/>
      <c r="AO283" s="79"/>
      <c r="AP283" s="79"/>
      <c r="AQ283" s="83" t="str">
        <f t="shared" si="123"/>
        <v/>
      </c>
      <c r="AR283" s="172" t="str">
        <f t="shared" si="133"/>
        <v/>
      </c>
      <c r="AS283" s="7"/>
      <c r="AT283" s="15"/>
      <c r="AU283" s="1"/>
      <c r="AV283" s="1"/>
      <c r="AW283" s="1"/>
      <c r="AX283" s="80" t="str">
        <f t="shared" si="124"/>
        <v/>
      </c>
      <c r="AY283" s="173" t="str">
        <f t="shared" si="134"/>
        <v/>
      </c>
      <c r="AZ283" s="81"/>
      <c r="BA283" s="82"/>
      <c r="BB283" s="79"/>
      <c r="BC283" s="79"/>
      <c r="BD283" s="79"/>
      <c r="BE283" s="83" t="str">
        <f t="shared" si="139"/>
        <v/>
      </c>
      <c r="BF283" s="172" t="str">
        <f t="shared" si="135"/>
        <v/>
      </c>
      <c r="BG283" s="7"/>
      <c r="BH283" s="15"/>
      <c r="BI283" s="1"/>
      <c r="BJ283" s="1"/>
      <c r="BK283" s="1"/>
      <c r="BL283" s="80" t="str">
        <f t="shared" si="125"/>
        <v/>
      </c>
      <c r="BM283" s="173" t="str">
        <f t="shared" si="136"/>
        <v/>
      </c>
      <c r="BN283" s="81"/>
      <c r="BO283" s="82"/>
      <c r="BP283" s="79"/>
      <c r="BQ283" s="79"/>
      <c r="BR283" s="79"/>
      <c r="BS283" s="83" t="str">
        <f t="shared" si="140"/>
        <v/>
      </c>
      <c r="BT283" s="172" t="str">
        <f t="shared" si="137"/>
        <v/>
      </c>
      <c r="BU283" s="7"/>
      <c r="BV283" s="15"/>
      <c r="BW283" s="1"/>
      <c r="BX283" s="1"/>
      <c r="BY283" s="1"/>
      <c r="BZ283" s="80" t="str">
        <f t="shared" si="126"/>
        <v/>
      </c>
      <c r="CA283" s="173" t="str">
        <f t="shared" si="138"/>
        <v/>
      </c>
    </row>
    <row r="284" spans="1:79" customFormat="1" x14ac:dyDescent="0.3">
      <c r="A284" s="44">
        <v>45546</v>
      </c>
      <c r="B284" s="44" t="str">
        <f t="shared" si="144"/>
        <v>2024</v>
      </c>
      <c r="C284" s="44" t="str">
        <f t="shared" si="145"/>
        <v>septembre</v>
      </c>
      <c r="D284" s="46" t="str">
        <f t="shared" si="146"/>
        <v>mercredi</v>
      </c>
      <c r="E284" s="87" t="str">
        <f t="shared" si="141"/>
        <v/>
      </c>
      <c r="F284" s="89" t="str">
        <f t="shared" si="127"/>
        <v/>
      </c>
      <c r="G284" s="111" t="str">
        <f t="shared" si="142"/>
        <v/>
      </c>
      <c r="H284" s="113" t="str">
        <f t="shared" si="143"/>
        <v/>
      </c>
      <c r="I284" s="183" t="str">
        <f t="shared" si="128"/>
        <v/>
      </c>
      <c r="J284" s="81"/>
      <c r="K284" s="82"/>
      <c r="L284" s="79"/>
      <c r="M284" s="83"/>
      <c r="N284" s="83"/>
      <c r="O284" s="83" t="str">
        <f t="shared" si="119"/>
        <v/>
      </c>
      <c r="P284" s="172" t="str">
        <f t="shared" si="129"/>
        <v/>
      </c>
      <c r="Q284" s="7"/>
      <c r="R284" s="15"/>
      <c r="S284" s="1"/>
      <c r="T284" s="1"/>
      <c r="U284" s="1"/>
      <c r="V284" s="80" t="str">
        <f t="shared" si="120"/>
        <v/>
      </c>
      <c r="W284" s="173" t="str">
        <f t="shared" si="130"/>
        <v/>
      </c>
      <c r="X284" s="81"/>
      <c r="Y284" s="82"/>
      <c r="Z284" s="79"/>
      <c r="AA284" s="79"/>
      <c r="AB284" s="79"/>
      <c r="AC284" s="83" t="str">
        <f t="shared" si="121"/>
        <v/>
      </c>
      <c r="AD284" s="172" t="str">
        <f t="shared" si="131"/>
        <v/>
      </c>
      <c r="AE284" s="7"/>
      <c r="AF284" s="15"/>
      <c r="AG284" s="1"/>
      <c r="AH284" s="1"/>
      <c r="AI284" s="1"/>
      <c r="AJ284" s="80" t="str">
        <f t="shared" si="122"/>
        <v/>
      </c>
      <c r="AK284" s="173" t="str">
        <f t="shared" si="132"/>
        <v/>
      </c>
      <c r="AL284" s="81"/>
      <c r="AM284" s="82"/>
      <c r="AN284" s="79"/>
      <c r="AO284" s="79"/>
      <c r="AP284" s="79"/>
      <c r="AQ284" s="83" t="str">
        <f t="shared" si="123"/>
        <v/>
      </c>
      <c r="AR284" s="172" t="str">
        <f t="shared" si="133"/>
        <v/>
      </c>
      <c r="AS284" s="7"/>
      <c r="AT284" s="15"/>
      <c r="AU284" s="1"/>
      <c r="AV284" s="1"/>
      <c r="AW284" s="1"/>
      <c r="AX284" s="80" t="str">
        <f t="shared" si="124"/>
        <v/>
      </c>
      <c r="AY284" s="173" t="str">
        <f t="shared" si="134"/>
        <v/>
      </c>
      <c r="AZ284" s="81"/>
      <c r="BA284" s="82"/>
      <c r="BB284" s="79"/>
      <c r="BC284" s="79"/>
      <c r="BD284" s="79"/>
      <c r="BE284" s="83" t="str">
        <f t="shared" si="139"/>
        <v/>
      </c>
      <c r="BF284" s="172" t="str">
        <f t="shared" si="135"/>
        <v/>
      </c>
      <c r="BG284" s="7"/>
      <c r="BH284" s="15"/>
      <c r="BI284" s="1"/>
      <c r="BJ284" s="1"/>
      <c r="BK284" s="1"/>
      <c r="BL284" s="80" t="str">
        <f t="shared" si="125"/>
        <v/>
      </c>
      <c r="BM284" s="173" t="str">
        <f t="shared" si="136"/>
        <v/>
      </c>
      <c r="BN284" s="81"/>
      <c r="BO284" s="82"/>
      <c r="BP284" s="79"/>
      <c r="BQ284" s="79"/>
      <c r="BR284" s="79"/>
      <c r="BS284" s="83" t="str">
        <f t="shared" si="140"/>
        <v/>
      </c>
      <c r="BT284" s="172" t="str">
        <f t="shared" si="137"/>
        <v/>
      </c>
      <c r="BU284" s="7"/>
      <c r="BV284" s="15"/>
      <c r="BW284" s="1"/>
      <c r="BX284" s="1"/>
      <c r="BY284" s="1"/>
      <c r="BZ284" s="80" t="str">
        <f t="shared" si="126"/>
        <v/>
      </c>
      <c r="CA284" s="173" t="str">
        <f t="shared" si="138"/>
        <v/>
      </c>
    </row>
    <row r="285" spans="1:79" customFormat="1" x14ac:dyDescent="0.3">
      <c r="A285" s="44">
        <v>45547</v>
      </c>
      <c r="B285" s="44" t="str">
        <f t="shared" si="144"/>
        <v>2024</v>
      </c>
      <c r="C285" s="44" t="str">
        <f t="shared" si="145"/>
        <v>septembre</v>
      </c>
      <c r="D285" s="46" t="str">
        <f t="shared" si="146"/>
        <v>jeudi</v>
      </c>
      <c r="E285" s="87" t="str">
        <f t="shared" si="141"/>
        <v/>
      </c>
      <c r="F285" s="89" t="str">
        <f t="shared" si="127"/>
        <v/>
      </c>
      <c r="G285" s="111" t="str">
        <f t="shared" si="142"/>
        <v/>
      </c>
      <c r="H285" s="113" t="str">
        <f t="shared" si="143"/>
        <v/>
      </c>
      <c r="I285" s="183" t="str">
        <f t="shared" si="128"/>
        <v/>
      </c>
      <c r="J285" s="81"/>
      <c r="K285" s="82"/>
      <c r="L285" s="79"/>
      <c r="M285" s="83"/>
      <c r="N285" s="83"/>
      <c r="O285" s="83" t="str">
        <f t="shared" si="119"/>
        <v/>
      </c>
      <c r="P285" s="172" t="str">
        <f t="shared" si="129"/>
        <v/>
      </c>
      <c r="Q285" s="7"/>
      <c r="R285" s="15"/>
      <c r="S285" s="1"/>
      <c r="T285" s="1"/>
      <c r="U285" s="1"/>
      <c r="V285" s="80" t="str">
        <f t="shared" si="120"/>
        <v/>
      </c>
      <c r="W285" s="173" t="str">
        <f t="shared" si="130"/>
        <v/>
      </c>
      <c r="X285" s="81"/>
      <c r="Y285" s="82"/>
      <c r="Z285" s="79"/>
      <c r="AA285" s="79"/>
      <c r="AB285" s="79"/>
      <c r="AC285" s="83" t="str">
        <f t="shared" si="121"/>
        <v/>
      </c>
      <c r="AD285" s="172" t="str">
        <f t="shared" si="131"/>
        <v/>
      </c>
      <c r="AE285" s="7"/>
      <c r="AF285" s="15"/>
      <c r="AG285" s="1"/>
      <c r="AH285" s="1"/>
      <c r="AI285" s="1"/>
      <c r="AJ285" s="80" t="str">
        <f t="shared" si="122"/>
        <v/>
      </c>
      <c r="AK285" s="173" t="str">
        <f t="shared" si="132"/>
        <v/>
      </c>
      <c r="AL285" s="81"/>
      <c r="AM285" s="82"/>
      <c r="AN285" s="79"/>
      <c r="AO285" s="79"/>
      <c r="AP285" s="79"/>
      <c r="AQ285" s="83" t="str">
        <f t="shared" si="123"/>
        <v/>
      </c>
      <c r="AR285" s="172" t="str">
        <f t="shared" si="133"/>
        <v/>
      </c>
      <c r="AS285" s="7"/>
      <c r="AT285" s="15"/>
      <c r="AU285" s="1"/>
      <c r="AV285" s="1"/>
      <c r="AW285" s="1"/>
      <c r="AX285" s="80" t="str">
        <f t="shared" si="124"/>
        <v/>
      </c>
      <c r="AY285" s="173" t="str">
        <f t="shared" si="134"/>
        <v/>
      </c>
      <c r="AZ285" s="81"/>
      <c r="BA285" s="82"/>
      <c r="BB285" s="79"/>
      <c r="BC285" s="79"/>
      <c r="BD285" s="79"/>
      <c r="BE285" s="83" t="str">
        <f t="shared" si="139"/>
        <v/>
      </c>
      <c r="BF285" s="172" t="str">
        <f t="shared" si="135"/>
        <v/>
      </c>
      <c r="BG285" s="7"/>
      <c r="BH285" s="15"/>
      <c r="BI285" s="1"/>
      <c r="BJ285" s="1"/>
      <c r="BK285" s="1"/>
      <c r="BL285" s="80" t="str">
        <f t="shared" si="125"/>
        <v/>
      </c>
      <c r="BM285" s="173" t="str">
        <f t="shared" si="136"/>
        <v/>
      </c>
      <c r="BN285" s="81"/>
      <c r="BO285" s="82"/>
      <c r="BP285" s="79"/>
      <c r="BQ285" s="79"/>
      <c r="BR285" s="79"/>
      <c r="BS285" s="83" t="str">
        <f t="shared" si="140"/>
        <v/>
      </c>
      <c r="BT285" s="172" t="str">
        <f t="shared" si="137"/>
        <v/>
      </c>
      <c r="BU285" s="7"/>
      <c r="BV285" s="15"/>
      <c r="BW285" s="1"/>
      <c r="BX285" s="1"/>
      <c r="BY285" s="1"/>
      <c r="BZ285" s="80" t="str">
        <f t="shared" si="126"/>
        <v/>
      </c>
      <c r="CA285" s="173" t="str">
        <f t="shared" si="138"/>
        <v/>
      </c>
    </row>
    <row r="286" spans="1:79" customFormat="1" x14ac:dyDescent="0.3">
      <c r="A286" s="44">
        <v>45548</v>
      </c>
      <c r="B286" s="44" t="str">
        <f t="shared" si="144"/>
        <v>2024</v>
      </c>
      <c r="C286" s="44" t="str">
        <f t="shared" si="145"/>
        <v>septembre</v>
      </c>
      <c r="D286" s="46" t="str">
        <f t="shared" si="146"/>
        <v>vendredi</v>
      </c>
      <c r="E286" s="87" t="str">
        <f t="shared" si="141"/>
        <v/>
      </c>
      <c r="F286" s="89" t="str">
        <f t="shared" si="127"/>
        <v/>
      </c>
      <c r="G286" s="111" t="str">
        <f t="shared" si="142"/>
        <v/>
      </c>
      <c r="H286" s="113" t="str">
        <f t="shared" si="143"/>
        <v/>
      </c>
      <c r="I286" s="183" t="str">
        <f t="shared" si="128"/>
        <v/>
      </c>
      <c r="J286" s="81"/>
      <c r="K286" s="82"/>
      <c r="L286" s="79"/>
      <c r="M286" s="83"/>
      <c r="N286" s="83"/>
      <c r="O286" s="83" t="str">
        <f t="shared" si="119"/>
        <v/>
      </c>
      <c r="P286" s="172" t="str">
        <f t="shared" si="129"/>
        <v/>
      </c>
      <c r="Q286" s="7"/>
      <c r="R286" s="15"/>
      <c r="S286" s="1"/>
      <c r="T286" s="1"/>
      <c r="U286" s="1"/>
      <c r="V286" s="80" t="str">
        <f t="shared" si="120"/>
        <v/>
      </c>
      <c r="W286" s="173" t="str">
        <f t="shared" si="130"/>
        <v/>
      </c>
      <c r="X286" s="81"/>
      <c r="Y286" s="82"/>
      <c r="Z286" s="79"/>
      <c r="AA286" s="79"/>
      <c r="AB286" s="79"/>
      <c r="AC286" s="83" t="str">
        <f t="shared" si="121"/>
        <v/>
      </c>
      <c r="AD286" s="172" t="str">
        <f t="shared" si="131"/>
        <v/>
      </c>
      <c r="AE286" s="7"/>
      <c r="AF286" s="15"/>
      <c r="AG286" s="1"/>
      <c r="AH286" s="1"/>
      <c r="AI286" s="1"/>
      <c r="AJ286" s="80" t="str">
        <f t="shared" si="122"/>
        <v/>
      </c>
      <c r="AK286" s="173" t="str">
        <f t="shared" si="132"/>
        <v/>
      </c>
      <c r="AL286" s="81"/>
      <c r="AM286" s="82"/>
      <c r="AN286" s="79"/>
      <c r="AO286" s="79"/>
      <c r="AP286" s="79"/>
      <c r="AQ286" s="83" t="str">
        <f t="shared" si="123"/>
        <v/>
      </c>
      <c r="AR286" s="172" t="str">
        <f t="shared" si="133"/>
        <v/>
      </c>
      <c r="AS286" s="7"/>
      <c r="AT286" s="15"/>
      <c r="AU286" s="1"/>
      <c r="AV286" s="1"/>
      <c r="AW286" s="1"/>
      <c r="AX286" s="80" t="str">
        <f t="shared" si="124"/>
        <v/>
      </c>
      <c r="AY286" s="173" t="str">
        <f t="shared" si="134"/>
        <v/>
      </c>
      <c r="AZ286" s="81"/>
      <c r="BA286" s="82"/>
      <c r="BB286" s="79"/>
      <c r="BC286" s="79"/>
      <c r="BD286" s="79"/>
      <c r="BE286" s="83" t="str">
        <f t="shared" si="139"/>
        <v/>
      </c>
      <c r="BF286" s="172" t="str">
        <f t="shared" si="135"/>
        <v/>
      </c>
      <c r="BG286" s="7"/>
      <c r="BH286" s="15"/>
      <c r="BI286" s="1"/>
      <c r="BJ286" s="1"/>
      <c r="BK286" s="1"/>
      <c r="BL286" s="80" t="str">
        <f t="shared" si="125"/>
        <v/>
      </c>
      <c r="BM286" s="173" t="str">
        <f t="shared" si="136"/>
        <v/>
      </c>
      <c r="BN286" s="81"/>
      <c r="BO286" s="82"/>
      <c r="BP286" s="79"/>
      <c r="BQ286" s="79"/>
      <c r="BR286" s="79"/>
      <c r="BS286" s="83" t="str">
        <f t="shared" si="140"/>
        <v/>
      </c>
      <c r="BT286" s="172" t="str">
        <f t="shared" si="137"/>
        <v/>
      </c>
      <c r="BU286" s="7"/>
      <c r="BV286" s="15"/>
      <c r="BW286" s="1"/>
      <c r="BX286" s="1"/>
      <c r="BY286" s="1"/>
      <c r="BZ286" s="80" t="str">
        <f t="shared" si="126"/>
        <v/>
      </c>
      <c r="CA286" s="173" t="str">
        <f t="shared" si="138"/>
        <v/>
      </c>
    </row>
    <row r="287" spans="1:79" customFormat="1" x14ac:dyDescent="0.3">
      <c r="A287" s="44">
        <v>45549</v>
      </c>
      <c r="B287" s="44" t="str">
        <f t="shared" si="144"/>
        <v>2024</v>
      </c>
      <c r="C287" s="44" t="str">
        <f t="shared" si="145"/>
        <v>septembre</v>
      </c>
      <c r="D287" s="46" t="str">
        <f t="shared" si="146"/>
        <v>samedi</v>
      </c>
      <c r="E287" s="87" t="str">
        <f t="shared" si="141"/>
        <v/>
      </c>
      <c r="F287" s="89" t="str">
        <f t="shared" si="127"/>
        <v/>
      </c>
      <c r="G287" s="111" t="str">
        <f t="shared" si="142"/>
        <v/>
      </c>
      <c r="H287" s="113" t="str">
        <f t="shared" si="143"/>
        <v/>
      </c>
      <c r="I287" s="183" t="str">
        <f t="shared" si="128"/>
        <v/>
      </c>
      <c r="J287" s="81"/>
      <c r="K287" s="82"/>
      <c r="L287" s="79"/>
      <c r="M287" s="83"/>
      <c r="N287" s="83"/>
      <c r="O287" s="83" t="str">
        <f t="shared" si="119"/>
        <v/>
      </c>
      <c r="P287" s="172" t="str">
        <f t="shared" si="129"/>
        <v/>
      </c>
      <c r="Q287" s="7"/>
      <c r="R287" s="15"/>
      <c r="S287" s="1"/>
      <c r="T287" s="1"/>
      <c r="U287" s="1"/>
      <c r="V287" s="80" t="str">
        <f t="shared" si="120"/>
        <v/>
      </c>
      <c r="W287" s="173" t="str">
        <f t="shared" si="130"/>
        <v/>
      </c>
      <c r="X287" s="81"/>
      <c r="Y287" s="82"/>
      <c r="Z287" s="79"/>
      <c r="AA287" s="79"/>
      <c r="AB287" s="79"/>
      <c r="AC287" s="83" t="str">
        <f t="shared" si="121"/>
        <v/>
      </c>
      <c r="AD287" s="172" t="str">
        <f t="shared" si="131"/>
        <v/>
      </c>
      <c r="AE287" s="7"/>
      <c r="AF287" s="15"/>
      <c r="AG287" s="1"/>
      <c r="AH287" s="1"/>
      <c r="AI287" s="1"/>
      <c r="AJ287" s="80" t="str">
        <f t="shared" si="122"/>
        <v/>
      </c>
      <c r="AK287" s="173" t="str">
        <f t="shared" si="132"/>
        <v/>
      </c>
      <c r="AL287" s="81"/>
      <c r="AM287" s="82"/>
      <c r="AN287" s="79"/>
      <c r="AO287" s="79"/>
      <c r="AP287" s="79"/>
      <c r="AQ287" s="83" t="str">
        <f t="shared" si="123"/>
        <v/>
      </c>
      <c r="AR287" s="172" t="str">
        <f t="shared" si="133"/>
        <v/>
      </c>
      <c r="AS287" s="7"/>
      <c r="AT287" s="15"/>
      <c r="AU287" s="1"/>
      <c r="AV287" s="1"/>
      <c r="AW287" s="1"/>
      <c r="AX287" s="80" t="str">
        <f t="shared" si="124"/>
        <v/>
      </c>
      <c r="AY287" s="173" t="str">
        <f t="shared" si="134"/>
        <v/>
      </c>
      <c r="AZ287" s="81"/>
      <c r="BA287" s="82"/>
      <c r="BB287" s="79"/>
      <c r="BC287" s="79"/>
      <c r="BD287" s="79"/>
      <c r="BE287" s="83" t="str">
        <f t="shared" si="139"/>
        <v/>
      </c>
      <c r="BF287" s="172" t="str">
        <f t="shared" si="135"/>
        <v/>
      </c>
      <c r="BG287" s="7"/>
      <c r="BH287" s="15"/>
      <c r="BI287" s="1"/>
      <c r="BJ287" s="1"/>
      <c r="BK287" s="1"/>
      <c r="BL287" s="80" t="str">
        <f t="shared" si="125"/>
        <v/>
      </c>
      <c r="BM287" s="173" t="str">
        <f t="shared" si="136"/>
        <v/>
      </c>
      <c r="BN287" s="81"/>
      <c r="BO287" s="82"/>
      <c r="BP287" s="79"/>
      <c r="BQ287" s="79"/>
      <c r="BR287" s="79"/>
      <c r="BS287" s="83" t="str">
        <f t="shared" si="140"/>
        <v/>
      </c>
      <c r="BT287" s="172" t="str">
        <f t="shared" si="137"/>
        <v/>
      </c>
      <c r="BU287" s="7"/>
      <c r="BV287" s="15"/>
      <c r="BW287" s="1"/>
      <c r="BX287" s="1"/>
      <c r="BY287" s="1"/>
      <c r="BZ287" s="80" t="str">
        <f t="shared" si="126"/>
        <v/>
      </c>
      <c r="CA287" s="173" t="str">
        <f t="shared" si="138"/>
        <v/>
      </c>
    </row>
    <row r="288" spans="1:79" customFormat="1" x14ac:dyDescent="0.3">
      <c r="A288" s="44">
        <v>45550</v>
      </c>
      <c r="B288" s="44" t="str">
        <f t="shared" si="144"/>
        <v>2024</v>
      </c>
      <c r="C288" s="44" t="str">
        <f t="shared" si="145"/>
        <v>septembre</v>
      </c>
      <c r="D288" s="46" t="str">
        <f t="shared" si="146"/>
        <v>dimanche</v>
      </c>
      <c r="E288" s="87" t="str">
        <f t="shared" si="141"/>
        <v/>
      </c>
      <c r="F288" s="89" t="str">
        <f t="shared" si="127"/>
        <v/>
      </c>
      <c r="G288" s="111" t="str">
        <f t="shared" si="142"/>
        <v/>
      </c>
      <c r="H288" s="113" t="str">
        <f t="shared" si="143"/>
        <v/>
      </c>
      <c r="I288" s="183" t="str">
        <f t="shared" si="128"/>
        <v/>
      </c>
      <c r="J288" s="81"/>
      <c r="K288" s="82"/>
      <c r="L288" s="79"/>
      <c r="M288" s="83"/>
      <c r="N288" s="83"/>
      <c r="O288" s="83" t="str">
        <f t="shared" si="119"/>
        <v/>
      </c>
      <c r="P288" s="172" t="str">
        <f t="shared" si="129"/>
        <v/>
      </c>
      <c r="Q288" s="7"/>
      <c r="R288" s="15"/>
      <c r="S288" s="1"/>
      <c r="T288" s="1"/>
      <c r="U288" s="1"/>
      <c r="V288" s="80" t="str">
        <f t="shared" si="120"/>
        <v/>
      </c>
      <c r="W288" s="173" t="str">
        <f t="shared" si="130"/>
        <v/>
      </c>
      <c r="X288" s="81"/>
      <c r="Y288" s="82"/>
      <c r="Z288" s="79"/>
      <c r="AA288" s="79"/>
      <c r="AB288" s="79"/>
      <c r="AC288" s="83" t="str">
        <f t="shared" si="121"/>
        <v/>
      </c>
      <c r="AD288" s="172" t="str">
        <f t="shared" si="131"/>
        <v/>
      </c>
      <c r="AE288" s="7"/>
      <c r="AF288" s="15"/>
      <c r="AG288" s="1"/>
      <c r="AH288" s="1"/>
      <c r="AI288" s="1"/>
      <c r="AJ288" s="80" t="str">
        <f t="shared" si="122"/>
        <v/>
      </c>
      <c r="AK288" s="173" t="str">
        <f t="shared" si="132"/>
        <v/>
      </c>
      <c r="AL288" s="81"/>
      <c r="AM288" s="82"/>
      <c r="AN288" s="79"/>
      <c r="AO288" s="79"/>
      <c r="AP288" s="79"/>
      <c r="AQ288" s="83" t="str">
        <f t="shared" si="123"/>
        <v/>
      </c>
      <c r="AR288" s="172" t="str">
        <f t="shared" si="133"/>
        <v/>
      </c>
      <c r="AS288" s="7"/>
      <c r="AT288" s="15"/>
      <c r="AU288" s="1"/>
      <c r="AV288" s="1"/>
      <c r="AW288" s="1"/>
      <c r="AX288" s="80" t="str">
        <f t="shared" si="124"/>
        <v/>
      </c>
      <c r="AY288" s="173" t="str">
        <f t="shared" si="134"/>
        <v/>
      </c>
      <c r="AZ288" s="81"/>
      <c r="BA288" s="82"/>
      <c r="BB288" s="79"/>
      <c r="BC288" s="79"/>
      <c r="BD288" s="79"/>
      <c r="BE288" s="83" t="str">
        <f t="shared" si="139"/>
        <v/>
      </c>
      <c r="BF288" s="172" t="str">
        <f t="shared" si="135"/>
        <v/>
      </c>
      <c r="BG288" s="7"/>
      <c r="BH288" s="15"/>
      <c r="BI288" s="1"/>
      <c r="BJ288" s="1"/>
      <c r="BK288" s="1"/>
      <c r="BL288" s="80" t="str">
        <f t="shared" si="125"/>
        <v/>
      </c>
      <c r="BM288" s="173" t="str">
        <f t="shared" si="136"/>
        <v/>
      </c>
      <c r="BN288" s="81"/>
      <c r="BO288" s="82"/>
      <c r="BP288" s="79"/>
      <c r="BQ288" s="79"/>
      <c r="BR288" s="79"/>
      <c r="BS288" s="83" t="str">
        <f t="shared" si="140"/>
        <v/>
      </c>
      <c r="BT288" s="172" t="str">
        <f t="shared" si="137"/>
        <v/>
      </c>
      <c r="BU288" s="7"/>
      <c r="BV288" s="15"/>
      <c r="BW288" s="1"/>
      <c r="BX288" s="1"/>
      <c r="BY288" s="1"/>
      <c r="BZ288" s="80" t="str">
        <f t="shared" si="126"/>
        <v/>
      </c>
      <c r="CA288" s="173" t="str">
        <f t="shared" si="138"/>
        <v/>
      </c>
    </row>
    <row r="289" spans="1:79" customFormat="1" x14ac:dyDescent="0.3">
      <c r="A289" s="44">
        <v>45551</v>
      </c>
      <c r="B289" s="44" t="str">
        <f t="shared" si="144"/>
        <v>2024</v>
      </c>
      <c r="C289" s="44" t="str">
        <f t="shared" si="145"/>
        <v>septembre</v>
      </c>
      <c r="D289" s="46" t="str">
        <f t="shared" si="146"/>
        <v>lundi</v>
      </c>
      <c r="E289" s="87" t="str">
        <f t="shared" si="141"/>
        <v/>
      </c>
      <c r="F289" s="89" t="str">
        <f t="shared" si="127"/>
        <v/>
      </c>
      <c r="G289" s="111" t="str">
        <f t="shared" si="142"/>
        <v/>
      </c>
      <c r="H289" s="113" t="str">
        <f t="shared" si="143"/>
        <v/>
      </c>
      <c r="I289" s="183" t="str">
        <f t="shared" si="128"/>
        <v/>
      </c>
      <c r="J289" s="81"/>
      <c r="K289" s="82"/>
      <c r="L289" s="79"/>
      <c r="M289" s="83"/>
      <c r="N289" s="83"/>
      <c r="O289" s="83" t="str">
        <f t="shared" si="119"/>
        <v/>
      </c>
      <c r="P289" s="172" t="str">
        <f t="shared" si="129"/>
        <v/>
      </c>
      <c r="Q289" s="7"/>
      <c r="R289" s="15"/>
      <c r="S289" s="1"/>
      <c r="T289" s="1"/>
      <c r="U289" s="1"/>
      <c r="V289" s="80" t="str">
        <f t="shared" si="120"/>
        <v/>
      </c>
      <c r="W289" s="173" t="str">
        <f t="shared" si="130"/>
        <v/>
      </c>
      <c r="X289" s="81"/>
      <c r="Y289" s="82"/>
      <c r="Z289" s="79"/>
      <c r="AA289" s="79"/>
      <c r="AB289" s="79"/>
      <c r="AC289" s="83" t="str">
        <f t="shared" si="121"/>
        <v/>
      </c>
      <c r="AD289" s="172" t="str">
        <f t="shared" si="131"/>
        <v/>
      </c>
      <c r="AE289" s="7"/>
      <c r="AF289" s="15"/>
      <c r="AG289" s="1"/>
      <c r="AH289" s="1"/>
      <c r="AI289" s="1"/>
      <c r="AJ289" s="80" t="str">
        <f t="shared" si="122"/>
        <v/>
      </c>
      <c r="AK289" s="173" t="str">
        <f t="shared" si="132"/>
        <v/>
      </c>
      <c r="AL289" s="81"/>
      <c r="AM289" s="82"/>
      <c r="AN289" s="79"/>
      <c r="AO289" s="79"/>
      <c r="AP289" s="79"/>
      <c r="AQ289" s="83" t="str">
        <f t="shared" si="123"/>
        <v/>
      </c>
      <c r="AR289" s="172" t="str">
        <f t="shared" si="133"/>
        <v/>
      </c>
      <c r="AS289" s="7"/>
      <c r="AT289" s="15"/>
      <c r="AU289" s="1"/>
      <c r="AV289" s="1"/>
      <c r="AW289" s="1"/>
      <c r="AX289" s="80" t="str">
        <f t="shared" si="124"/>
        <v/>
      </c>
      <c r="AY289" s="173" t="str">
        <f t="shared" si="134"/>
        <v/>
      </c>
      <c r="AZ289" s="81"/>
      <c r="BA289" s="82"/>
      <c r="BB289" s="79"/>
      <c r="BC289" s="79"/>
      <c r="BD289" s="79"/>
      <c r="BE289" s="83" t="str">
        <f t="shared" si="139"/>
        <v/>
      </c>
      <c r="BF289" s="172" t="str">
        <f t="shared" si="135"/>
        <v/>
      </c>
      <c r="BG289" s="7"/>
      <c r="BH289" s="15"/>
      <c r="BI289" s="1"/>
      <c r="BJ289" s="1"/>
      <c r="BK289" s="1"/>
      <c r="BL289" s="80" t="str">
        <f t="shared" si="125"/>
        <v/>
      </c>
      <c r="BM289" s="173" t="str">
        <f t="shared" si="136"/>
        <v/>
      </c>
      <c r="BN289" s="81"/>
      <c r="BO289" s="82"/>
      <c r="BP289" s="79"/>
      <c r="BQ289" s="79"/>
      <c r="BR289" s="79"/>
      <c r="BS289" s="83" t="str">
        <f t="shared" si="140"/>
        <v/>
      </c>
      <c r="BT289" s="172" t="str">
        <f t="shared" si="137"/>
        <v/>
      </c>
      <c r="BU289" s="7"/>
      <c r="BV289" s="15"/>
      <c r="BW289" s="1"/>
      <c r="BX289" s="1"/>
      <c r="BY289" s="1"/>
      <c r="BZ289" s="80" t="str">
        <f t="shared" si="126"/>
        <v/>
      </c>
      <c r="CA289" s="173" t="str">
        <f t="shared" si="138"/>
        <v/>
      </c>
    </row>
    <row r="290" spans="1:79" customFormat="1" x14ac:dyDescent="0.3">
      <c r="A290" s="44">
        <v>45552</v>
      </c>
      <c r="B290" s="44" t="str">
        <f t="shared" si="144"/>
        <v>2024</v>
      </c>
      <c r="C290" s="44" t="str">
        <f t="shared" si="145"/>
        <v>septembre</v>
      </c>
      <c r="D290" s="46" t="str">
        <f t="shared" si="146"/>
        <v>mardi</v>
      </c>
      <c r="E290" s="87" t="str">
        <f t="shared" si="141"/>
        <v/>
      </c>
      <c r="F290" s="89" t="str">
        <f t="shared" si="127"/>
        <v/>
      </c>
      <c r="G290" s="111" t="str">
        <f t="shared" si="142"/>
        <v/>
      </c>
      <c r="H290" s="113" t="str">
        <f t="shared" si="143"/>
        <v/>
      </c>
      <c r="I290" s="183" t="str">
        <f t="shared" si="128"/>
        <v/>
      </c>
      <c r="J290" s="81"/>
      <c r="K290" s="82"/>
      <c r="L290" s="79"/>
      <c r="M290" s="83"/>
      <c r="N290" s="83"/>
      <c r="O290" s="83" t="str">
        <f t="shared" si="119"/>
        <v/>
      </c>
      <c r="P290" s="172" t="str">
        <f t="shared" si="129"/>
        <v/>
      </c>
      <c r="Q290" s="7"/>
      <c r="R290" s="15"/>
      <c r="S290" s="1"/>
      <c r="T290" s="1"/>
      <c r="U290" s="1"/>
      <c r="V290" s="80" t="str">
        <f t="shared" si="120"/>
        <v/>
      </c>
      <c r="W290" s="173" t="str">
        <f t="shared" si="130"/>
        <v/>
      </c>
      <c r="X290" s="81"/>
      <c r="Y290" s="82"/>
      <c r="Z290" s="79"/>
      <c r="AA290" s="79"/>
      <c r="AB290" s="79"/>
      <c r="AC290" s="83" t="str">
        <f t="shared" si="121"/>
        <v/>
      </c>
      <c r="AD290" s="172" t="str">
        <f t="shared" si="131"/>
        <v/>
      </c>
      <c r="AE290" s="7"/>
      <c r="AF290" s="15"/>
      <c r="AG290" s="1"/>
      <c r="AH290" s="1"/>
      <c r="AI290" s="1"/>
      <c r="AJ290" s="80" t="str">
        <f t="shared" si="122"/>
        <v/>
      </c>
      <c r="AK290" s="173" t="str">
        <f t="shared" si="132"/>
        <v/>
      </c>
      <c r="AL290" s="81"/>
      <c r="AM290" s="82"/>
      <c r="AN290" s="79"/>
      <c r="AO290" s="79"/>
      <c r="AP290" s="79"/>
      <c r="AQ290" s="83" t="str">
        <f t="shared" si="123"/>
        <v/>
      </c>
      <c r="AR290" s="172" t="str">
        <f t="shared" si="133"/>
        <v/>
      </c>
      <c r="AS290" s="7"/>
      <c r="AT290" s="15"/>
      <c r="AU290" s="1"/>
      <c r="AV290" s="1"/>
      <c r="AW290" s="1"/>
      <c r="AX290" s="80" t="str">
        <f t="shared" si="124"/>
        <v/>
      </c>
      <c r="AY290" s="173" t="str">
        <f t="shared" si="134"/>
        <v/>
      </c>
      <c r="AZ290" s="81"/>
      <c r="BA290" s="82"/>
      <c r="BB290" s="79"/>
      <c r="BC290" s="79"/>
      <c r="BD290" s="79"/>
      <c r="BE290" s="83" t="str">
        <f t="shared" si="139"/>
        <v/>
      </c>
      <c r="BF290" s="172" t="str">
        <f t="shared" si="135"/>
        <v/>
      </c>
      <c r="BG290" s="7"/>
      <c r="BH290" s="15"/>
      <c r="BI290" s="1"/>
      <c r="BJ290" s="1"/>
      <c r="BK290" s="1"/>
      <c r="BL290" s="80" t="str">
        <f t="shared" si="125"/>
        <v/>
      </c>
      <c r="BM290" s="173" t="str">
        <f t="shared" si="136"/>
        <v/>
      </c>
      <c r="BN290" s="81"/>
      <c r="BO290" s="82"/>
      <c r="BP290" s="79"/>
      <c r="BQ290" s="79"/>
      <c r="BR290" s="79"/>
      <c r="BS290" s="83" t="str">
        <f t="shared" si="140"/>
        <v/>
      </c>
      <c r="BT290" s="172" t="str">
        <f t="shared" si="137"/>
        <v/>
      </c>
      <c r="BU290" s="7"/>
      <c r="BV290" s="15"/>
      <c r="BW290" s="1"/>
      <c r="BX290" s="1"/>
      <c r="BY290" s="1"/>
      <c r="BZ290" s="80" t="str">
        <f t="shared" si="126"/>
        <v/>
      </c>
      <c r="CA290" s="173" t="str">
        <f t="shared" si="138"/>
        <v/>
      </c>
    </row>
    <row r="291" spans="1:79" customFormat="1" x14ac:dyDescent="0.3">
      <c r="A291" s="44">
        <v>45553</v>
      </c>
      <c r="B291" s="44" t="str">
        <f t="shared" si="144"/>
        <v>2024</v>
      </c>
      <c r="C291" s="44" t="str">
        <f t="shared" si="145"/>
        <v>septembre</v>
      </c>
      <c r="D291" s="46" t="str">
        <f t="shared" si="146"/>
        <v>mercredi</v>
      </c>
      <c r="E291" s="87" t="str">
        <f t="shared" si="141"/>
        <v/>
      </c>
      <c r="F291" s="89" t="str">
        <f t="shared" si="127"/>
        <v/>
      </c>
      <c r="G291" s="111" t="str">
        <f t="shared" si="142"/>
        <v/>
      </c>
      <c r="H291" s="113" t="str">
        <f t="shared" si="143"/>
        <v/>
      </c>
      <c r="I291" s="183" t="str">
        <f t="shared" si="128"/>
        <v/>
      </c>
      <c r="J291" s="81"/>
      <c r="K291" s="82"/>
      <c r="L291" s="79"/>
      <c r="M291" s="83"/>
      <c r="N291" s="83"/>
      <c r="O291" s="83" t="str">
        <f t="shared" si="119"/>
        <v/>
      </c>
      <c r="P291" s="172" t="str">
        <f t="shared" si="129"/>
        <v/>
      </c>
      <c r="Q291" s="7"/>
      <c r="R291" s="15"/>
      <c r="S291" s="1"/>
      <c r="T291" s="1"/>
      <c r="U291" s="1"/>
      <c r="V291" s="80" t="str">
        <f t="shared" si="120"/>
        <v/>
      </c>
      <c r="W291" s="173" t="str">
        <f t="shared" si="130"/>
        <v/>
      </c>
      <c r="X291" s="81"/>
      <c r="Y291" s="82"/>
      <c r="Z291" s="79"/>
      <c r="AA291" s="79"/>
      <c r="AB291" s="79"/>
      <c r="AC291" s="83" t="str">
        <f t="shared" si="121"/>
        <v/>
      </c>
      <c r="AD291" s="172" t="str">
        <f t="shared" si="131"/>
        <v/>
      </c>
      <c r="AE291" s="7"/>
      <c r="AF291" s="15"/>
      <c r="AG291" s="1"/>
      <c r="AH291" s="1"/>
      <c r="AI291" s="1"/>
      <c r="AJ291" s="80" t="str">
        <f t="shared" si="122"/>
        <v/>
      </c>
      <c r="AK291" s="173" t="str">
        <f t="shared" si="132"/>
        <v/>
      </c>
      <c r="AL291" s="81"/>
      <c r="AM291" s="82"/>
      <c r="AN291" s="79"/>
      <c r="AO291" s="79"/>
      <c r="AP291" s="79"/>
      <c r="AQ291" s="83" t="str">
        <f t="shared" si="123"/>
        <v/>
      </c>
      <c r="AR291" s="172" t="str">
        <f t="shared" si="133"/>
        <v/>
      </c>
      <c r="AS291" s="7"/>
      <c r="AT291" s="15"/>
      <c r="AU291" s="1"/>
      <c r="AV291" s="1"/>
      <c r="AW291" s="1"/>
      <c r="AX291" s="80" t="str">
        <f t="shared" si="124"/>
        <v/>
      </c>
      <c r="AY291" s="173" t="str">
        <f t="shared" si="134"/>
        <v/>
      </c>
      <c r="AZ291" s="81"/>
      <c r="BA291" s="82"/>
      <c r="BB291" s="79"/>
      <c r="BC291" s="79"/>
      <c r="BD291" s="79"/>
      <c r="BE291" s="83" t="str">
        <f t="shared" si="139"/>
        <v/>
      </c>
      <c r="BF291" s="172" t="str">
        <f t="shared" si="135"/>
        <v/>
      </c>
      <c r="BG291" s="7"/>
      <c r="BH291" s="15"/>
      <c r="BI291" s="1"/>
      <c r="BJ291" s="1"/>
      <c r="BK291" s="1"/>
      <c r="BL291" s="80" t="str">
        <f t="shared" si="125"/>
        <v/>
      </c>
      <c r="BM291" s="173" t="str">
        <f t="shared" si="136"/>
        <v/>
      </c>
      <c r="BN291" s="81"/>
      <c r="BO291" s="82"/>
      <c r="BP291" s="79"/>
      <c r="BQ291" s="79"/>
      <c r="BR291" s="79"/>
      <c r="BS291" s="83" t="str">
        <f t="shared" si="140"/>
        <v/>
      </c>
      <c r="BT291" s="172" t="str">
        <f t="shared" si="137"/>
        <v/>
      </c>
      <c r="BU291" s="7"/>
      <c r="BV291" s="15"/>
      <c r="BW291" s="1"/>
      <c r="BX291" s="1"/>
      <c r="BY291" s="1"/>
      <c r="BZ291" s="80" t="str">
        <f t="shared" si="126"/>
        <v/>
      </c>
      <c r="CA291" s="173" t="str">
        <f t="shared" si="138"/>
        <v/>
      </c>
    </row>
    <row r="292" spans="1:79" customFormat="1" x14ac:dyDescent="0.3">
      <c r="A292" s="44">
        <v>45554</v>
      </c>
      <c r="B292" s="44" t="str">
        <f t="shared" si="144"/>
        <v>2024</v>
      </c>
      <c r="C292" s="44" t="str">
        <f t="shared" si="145"/>
        <v>septembre</v>
      </c>
      <c r="D292" s="46" t="str">
        <f t="shared" si="146"/>
        <v>jeudi</v>
      </c>
      <c r="E292" s="87" t="str">
        <f t="shared" si="141"/>
        <v/>
      </c>
      <c r="F292" s="89" t="str">
        <f t="shared" si="127"/>
        <v/>
      </c>
      <c r="G292" s="111" t="str">
        <f t="shared" si="142"/>
        <v/>
      </c>
      <c r="H292" s="113" t="str">
        <f t="shared" si="143"/>
        <v/>
      </c>
      <c r="I292" s="183" t="str">
        <f t="shared" si="128"/>
        <v/>
      </c>
      <c r="J292" s="81"/>
      <c r="K292" s="82"/>
      <c r="L292" s="79"/>
      <c r="M292" s="83"/>
      <c r="N292" s="83"/>
      <c r="O292" s="83" t="str">
        <f t="shared" si="119"/>
        <v/>
      </c>
      <c r="P292" s="172" t="str">
        <f t="shared" si="129"/>
        <v/>
      </c>
      <c r="Q292" s="7"/>
      <c r="R292" s="15"/>
      <c r="S292" s="1"/>
      <c r="T292" s="1"/>
      <c r="U292" s="1"/>
      <c r="V292" s="80" t="str">
        <f t="shared" si="120"/>
        <v/>
      </c>
      <c r="W292" s="173" t="str">
        <f t="shared" si="130"/>
        <v/>
      </c>
      <c r="X292" s="81"/>
      <c r="Y292" s="82"/>
      <c r="Z292" s="79"/>
      <c r="AA292" s="79"/>
      <c r="AB292" s="79"/>
      <c r="AC292" s="83" t="str">
        <f t="shared" si="121"/>
        <v/>
      </c>
      <c r="AD292" s="172" t="str">
        <f t="shared" si="131"/>
        <v/>
      </c>
      <c r="AE292" s="7"/>
      <c r="AF292" s="15"/>
      <c r="AG292" s="1"/>
      <c r="AH292" s="1"/>
      <c r="AI292" s="1"/>
      <c r="AJ292" s="80" t="str">
        <f t="shared" si="122"/>
        <v/>
      </c>
      <c r="AK292" s="173" t="str">
        <f t="shared" si="132"/>
        <v/>
      </c>
      <c r="AL292" s="81"/>
      <c r="AM292" s="82"/>
      <c r="AN292" s="79"/>
      <c r="AO292" s="79"/>
      <c r="AP292" s="79"/>
      <c r="AQ292" s="83" t="str">
        <f t="shared" si="123"/>
        <v/>
      </c>
      <c r="AR292" s="172" t="str">
        <f t="shared" si="133"/>
        <v/>
      </c>
      <c r="AS292" s="7"/>
      <c r="AT292" s="15"/>
      <c r="AU292" s="1"/>
      <c r="AV292" s="1"/>
      <c r="AW292" s="1"/>
      <c r="AX292" s="80" t="str">
        <f t="shared" si="124"/>
        <v/>
      </c>
      <c r="AY292" s="173" t="str">
        <f t="shared" si="134"/>
        <v/>
      </c>
      <c r="AZ292" s="81"/>
      <c r="BA292" s="82"/>
      <c r="BB292" s="79"/>
      <c r="BC292" s="79"/>
      <c r="BD292" s="79"/>
      <c r="BE292" s="83" t="str">
        <f t="shared" si="139"/>
        <v/>
      </c>
      <c r="BF292" s="172" t="str">
        <f t="shared" si="135"/>
        <v/>
      </c>
      <c r="BG292" s="7"/>
      <c r="BH292" s="15"/>
      <c r="BI292" s="1"/>
      <c r="BJ292" s="1"/>
      <c r="BK292" s="1"/>
      <c r="BL292" s="80" t="str">
        <f t="shared" si="125"/>
        <v/>
      </c>
      <c r="BM292" s="173" t="str">
        <f t="shared" si="136"/>
        <v/>
      </c>
      <c r="BN292" s="81"/>
      <c r="BO292" s="82"/>
      <c r="BP292" s="79"/>
      <c r="BQ292" s="79"/>
      <c r="BR292" s="79"/>
      <c r="BS292" s="83" t="str">
        <f t="shared" si="140"/>
        <v/>
      </c>
      <c r="BT292" s="172" t="str">
        <f t="shared" si="137"/>
        <v/>
      </c>
      <c r="BU292" s="7"/>
      <c r="BV292" s="15"/>
      <c r="BW292" s="1"/>
      <c r="BX292" s="1"/>
      <c r="BY292" s="1"/>
      <c r="BZ292" s="80" t="str">
        <f t="shared" si="126"/>
        <v/>
      </c>
      <c r="CA292" s="173" t="str">
        <f t="shared" si="138"/>
        <v/>
      </c>
    </row>
    <row r="293" spans="1:79" customFormat="1" x14ac:dyDescent="0.3">
      <c r="A293" s="44">
        <v>45555</v>
      </c>
      <c r="B293" s="44" t="str">
        <f t="shared" si="144"/>
        <v>2024</v>
      </c>
      <c r="C293" s="44" t="str">
        <f t="shared" si="145"/>
        <v>septembre</v>
      </c>
      <c r="D293" s="46" t="str">
        <f t="shared" si="146"/>
        <v>vendredi</v>
      </c>
      <c r="E293" s="87" t="str">
        <f t="shared" si="141"/>
        <v/>
      </c>
      <c r="F293" s="89" t="str">
        <f t="shared" si="127"/>
        <v/>
      </c>
      <c r="G293" s="111" t="str">
        <f t="shared" si="142"/>
        <v/>
      </c>
      <c r="H293" s="113" t="str">
        <f t="shared" si="143"/>
        <v/>
      </c>
      <c r="I293" s="183" t="str">
        <f t="shared" si="128"/>
        <v/>
      </c>
      <c r="J293" s="81"/>
      <c r="K293" s="82"/>
      <c r="L293" s="79"/>
      <c r="M293" s="83"/>
      <c r="N293" s="83"/>
      <c r="O293" s="83" t="str">
        <f t="shared" si="119"/>
        <v/>
      </c>
      <c r="P293" s="172" t="str">
        <f t="shared" si="129"/>
        <v/>
      </c>
      <c r="Q293" s="7"/>
      <c r="R293" s="15"/>
      <c r="S293" s="1"/>
      <c r="T293" s="1"/>
      <c r="U293" s="1"/>
      <c r="V293" s="80" t="str">
        <f t="shared" si="120"/>
        <v/>
      </c>
      <c r="W293" s="173" t="str">
        <f t="shared" si="130"/>
        <v/>
      </c>
      <c r="X293" s="81"/>
      <c r="Y293" s="82"/>
      <c r="Z293" s="79"/>
      <c r="AA293" s="79"/>
      <c r="AB293" s="79"/>
      <c r="AC293" s="83" t="str">
        <f t="shared" si="121"/>
        <v/>
      </c>
      <c r="AD293" s="172" t="str">
        <f t="shared" si="131"/>
        <v/>
      </c>
      <c r="AE293" s="7"/>
      <c r="AF293" s="15"/>
      <c r="AG293" s="1"/>
      <c r="AH293" s="1"/>
      <c r="AI293" s="1"/>
      <c r="AJ293" s="80" t="str">
        <f t="shared" si="122"/>
        <v/>
      </c>
      <c r="AK293" s="173" t="str">
        <f t="shared" si="132"/>
        <v/>
      </c>
      <c r="AL293" s="81"/>
      <c r="AM293" s="82"/>
      <c r="AN293" s="79"/>
      <c r="AO293" s="79"/>
      <c r="AP293" s="79"/>
      <c r="AQ293" s="83" t="str">
        <f t="shared" si="123"/>
        <v/>
      </c>
      <c r="AR293" s="172" t="str">
        <f t="shared" si="133"/>
        <v/>
      </c>
      <c r="AS293" s="7"/>
      <c r="AT293" s="15"/>
      <c r="AU293" s="1"/>
      <c r="AV293" s="1"/>
      <c r="AW293" s="1"/>
      <c r="AX293" s="80" t="str">
        <f t="shared" si="124"/>
        <v/>
      </c>
      <c r="AY293" s="173" t="str">
        <f t="shared" si="134"/>
        <v/>
      </c>
      <c r="AZ293" s="81"/>
      <c r="BA293" s="82"/>
      <c r="BB293" s="79"/>
      <c r="BC293" s="79"/>
      <c r="BD293" s="79"/>
      <c r="BE293" s="83" t="str">
        <f t="shared" si="139"/>
        <v/>
      </c>
      <c r="BF293" s="172" t="str">
        <f t="shared" si="135"/>
        <v/>
      </c>
      <c r="BG293" s="7"/>
      <c r="BH293" s="15"/>
      <c r="BI293" s="1"/>
      <c r="BJ293" s="1"/>
      <c r="BK293" s="1"/>
      <c r="BL293" s="80" t="str">
        <f t="shared" si="125"/>
        <v/>
      </c>
      <c r="BM293" s="173" t="str">
        <f t="shared" si="136"/>
        <v/>
      </c>
      <c r="BN293" s="81"/>
      <c r="BO293" s="82"/>
      <c r="BP293" s="79"/>
      <c r="BQ293" s="79"/>
      <c r="BR293" s="79"/>
      <c r="BS293" s="83" t="str">
        <f t="shared" si="140"/>
        <v/>
      </c>
      <c r="BT293" s="172" t="str">
        <f t="shared" si="137"/>
        <v/>
      </c>
      <c r="BU293" s="7"/>
      <c r="BV293" s="15"/>
      <c r="BW293" s="1"/>
      <c r="BX293" s="1"/>
      <c r="BY293" s="1"/>
      <c r="BZ293" s="80" t="str">
        <f t="shared" si="126"/>
        <v/>
      </c>
      <c r="CA293" s="173" t="str">
        <f t="shared" si="138"/>
        <v/>
      </c>
    </row>
    <row r="294" spans="1:79" customFormat="1" x14ac:dyDescent="0.3">
      <c r="A294" s="44">
        <v>45556</v>
      </c>
      <c r="B294" s="44" t="str">
        <f t="shared" si="144"/>
        <v>2024</v>
      </c>
      <c r="C294" s="44" t="str">
        <f t="shared" si="145"/>
        <v>septembre</v>
      </c>
      <c r="D294" s="46" t="str">
        <f t="shared" si="146"/>
        <v>samedi</v>
      </c>
      <c r="E294" s="87" t="str">
        <f t="shared" si="141"/>
        <v/>
      </c>
      <c r="F294" s="89" t="str">
        <f t="shared" si="127"/>
        <v/>
      </c>
      <c r="G294" s="111" t="str">
        <f t="shared" si="142"/>
        <v/>
      </c>
      <c r="H294" s="113" t="str">
        <f t="shared" si="143"/>
        <v/>
      </c>
      <c r="I294" s="183" t="str">
        <f t="shared" si="128"/>
        <v/>
      </c>
      <c r="J294" s="81"/>
      <c r="K294" s="82"/>
      <c r="L294" s="79"/>
      <c r="M294" s="83"/>
      <c r="N294" s="83"/>
      <c r="O294" s="83" t="str">
        <f t="shared" si="119"/>
        <v/>
      </c>
      <c r="P294" s="172" t="str">
        <f t="shared" si="129"/>
        <v/>
      </c>
      <c r="Q294" s="7"/>
      <c r="R294" s="15"/>
      <c r="S294" s="1"/>
      <c r="T294" s="1"/>
      <c r="U294" s="1"/>
      <c r="V294" s="80" t="str">
        <f t="shared" si="120"/>
        <v/>
      </c>
      <c r="W294" s="173" t="str">
        <f t="shared" si="130"/>
        <v/>
      </c>
      <c r="X294" s="81"/>
      <c r="Y294" s="82"/>
      <c r="Z294" s="79"/>
      <c r="AA294" s="79"/>
      <c r="AB294" s="79"/>
      <c r="AC294" s="83" t="str">
        <f t="shared" si="121"/>
        <v/>
      </c>
      <c r="AD294" s="172" t="str">
        <f t="shared" si="131"/>
        <v/>
      </c>
      <c r="AE294" s="7"/>
      <c r="AF294" s="15"/>
      <c r="AG294" s="1"/>
      <c r="AH294" s="1"/>
      <c r="AI294" s="1"/>
      <c r="AJ294" s="80" t="str">
        <f t="shared" si="122"/>
        <v/>
      </c>
      <c r="AK294" s="173" t="str">
        <f t="shared" si="132"/>
        <v/>
      </c>
      <c r="AL294" s="81"/>
      <c r="AM294" s="82"/>
      <c r="AN294" s="79"/>
      <c r="AO294" s="79"/>
      <c r="AP294" s="79"/>
      <c r="AQ294" s="83" t="str">
        <f t="shared" si="123"/>
        <v/>
      </c>
      <c r="AR294" s="172" t="str">
        <f t="shared" si="133"/>
        <v/>
      </c>
      <c r="AS294" s="7"/>
      <c r="AT294" s="15"/>
      <c r="AU294" s="1"/>
      <c r="AV294" s="1"/>
      <c r="AW294" s="1"/>
      <c r="AX294" s="80" t="str">
        <f t="shared" si="124"/>
        <v/>
      </c>
      <c r="AY294" s="173" t="str">
        <f t="shared" si="134"/>
        <v/>
      </c>
      <c r="AZ294" s="81"/>
      <c r="BA294" s="82"/>
      <c r="BB294" s="79"/>
      <c r="BC294" s="79"/>
      <c r="BD294" s="79"/>
      <c r="BE294" s="83" t="str">
        <f t="shared" si="139"/>
        <v/>
      </c>
      <c r="BF294" s="172" t="str">
        <f t="shared" si="135"/>
        <v/>
      </c>
      <c r="BG294" s="7"/>
      <c r="BH294" s="15"/>
      <c r="BI294" s="1"/>
      <c r="BJ294" s="1"/>
      <c r="BK294" s="1"/>
      <c r="BL294" s="80" t="str">
        <f t="shared" si="125"/>
        <v/>
      </c>
      <c r="BM294" s="173" t="str">
        <f t="shared" si="136"/>
        <v/>
      </c>
      <c r="BN294" s="81"/>
      <c r="BO294" s="82"/>
      <c r="BP294" s="79"/>
      <c r="BQ294" s="79"/>
      <c r="BR294" s="79"/>
      <c r="BS294" s="83" t="str">
        <f t="shared" si="140"/>
        <v/>
      </c>
      <c r="BT294" s="172" t="str">
        <f t="shared" si="137"/>
        <v/>
      </c>
      <c r="BU294" s="7"/>
      <c r="BV294" s="15"/>
      <c r="BW294" s="1"/>
      <c r="BX294" s="1"/>
      <c r="BY294" s="1"/>
      <c r="BZ294" s="80" t="str">
        <f t="shared" si="126"/>
        <v/>
      </c>
      <c r="CA294" s="173" t="str">
        <f t="shared" si="138"/>
        <v/>
      </c>
    </row>
    <row r="295" spans="1:79" customFormat="1" x14ac:dyDescent="0.3">
      <c r="A295" s="44">
        <v>45557</v>
      </c>
      <c r="B295" s="44" t="str">
        <f t="shared" si="144"/>
        <v>2024</v>
      </c>
      <c r="C295" s="44" t="str">
        <f t="shared" si="145"/>
        <v>septembre</v>
      </c>
      <c r="D295" s="46" t="str">
        <f t="shared" si="146"/>
        <v>dimanche</v>
      </c>
      <c r="E295" s="87" t="str">
        <f t="shared" si="141"/>
        <v/>
      </c>
      <c r="F295" s="89" t="str">
        <f t="shared" si="127"/>
        <v/>
      </c>
      <c r="G295" s="111" t="str">
        <f t="shared" si="142"/>
        <v/>
      </c>
      <c r="H295" s="113" t="str">
        <f t="shared" si="143"/>
        <v/>
      </c>
      <c r="I295" s="183" t="str">
        <f t="shared" si="128"/>
        <v/>
      </c>
      <c r="J295" s="81"/>
      <c r="K295" s="82"/>
      <c r="L295" s="79"/>
      <c r="M295" s="83"/>
      <c r="N295" s="83"/>
      <c r="O295" s="83" t="str">
        <f t="shared" si="119"/>
        <v/>
      </c>
      <c r="P295" s="172" t="str">
        <f t="shared" si="129"/>
        <v/>
      </c>
      <c r="Q295" s="7"/>
      <c r="R295" s="15"/>
      <c r="S295" s="1"/>
      <c r="T295" s="1"/>
      <c r="U295" s="1"/>
      <c r="V295" s="80" t="str">
        <f t="shared" si="120"/>
        <v/>
      </c>
      <c r="W295" s="173" t="str">
        <f t="shared" si="130"/>
        <v/>
      </c>
      <c r="X295" s="81"/>
      <c r="Y295" s="82"/>
      <c r="Z295" s="79"/>
      <c r="AA295" s="79"/>
      <c r="AB295" s="79"/>
      <c r="AC295" s="83" t="str">
        <f t="shared" si="121"/>
        <v/>
      </c>
      <c r="AD295" s="172" t="str">
        <f t="shared" si="131"/>
        <v/>
      </c>
      <c r="AE295" s="7"/>
      <c r="AF295" s="15"/>
      <c r="AG295" s="1"/>
      <c r="AH295" s="1"/>
      <c r="AI295" s="1"/>
      <c r="AJ295" s="80" t="str">
        <f t="shared" si="122"/>
        <v/>
      </c>
      <c r="AK295" s="173" t="str">
        <f t="shared" si="132"/>
        <v/>
      </c>
      <c r="AL295" s="81"/>
      <c r="AM295" s="82"/>
      <c r="AN295" s="79"/>
      <c r="AO295" s="79"/>
      <c r="AP295" s="79"/>
      <c r="AQ295" s="83" t="str">
        <f t="shared" si="123"/>
        <v/>
      </c>
      <c r="AR295" s="172" t="str">
        <f t="shared" si="133"/>
        <v/>
      </c>
      <c r="AS295" s="7"/>
      <c r="AT295" s="15"/>
      <c r="AU295" s="1"/>
      <c r="AV295" s="1"/>
      <c r="AW295" s="1"/>
      <c r="AX295" s="80" t="str">
        <f t="shared" si="124"/>
        <v/>
      </c>
      <c r="AY295" s="173" t="str">
        <f t="shared" si="134"/>
        <v/>
      </c>
      <c r="AZ295" s="81"/>
      <c r="BA295" s="82"/>
      <c r="BB295" s="79"/>
      <c r="BC295" s="79"/>
      <c r="BD295" s="79"/>
      <c r="BE295" s="83" t="str">
        <f t="shared" si="139"/>
        <v/>
      </c>
      <c r="BF295" s="172" t="str">
        <f t="shared" si="135"/>
        <v/>
      </c>
      <c r="BG295" s="7"/>
      <c r="BH295" s="15"/>
      <c r="BI295" s="1"/>
      <c r="BJ295" s="1"/>
      <c r="BK295" s="1"/>
      <c r="BL295" s="80" t="str">
        <f t="shared" si="125"/>
        <v/>
      </c>
      <c r="BM295" s="173" t="str">
        <f t="shared" si="136"/>
        <v/>
      </c>
      <c r="BN295" s="81"/>
      <c r="BO295" s="82"/>
      <c r="BP295" s="79"/>
      <c r="BQ295" s="79"/>
      <c r="BR295" s="79"/>
      <c r="BS295" s="83" t="str">
        <f t="shared" si="140"/>
        <v/>
      </c>
      <c r="BT295" s="172" t="str">
        <f t="shared" si="137"/>
        <v/>
      </c>
      <c r="BU295" s="7"/>
      <c r="BV295" s="15"/>
      <c r="BW295" s="1"/>
      <c r="BX295" s="1"/>
      <c r="BY295" s="1"/>
      <c r="BZ295" s="80" t="str">
        <f t="shared" si="126"/>
        <v/>
      </c>
      <c r="CA295" s="173" t="str">
        <f t="shared" si="138"/>
        <v/>
      </c>
    </row>
    <row r="296" spans="1:79" customFormat="1" x14ac:dyDescent="0.3">
      <c r="A296" s="44">
        <v>45558</v>
      </c>
      <c r="B296" s="44" t="str">
        <f t="shared" si="144"/>
        <v>2024</v>
      </c>
      <c r="C296" s="44" t="str">
        <f t="shared" si="145"/>
        <v>septembre</v>
      </c>
      <c r="D296" s="46" t="str">
        <f t="shared" si="146"/>
        <v>lundi</v>
      </c>
      <c r="E296" s="87" t="str">
        <f t="shared" si="141"/>
        <v/>
      </c>
      <c r="F296" s="89" t="str">
        <f t="shared" si="127"/>
        <v/>
      </c>
      <c r="G296" s="111" t="str">
        <f t="shared" si="142"/>
        <v/>
      </c>
      <c r="H296" s="113" t="str">
        <f t="shared" si="143"/>
        <v/>
      </c>
      <c r="I296" s="183" t="str">
        <f t="shared" si="128"/>
        <v/>
      </c>
      <c r="J296" s="81"/>
      <c r="K296" s="82"/>
      <c r="L296" s="79"/>
      <c r="M296" s="83"/>
      <c r="N296" s="83"/>
      <c r="O296" s="83" t="str">
        <f t="shared" si="119"/>
        <v/>
      </c>
      <c r="P296" s="172" t="str">
        <f t="shared" si="129"/>
        <v/>
      </c>
      <c r="Q296" s="7"/>
      <c r="R296" s="15"/>
      <c r="S296" s="1"/>
      <c r="T296" s="1"/>
      <c r="U296" s="1"/>
      <c r="V296" s="80" t="str">
        <f t="shared" si="120"/>
        <v/>
      </c>
      <c r="W296" s="173" t="str">
        <f t="shared" si="130"/>
        <v/>
      </c>
      <c r="X296" s="81"/>
      <c r="Y296" s="82"/>
      <c r="Z296" s="79"/>
      <c r="AA296" s="79"/>
      <c r="AB296" s="79"/>
      <c r="AC296" s="83" t="str">
        <f t="shared" si="121"/>
        <v/>
      </c>
      <c r="AD296" s="172" t="str">
        <f t="shared" si="131"/>
        <v/>
      </c>
      <c r="AE296" s="7"/>
      <c r="AF296" s="15"/>
      <c r="AG296" s="1"/>
      <c r="AH296" s="1"/>
      <c r="AI296" s="1"/>
      <c r="AJ296" s="80" t="str">
        <f t="shared" si="122"/>
        <v/>
      </c>
      <c r="AK296" s="173" t="str">
        <f t="shared" si="132"/>
        <v/>
      </c>
      <c r="AL296" s="81"/>
      <c r="AM296" s="82"/>
      <c r="AN296" s="79"/>
      <c r="AO296" s="79"/>
      <c r="AP296" s="79"/>
      <c r="AQ296" s="83" t="str">
        <f t="shared" si="123"/>
        <v/>
      </c>
      <c r="AR296" s="172" t="str">
        <f t="shared" si="133"/>
        <v/>
      </c>
      <c r="AS296" s="7"/>
      <c r="AT296" s="15"/>
      <c r="AU296" s="1"/>
      <c r="AV296" s="1"/>
      <c r="AW296" s="1"/>
      <c r="AX296" s="80" t="str">
        <f t="shared" si="124"/>
        <v/>
      </c>
      <c r="AY296" s="173" t="str">
        <f t="shared" si="134"/>
        <v/>
      </c>
      <c r="AZ296" s="81"/>
      <c r="BA296" s="82"/>
      <c r="BB296" s="79"/>
      <c r="BC296" s="79"/>
      <c r="BD296" s="79"/>
      <c r="BE296" s="83" t="str">
        <f t="shared" si="139"/>
        <v/>
      </c>
      <c r="BF296" s="172" t="str">
        <f t="shared" si="135"/>
        <v/>
      </c>
      <c r="BG296" s="7"/>
      <c r="BH296" s="15"/>
      <c r="BI296" s="1"/>
      <c r="BJ296" s="1"/>
      <c r="BK296" s="1"/>
      <c r="BL296" s="80" t="str">
        <f t="shared" si="125"/>
        <v/>
      </c>
      <c r="BM296" s="173" t="str">
        <f t="shared" si="136"/>
        <v/>
      </c>
      <c r="BN296" s="81"/>
      <c r="BO296" s="82"/>
      <c r="BP296" s="79"/>
      <c r="BQ296" s="79"/>
      <c r="BR296" s="79"/>
      <c r="BS296" s="83" t="str">
        <f t="shared" si="140"/>
        <v/>
      </c>
      <c r="BT296" s="172" t="str">
        <f t="shared" si="137"/>
        <v/>
      </c>
      <c r="BU296" s="7"/>
      <c r="BV296" s="15"/>
      <c r="BW296" s="1"/>
      <c r="BX296" s="1"/>
      <c r="BY296" s="1"/>
      <c r="BZ296" s="80" t="str">
        <f t="shared" si="126"/>
        <v/>
      </c>
      <c r="CA296" s="173" t="str">
        <f t="shared" si="138"/>
        <v/>
      </c>
    </row>
    <row r="297" spans="1:79" customFormat="1" x14ac:dyDescent="0.3">
      <c r="A297" s="44">
        <v>45559</v>
      </c>
      <c r="B297" s="44" t="str">
        <f t="shared" si="144"/>
        <v>2024</v>
      </c>
      <c r="C297" s="44" t="str">
        <f t="shared" si="145"/>
        <v>septembre</v>
      </c>
      <c r="D297" s="46" t="str">
        <f t="shared" si="146"/>
        <v>mardi</v>
      </c>
      <c r="E297" s="87" t="str">
        <f t="shared" si="141"/>
        <v/>
      </c>
      <c r="F297" s="89" t="str">
        <f t="shared" si="127"/>
        <v/>
      </c>
      <c r="G297" s="111" t="str">
        <f t="shared" si="142"/>
        <v/>
      </c>
      <c r="H297" s="113" t="str">
        <f t="shared" si="143"/>
        <v/>
      </c>
      <c r="I297" s="183" t="str">
        <f t="shared" si="128"/>
        <v/>
      </c>
      <c r="J297" s="81"/>
      <c r="K297" s="82"/>
      <c r="L297" s="79"/>
      <c r="M297" s="83"/>
      <c r="N297" s="83"/>
      <c r="O297" s="83" t="str">
        <f t="shared" si="119"/>
        <v/>
      </c>
      <c r="P297" s="172" t="str">
        <f t="shared" si="129"/>
        <v/>
      </c>
      <c r="Q297" s="7"/>
      <c r="R297" s="15"/>
      <c r="S297" s="1"/>
      <c r="T297" s="1"/>
      <c r="U297" s="1"/>
      <c r="V297" s="80" t="str">
        <f t="shared" si="120"/>
        <v/>
      </c>
      <c r="W297" s="173" t="str">
        <f t="shared" si="130"/>
        <v/>
      </c>
      <c r="X297" s="81"/>
      <c r="Y297" s="82"/>
      <c r="Z297" s="79"/>
      <c r="AA297" s="79"/>
      <c r="AB297" s="79"/>
      <c r="AC297" s="83" t="str">
        <f t="shared" si="121"/>
        <v/>
      </c>
      <c r="AD297" s="172" t="str">
        <f t="shared" si="131"/>
        <v/>
      </c>
      <c r="AE297" s="7"/>
      <c r="AF297" s="15"/>
      <c r="AG297" s="1"/>
      <c r="AH297" s="1"/>
      <c r="AI297" s="1"/>
      <c r="AJ297" s="80" t="str">
        <f t="shared" si="122"/>
        <v/>
      </c>
      <c r="AK297" s="173" t="str">
        <f t="shared" si="132"/>
        <v/>
      </c>
      <c r="AL297" s="81"/>
      <c r="AM297" s="82"/>
      <c r="AN297" s="79"/>
      <c r="AO297" s="79"/>
      <c r="AP297" s="79"/>
      <c r="AQ297" s="83" t="str">
        <f t="shared" si="123"/>
        <v/>
      </c>
      <c r="AR297" s="172" t="str">
        <f t="shared" si="133"/>
        <v/>
      </c>
      <c r="AS297" s="7"/>
      <c r="AT297" s="15"/>
      <c r="AU297" s="1"/>
      <c r="AV297" s="1"/>
      <c r="AW297" s="1"/>
      <c r="AX297" s="80" t="str">
        <f t="shared" si="124"/>
        <v/>
      </c>
      <c r="AY297" s="173" t="str">
        <f t="shared" si="134"/>
        <v/>
      </c>
      <c r="AZ297" s="81"/>
      <c r="BA297" s="82"/>
      <c r="BB297" s="79"/>
      <c r="BC297" s="79"/>
      <c r="BD297" s="79"/>
      <c r="BE297" s="83" t="str">
        <f t="shared" si="139"/>
        <v/>
      </c>
      <c r="BF297" s="172" t="str">
        <f t="shared" si="135"/>
        <v/>
      </c>
      <c r="BG297" s="7"/>
      <c r="BH297" s="15"/>
      <c r="BI297" s="1"/>
      <c r="BJ297" s="1"/>
      <c r="BK297" s="1"/>
      <c r="BL297" s="80" t="str">
        <f t="shared" si="125"/>
        <v/>
      </c>
      <c r="BM297" s="173" t="str">
        <f t="shared" si="136"/>
        <v/>
      </c>
      <c r="BN297" s="81"/>
      <c r="BO297" s="82"/>
      <c r="BP297" s="79"/>
      <c r="BQ297" s="79"/>
      <c r="BR297" s="79"/>
      <c r="BS297" s="83" t="str">
        <f t="shared" si="140"/>
        <v/>
      </c>
      <c r="BT297" s="172" t="str">
        <f t="shared" si="137"/>
        <v/>
      </c>
      <c r="BU297" s="7"/>
      <c r="BV297" s="15"/>
      <c r="BW297" s="1"/>
      <c r="BX297" s="1"/>
      <c r="BY297" s="1"/>
      <c r="BZ297" s="80" t="str">
        <f t="shared" si="126"/>
        <v/>
      </c>
      <c r="CA297" s="173" t="str">
        <f t="shared" si="138"/>
        <v/>
      </c>
    </row>
    <row r="298" spans="1:79" customFormat="1" x14ac:dyDescent="0.3">
      <c r="A298" s="44">
        <v>45560</v>
      </c>
      <c r="B298" s="44" t="str">
        <f t="shared" si="144"/>
        <v>2024</v>
      </c>
      <c r="C298" s="44" t="str">
        <f t="shared" si="145"/>
        <v>septembre</v>
      </c>
      <c r="D298" s="46" t="str">
        <f t="shared" si="146"/>
        <v>mercredi</v>
      </c>
      <c r="E298" s="87" t="str">
        <f t="shared" si="141"/>
        <v/>
      </c>
      <c r="F298" s="89" t="str">
        <f t="shared" si="127"/>
        <v/>
      </c>
      <c r="G298" s="111" t="str">
        <f t="shared" si="142"/>
        <v/>
      </c>
      <c r="H298" s="113" t="str">
        <f t="shared" si="143"/>
        <v/>
      </c>
      <c r="I298" s="183" t="str">
        <f t="shared" si="128"/>
        <v/>
      </c>
      <c r="J298" s="81"/>
      <c r="K298" s="82"/>
      <c r="L298" s="79"/>
      <c r="M298" s="83"/>
      <c r="N298" s="83"/>
      <c r="O298" s="83" t="str">
        <f t="shared" si="119"/>
        <v/>
      </c>
      <c r="P298" s="172" t="str">
        <f t="shared" si="129"/>
        <v/>
      </c>
      <c r="Q298" s="7"/>
      <c r="R298" s="15"/>
      <c r="S298" s="1"/>
      <c r="T298" s="1"/>
      <c r="U298" s="1"/>
      <c r="V298" s="80" t="str">
        <f t="shared" si="120"/>
        <v/>
      </c>
      <c r="W298" s="173" t="str">
        <f t="shared" si="130"/>
        <v/>
      </c>
      <c r="X298" s="81"/>
      <c r="Y298" s="82"/>
      <c r="Z298" s="79"/>
      <c r="AA298" s="79"/>
      <c r="AB298" s="79"/>
      <c r="AC298" s="83" t="str">
        <f t="shared" si="121"/>
        <v/>
      </c>
      <c r="AD298" s="172" t="str">
        <f t="shared" si="131"/>
        <v/>
      </c>
      <c r="AE298" s="7"/>
      <c r="AF298" s="15"/>
      <c r="AG298" s="1"/>
      <c r="AH298" s="1"/>
      <c r="AI298" s="1"/>
      <c r="AJ298" s="80" t="str">
        <f t="shared" si="122"/>
        <v/>
      </c>
      <c r="AK298" s="173" t="str">
        <f t="shared" si="132"/>
        <v/>
      </c>
      <c r="AL298" s="81"/>
      <c r="AM298" s="82"/>
      <c r="AN298" s="79"/>
      <c r="AO298" s="79"/>
      <c r="AP298" s="79"/>
      <c r="AQ298" s="83" t="str">
        <f t="shared" si="123"/>
        <v/>
      </c>
      <c r="AR298" s="172" t="str">
        <f t="shared" si="133"/>
        <v/>
      </c>
      <c r="AS298" s="7"/>
      <c r="AT298" s="15"/>
      <c r="AU298" s="1"/>
      <c r="AV298" s="1"/>
      <c r="AW298" s="1"/>
      <c r="AX298" s="80" t="str">
        <f t="shared" si="124"/>
        <v/>
      </c>
      <c r="AY298" s="173" t="str">
        <f t="shared" si="134"/>
        <v/>
      </c>
      <c r="AZ298" s="81"/>
      <c r="BA298" s="82"/>
      <c r="BB298" s="79"/>
      <c r="BC298" s="79"/>
      <c r="BD298" s="79"/>
      <c r="BE298" s="83" t="str">
        <f t="shared" si="139"/>
        <v/>
      </c>
      <c r="BF298" s="172" t="str">
        <f t="shared" si="135"/>
        <v/>
      </c>
      <c r="BG298" s="7"/>
      <c r="BH298" s="15"/>
      <c r="BI298" s="1"/>
      <c r="BJ298" s="1"/>
      <c r="BK298" s="1"/>
      <c r="BL298" s="80" t="str">
        <f t="shared" si="125"/>
        <v/>
      </c>
      <c r="BM298" s="173" t="str">
        <f t="shared" si="136"/>
        <v/>
      </c>
      <c r="BN298" s="81"/>
      <c r="BO298" s="82"/>
      <c r="BP298" s="79"/>
      <c r="BQ298" s="79"/>
      <c r="BR298" s="79"/>
      <c r="BS298" s="83" t="str">
        <f t="shared" si="140"/>
        <v/>
      </c>
      <c r="BT298" s="172" t="str">
        <f t="shared" si="137"/>
        <v/>
      </c>
      <c r="BU298" s="7"/>
      <c r="BV298" s="15"/>
      <c r="BW298" s="1"/>
      <c r="BX298" s="1"/>
      <c r="BY298" s="1"/>
      <c r="BZ298" s="80" t="str">
        <f t="shared" si="126"/>
        <v/>
      </c>
      <c r="CA298" s="173" t="str">
        <f t="shared" si="138"/>
        <v/>
      </c>
    </row>
    <row r="299" spans="1:79" customFormat="1" x14ac:dyDescent="0.3">
      <c r="A299" s="44">
        <v>45561</v>
      </c>
      <c r="B299" s="44" t="str">
        <f t="shared" si="144"/>
        <v>2024</v>
      </c>
      <c r="C299" s="44" t="str">
        <f t="shared" si="145"/>
        <v>septembre</v>
      </c>
      <c r="D299" s="46" t="str">
        <f t="shared" si="146"/>
        <v>jeudi</v>
      </c>
      <c r="E299" s="87" t="str">
        <f t="shared" si="141"/>
        <v/>
      </c>
      <c r="F299" s="89" t="str">
        <f t="shared" si="127"/>
        <v/>
      </c>
      <c r="G299" s="111" t="str">
        <f t="shared" si="142"/>
        <v/>
      </c>
      <c r="H299" s="113" t="str">
        <f t="shared" si="143"/>
        <v/>
      </c>
      <c r="I299" s="183" t="str">
        <f t="shared" si="128"/>
        <v/>
      </c>
      <c r="J299" s="81"/>
      <c r="K299" s="82"/>
      <c r="L299" s="79"/>
      <c r="M299" s="83"/>
      <c r="N299" s="83"/>
      <c r="O299" s="83" t="str">
        <f t="shared" si="119"/>
        <v/>
      </c>
      <c r="P299" s="172" t="str">
        <f t="shared" si="129"/>
        <v/>
      </c>
      <c r="Q299" s="7"/>
      <c r="R299" s="15"/>
      <c r="S299" s="1"/>
      <c r="T299" s="1"/>
      <c r="U299" s="1"/>
      <c r="V299" s="80" t="str">
        <f t="shared" si="120"/>
        <v/>
      </c>
      <c r="W299" s="173" t="str">
        <f t="shared" si="130"/>
        <v/>
      </c>
      <c r="X299" s="81"/>
      <c r="Y299" s="82"/>
      <c r="Z299" s="79"/>
      <c r="AA299" s="79"/>
      <c r="AB299" s="79"/>
      <c r="AC299" s="83" t="str">
        <f t="shared" si="121"/>
        <v/>
      </c>
      <c r="AD299" s="172" t="str">
        <f t="shared" si="131"/>
        <v/>
      </c>
      <c r="AE299" s="7"/>
      <c r="AF299" s="15"/>
      <c r="AG299" s="1"/>
      <c r="AH299" s="1"/>
      <c r="AI299" s="1"/>
      <c r="AJ299" s="80" t="str">
        <f t="shared" si="122"/>
        <v/>
      </c>
      <c r="AK299" s="173" t="str">
        <f t="shared" si="132"/>
        <v/>
      </c>
      <c r="AL299" s="81"/>
      <c r="AM299" s="82"/>
      <c r="AN299" s="79"/>
      <c r="AO299" s="79"/>
      <c r="AP299" s="79"/>
      <c r="AQ299" s="83" t="str">
        <f t="shared" si="123"/>
        <v/>
      </c>
      <c r="AR299" s="172" t="str">
        <f t="shared" si="133"/>
        <v/>
      </c>
      <c r="AS299" s="7"/>
      <c r="AT299" s="15"/>
      <c r="AU299" s="1"/>
      <c r="AV299" s="1"/>
      <c r="AW299" s="1"/>
      <c r="AX299" s="80" t="str">
        <f t="shared" si="124"/>
        <v/>
      </c>
      <c r="AY299" s="173" t="str">
        <f t="shared" si="134"/>
        <v/>
      </c>
      <c r="AZ299" s="81"/>
      <c r="BA299" s="82"/>
      <c r="BB299" s="79"/>
      <c r="BC299" s="79"/>
      <c r="BD299" s="79"/>
      <c r="BE299" s="83" t="str">
        <f t="shared" si="139"/>
        <v/>
      </c>
      <c r="BF299" s="172" t="str">
        <f t="shared" si="135"/>
        <v/>
      </c>
      <c r="BG299" s="7"/>
      <c r="BH299" s="15"/>
      <c r="BI299" s="1"/>
      <c r="BJ299" s="1"/>
      <c r="BK299" s="1"/>
      <c r="BL299" s="80" t="str">
        <f t="shared" si="125"/>
        <v/>
      </c>
      <c r="BM299" s="173" t="str">
        <f t="shared" si="136"/>
        <v/>
      </c>
      <c r="BN299" s="81"/>
      <c r="BO299" s="82"/>
      <c r="BP299" s="79"/>
      <c r="BQ299" s="79"/>
      <c r="BR299" s="79"/>
      <c r="BS299" s="83" t="str">
        <f t="shared" si="140"/>
        <v/>
      </c>
      <c r="BT299" s="172" t="str">
        <f t="shared" si="137"/>
        <v/>
      </c>
      <c r="BU299" s="7"/>
      <c r="BV299" s="15"/>
      <c r="BW299" s="1"/>
      <c r="BX299" s="1"/>
      <c r="BY299" s="1"/>
      <c r="BZ299" s="80" t="str">
        <f t="shared" si="126"/>
        <v/>
      </c>
      <c r="CA299" s="173" t="str">
        <f t="shared" si="138"/>
        <v/>
      </c>
    </row>
    <row r="300" spans="1:79" customFormat="1" x14ac:dyDescent="0.3">
      <c r="A300" s="44">
        <v>45562</v>
      </c>
      <c r="B300" s="44" t="str">
        <f t="shared" si="144"/>
        <v>2024</v>
      </c>
      <c r="C300" s="44" t="str">
        <f t="shared" si="145"/>
        <v>septembre</v>
      </c>
      <c r="D300" s="46" t="str">
        <f t="shared" si="146"/>
        <v>vendredi</v>
      </c>
      <c r="E300" s="87" t="str">
        <f t="shared" si="141"/>
        <v/>
      </c>
      <c r="F300" s="89" t="str">
        <f t="shared" si="127"/>
        <v/>
      </c>
      <c r="G300" s="111" t="str">
        <f t="shared" si="142"/>
        <v/>
      </c>
      <c r="H300" s="113" t="str">
        <f t="shared" si="143"/>
        <v/>
      </c>
      <c r="I300" s="183" t="str">
        <f t="shared" si="128"/>
        <v/>
      </c>
      <c r="J300" s="81"/>
      <c r="K300" s="82"/>
      <c r="L300" s="79"/>
      <c r="M300" s="83"/>
      <c r="N300" s="83"/>
      <c r="O300" s="83" t="str">
        <f t="shared" si="119"/>
        <v/>
      </c>
      <c r="P300" s="172" t="str">
        <f t="shared" si="129"/>
        <v/>
      </c>
      <c r="Q300" s="7"/>
      <c r="R300" s="15"/>
      <c r="S300" s="1"/>
      <c r="T300" s="1"/>
      <c r="U300" s="1"/>
      <c r="V300" s="80" t="str">
        <f t="shared" si="120"/>
        <v/>
      </c>
      <c r="W300" s="173" t="str">
        <f t="shared" si="130"/>
        <v/>
      </c>
      <c r="X300" s="81"/>
      <c r="Y300" s="82"/>
      <c r="Z300" s="79"/>
      <c r="AA300" s="79"/>
      <c r="AB300" s="79"/>
      <c r="AC300" s="83" t="str">
        <f t="shared" si="121"/>
        <v/>
      </c>
      <c r="AD300" s="172" t="str">
        <f t="shared" si="131"/>
        <v/>
      </c>
      <c r="AE300" s="7"/>
      <c r="AF300" s="15"/>
      <c r="AG300" s="1"/>
      <c r="AH300" s="1"/>
      <c r="AI300" s="1"/>
      <c r="AJ300" s="80" t="str">
        <f t="shared" si="122"/>
        <v/>
      </c>
      <c r="AK300" s="173" t="str">
        <f t="shared" si="132"/>
        <v/>
      </c>
      <c r="AL300" s="81"/>
      <c r="AM300" s="82"/>
      <c r="AN300" s="79"/>
      <c r="AO300" s="79"/>
      <c r="AP300" s="79"/>
      <c r="AQ300" s="83" t="str">
        <f t="shared" si="123"/>
        <v/>
      </c>
      <c r="AR300" s="172" t="str">
        <f t="shared" si="133"/>
        <v/>
      </c>
      <c r="AS300" s="7"/>
      <c r="AT300" s="15"/>
      <c r="AU300" s="1"/>
      <c r="AV300" s="1"/>
      <c r="AW300" s="1"/>
      <c r="AX300" s="80" t="str">
        <f t="shared" si="124"/>
        <v/>
      </c>
      <c r="AY300" s="173" t="str">
        <f t="shared" si="134"/>
        <v/>
      </c>
      <c r="AZ300" s="81"/>
      <c r="BA300" s="82"/>
      <c r="BB300" s="79"/>
      <c r="BC300" s="79"/>
      <c r="BD300" s="79"/>
      <c r="BE300" s="83" t="str">
        <f t="shared" si="139"/>
        <v/>
      </c>
      <c r="BF300" s="172" t="str">
        <f t="shared" si="135"/>
        <v/>
      </c>
      <c r="BG300" s="7"/>
      <c r="BH300" s="15"/>
      <c r="BI300" s="1"/>
      <c r="BJ300" s="1"/>
      <c r="BK300" s="1"/>
      <c r="BL300" s="80" t="str">
        <f t="shared" si="125"/>
        <v/>
      </c>
      <c r="BM300" s="173" t="str">
        <f t="shared" si="136"/>
        <v/>
      </c>
      <c r="BN300" s="81"/>
      <c r="BO300" s="82"/>
      <c r="BP300" s="79"/>
      <c r="BQ300" s="79"/>
      <c r="BR300" s="79"/>
      <c r="BS300" s="83" t="str">
        <f t="shared" si="140"/>
        <v/>
      </c>
      <c r="BT300" s="172" t="str">
        <f t="shared" si="137"/>
        <v/>
      </c>
      <c r="BU300" s="7"/>
      <c r="BV300" s="15"/>
      <c r="BW300" s="1"/>
      <c r="BX300" s="1"/>
      <c r="BY300" s="1"/>
      <c r="BZ300" s="80" t="str">
        <f t="shared" si="126"/>
        <v/>
      </c>
      <c r="CA300" s="173" t="str">
        <f t="shared" si="138"/>
        <v/>
      </c>
    </row>
    <row r="301" spans="1:79" customFormat="1" x14ac:dyDescent="0.3">
      <c r="A301" s="44">
        <v>45563</v>
      </c>
      <c r="B301" s="44" t="str">
        <f t="shared" si="144"/>
        <v>2024</v>
      </c>
      <c r="C301" s="44" t="str">
        <f t="shared" si="145"/>
        <v>septembre</v>
      </c>
      <c r="D301" s="46" t="str">
        <f t="shared" si="146"/>
        <v>samedi</v>
      </c>
      <c r="E301" s="87" t="str">
        <f t="shared" si="141"/>
        <v/>
      </c>
      <c r="F301" s="89" t="str">
        <f t="shared" si="127"/>
        <v/>
      </c>
      <c r="G301" s="111" t="str">
        <f t="shared" si="142"/>
        <v/>
      </c>
      <c r="H301" s="113" t="str">
        <f t="shared" si="143"/>
        <v/>
      </c>
      <c r="I301" s="183" t="str">
        <f t="shared" si="128"/>
        <v/>
      </c>
      <c r="J301" s="81"/>
      <c r="K301" s="82"/>
      <c r="L301" s="79"/>
      <c r="M301" s="83"/>
      <c r="N301" s="83"/>
      <c r="O301" s="83" t="str">
        <f t="shared" si="119"/>
        <v/>
      </c>
      <c r="P301" s="172" t="str">
        <f t="shared" si="129"/>
        <v/>
      </c>
      <c r="Q301" s="7"/>
      <c r="R301" s="15"/>
      <c r="S301" s="1"/>
      <c r="T301" s="1"/>
      <c r="U301" s="1"/>
      <c r="V301" s="80" t="str">
        <f t="shared" si="120"/>
        <v/>
      </c>
      <c r="W301" s="173" t="str">
        <f t="shared" si="130"/>
        <v/>
      </c>
      <c r="X301" s="81"/>
      <c r="Y301" s="82"/>
      <c r="Z301" s="79"/>
      <c r="AA301" s="79"/>
      <c r="AB301" s="79"/>
      <c r="AC301" s="83" t="str">
        <f t="shared" si="121"/>
        <v/>
      </c>
      <c r="AD301" s="172" t="str">
        <f t="shared" si="131"/>
        <v/>
      </c>
      <c r="AE301" s="7"/>
      <c r="AF301" s="15"/>
      <c r="AG301" s="1"/>
      <c r="AH301" s="1"/>
      <c r="AI301" s="1"/>
      <c r="AJ301" s="80" t="str">
        <f t="shared" si="122"/>
        <v/>
      </c>
      <c r="AK301" s="173" t="str">
        <f t="shared" si="132"/>
        <v/>
      </c>
      <c r="AL301" s="81"/>
      <c r="AM301" s="82"/>
      <c r="AN301" s="79"/>
      <c r="AO301" s="79"/>
      <c r="AP301" s="79"/>
      <c r="AQ301" s="83" t="str">
        <f t="shared" si="123"/>
        <v/>
      </c>
      <c r="AR301" s="172" t="str">
        <f t="shared" si="133"/>
        <v/>
      </c>
      <c r="AS301" s="7"/>
      <c r="AT301" s="15"/>
      <c r="AU301" s="1"/>
      <c r="AV301" s="1"/>
      <c r="AW301" s="1"/>
      <c r="AX301" s="80" t="str">
        <f t="shared" si="124"/>
        <v/>
      </c>
      <c r="AY301" s="173" t="str">
        <f t="shared" si="134"/>
        <v/>
      </c>
      <c r="AZ301" s="81"/>
      <c r="BA301" s="82"/>
      <c r="BB301" s="79"/>
      <c r="BC301" s="79"/>
      <c r="BD301" s="79"/>
      <c r="BE301" s="83" t="str">
        <f t="shared" si="139"/>
        <v/>
      </c>
      <c r="BF301" s="172" t="str">
        <f t="shared" si="135"/>
        <v/>
      </c>
      <c r="BG301" s="7"/>
      <c r="BH301" s="15"/>
      <c r="BI301" s="1"/>
      <c r="BJ301" s="1"/>
      <c r="BK301" s="1"/>
      <c r="BL301" s="80" t="str">
        <f t="shared" si="125"/>
        <v/>
      </c>
      <c r="BM301" s="173" t="str">
        <f t="shared" si="136"/>
        <v/>
      </c>
      <c r="BN301" s="81"/>
      <c r="BO301" s="82"/>
      <c r="BP301" s="79"/>
      <c r="BQ301" s="79"/>
      <c r="BR301" s="79"/>
      <c r="BS301" s="83" t="str">
        <f t="shared" si="140"/>
        <v/>
      </c>
      <c r="BT301" s="172" t="str">
        <f t="shared" si="137"/>
        <v/>
      </c>
      <c r="BU301" s="7"/>
      <c r="BV301" s="15"/>
      <c r="BW301" s="1"/>
      <c r="BX301" s="1"/>
      <c r="BY301" s="1"/>
      <c r="BZ301" s="80" t="str">
        <f t="shared" si="126"/>
        <v/>
      </c>
      <c r="CA301" s="173" t="str">
        <f t="shared" si="138"/>
        <v/>
      </c>
    </row>
    <row r="302" spans="1:79" customFormat="1" x14ac:dyDescent="0.3">
      <c r="A302" s="44">
        <v>45564</v>
      </c>
      <c r="B302" s="44" t="str">
        <f t="shared" si="144"/>
        <v>2024</v>
      </c>
      <c r="C302" s="44" t="str">
        <f t="shared" si="145"/>
        <v>septembre</v>
      </c>
      <c r="D302" s="46" t="str">
        <f t="shared" si="146"/>
        <v>dimanche</v>
      </c>
      <c r="E302" s="87" t="str">
        <f t="shared" si="141"/>
        <v/>
      </c>
      <c r="F302" s="89" t="str">
        <f t="shared" si="127"/>
        <v/>
      </c>
      <c r="G302" s="111" t="str">
        <f t="shared" si="142"/>
        <v/>
      </c>
      <c r="H302" s="113" t="str">
        <f t="shared" si="143"/>
        <v/>
      </c>
      <c r="I302" s="183" t="str">
        <f t="shared" si="128"/>
        <v/>
      </c>
      <c r="J302" s="81"/>
      <c r="K302" s="82"/>
      <c r="L302" s="79"/>
      <c r="M302" s="83"/>
      <c r="N302" s="83"/>
      <c r="O302" s="83" t="str">
        <f t="shared" si="119"/>
        <v/>
      </c>
      <c r="P302" s="172" t="str">
        <f t="shared" si="129"/>
        <v/>
      </c>
      <c r="Q302" s="7"/>
      <c r="R302" s="15"/>
      <c r="S302" s="1"/>
      <c r="T302" s="1"/>
      <c r="U302" s="1"/>
      <c r="V302" s="80" t="str">
        <f t="shared" si="120"/>
        <v/>
      </c>
      <c r="W302" s="173" t="str">
        <f t="shared" si="130"/>
        <v/>
      </c>
      <c r="X302" s="81"/>
      <c r="Y302" s="82"/>
      <c r="Z302" s="79"/>
      <c r="AA302" s="79"/>
      <c r="AB302" s="79"/>
      <c r="AC302" s="83" t="str">
        <f t="shared" si="121"/>
        <v/>
      </c>
      <c r="AD302" s="172" t="str">
        <f t="shared" si="131"/>
        <v/>
      </c>
      <c r="AE302" s="7"/>
      <c r="AF302" s="15"/>
      <c r="AG302" s="1"/>
      <c r="AH302" s="1"/>
      <c r="AI302" s="1"/>
      <c r="AJ302" s="80" t="str">
        <f t="shared" si="122"/>
        <v/>
      </c>
      <c r="AK302" s="173" t="str">
        <f t="shared" si="132"/>
        <v/>
      </c>
      <c r="AL302" s="81"/>
      <c r="AM302" s="82"/>
      <c r="AN302" s="79"/>
      <c r="AO302" s="79"/>
      <c r="AP302" s="79"/>
      <c r="AQ302" s="83" t="str">
        <f t="shared" si="123"/>
        <v/>
      </c>
      <c r="AR302" s="172" t="str">
        <f t="shared" si="133"/>
        <v/>
      </c>
      <c r="AS302" s="7"/>
      <c r="AT302" s="15"/>
      <c r="AU302" s="1"/>
      <c r="AV302" s="1"/>
      <c r="AW302" s="1"/>
      <c r="AX302" s="80" t="str">
        <f t="shared" si="124"/>
        <v/>
      </c>
      <c r="AY302" s="173" t="str">
        <f t="shared" si="134"/>
        <v/>
      </c>
      <c r="AZ302" s="81"/>
      <c r="BA302" s="82"/>
      <c r="BB302" s="79"/>
      <c r="BC302" s="79"/>
      <c r="BD302" s="79"/>
      <c r="BE302" s="83" t="str">
        <f t="shared" si="139"/>
        <v/>
      </c>
      <c r="BF302" s="172" t="str">
        <f t="shared" si="135"/>
        <v/>
      </c>
      <c r="BG302" s="7"/>
      <c r="BH302" s="15"/>
      <c r="BI302" s="1"/>
      <c r="BJ302" s="1"/>
      <c r="BK302" s="1"/>
      <c r="BL302" s="80" t="str">
        <f t="shared" si="125"/>
        <v/>
      </c>
      <c r="BM302" s="173" t="str">
        <f t="shared" si="136"/>
        <v/>
      </c>
      <c r="BN302" s="81"/>
      <c r="BO302" s="82"/>
      <c r="BP302" s="79"/>
      <c r="BQ302" s="79"/>
      <c r="BR302" s="79"/>
      <c r="BS302" s="83" t="str">
        <f t="shared" si="140"/>
        <v/>
      </c>
      <c r="BT302" s="172" t="str">
        <f t="shared" si="137"/>
        <v/>
      </c>
      <c r="BU302" s="7"/>
      <c r="BV302" s="15"/>
      <c r="BW302" s="1"/>
      <c r="BX302" s="1"/>
      <c r="BY302" s="1"/>
      <c r="BZ302" s="80" t="str">
        <f t="shared" si="126"/>
        <v/>
      </c>
      <c r="CA302" s="173" t="str">
        <f t="shared" si="138"/>
        <v/>
      </c>
    </row>
    <row r="303" spans="1:79" customFormat="1" x14ac:dyDescent="0.3">
      <c r="A303" s="44">
        <v>45565</v>
      </c>
      <c r="B303" s="44" t="str">
        <f t="shared" si="144"/>
        <v>2024</v>
      </c>
      <c r="C303" s="44" t="str">
        <f t="shared" si="145"/>
        <v>septembre</v>
      </c>
      <c r="D303" s="46" t="str">
        <f t="shared" si="146"/>
        <v>lundi</v>
      </c>
      <c r="E303" s="87" t="str">
        <f t="shared" si="141"/>
        <v/>
      </c>
      <c r="F303" s="89" t="str">
        <f t="shared" si="127"/>
        <v/>
      </c>
      <c r="G303" s="111" t="str">
        <f t="shared" si="142"/>
        <v/>
      </c>
      <c r="H303" s="113" t="str">
        <f t="shared" si="143"/>
        <v/>
      </c>
      <c r="I303" s="183" t="str">
        <f t="shared" si="128"/>
        <v/>
      </c>
      <c r="J303" s="81"/>
      <c r="K303" s="82"/>
      <c r="L303" s="79"/>
      <c r="M303" s="83"/>
      <c r="N303" s="83"/>
      <c r="O303" s="83" t="str">
        <f t="shared" si="119"/>
        <v/>
      </c>
      <c r="P303" s="172" t="str">
        <f t="shared" si="129"/>
        <v/>
      </c>
      <c r="Q303" s="7"/>
      <c r="R303" s="15"/>
      <c r="S303" s="1"/>
      <c r="T303" s="1"/>
      <c r="U303" s="1"/>
      <c r="V303" s="80" t="str">
        <f t="shared" si="120"/>
        <v/>
      </c>
      <c r="W303" s="173" t="str">
        <f t="shared" si="130"/>
        <v/>
      </c>
      <c r="X303" s="81"/>
      <c r="Y303" s="82"/>
      <c r="Z303" s="79"/>
      <c r="AA303" s="79"/>
      <c r="AB303" s="79"/>
      <c r="AC303" s="83" t="str">
        <f t="shared" si="121"/>
        <v/>
      </c>
      <c r="AD303" s="172" t="str">
        <f t="shared" si="131"/>
        <v/>
      </c>
      <c r="AE303" s="7"/>
      <c r="AF303" s="15"/>
      <c r="AG303" s="1"/>
      <c r="AH303" s="1"/>
      <c r="AI303" s="1"/>
      <c r="AJ303" s="80" t="str">
        <f t="shared" si="122"/>
        <v/>
      </c>
      <c r="AK303" s="173" t="str">
        <f t="shared" si="132"/>
        <v/>
      </c>
      <c r="AL303" s="81"/>
      <c r="AM303" s="82"/>
      <c r="AN303" s="79"/>
      <c r="AO303" s="79"/>
      <c r="AP303" s="79"/>
      <c r="AQ303" s="83" t="str">
        <f t="shared" si="123"/>
        <v/>
      </c>
      <c r="AR303" s="172" t="str">
        <f t="shared" si="133"/>
        <v/>
      </c>
      <c r="AS303" s="7"/>
      <c r="AT303" s="15"/>
      <c r="AU303" s="1"/>
      <c r="AV303" s="1"/>
      <c r="AW303" s="1"/>
      <c r="AX303" s="80" t="str">
        <f t="shared" si="124"/>
        <v/>
      </c>
      <c r="AY303" s="173" t="str">
        <f t="shared" si="134"/>
        <v/>
      </c>
      <c r="AZ303" s="81"/>
      <c r="BA303" s="82"/>
      <c r="BB303" s="79"/>
      <c r="BC303" s="79"/>
      <c r="BD303" s="79"/>
      <c r="BE303" s="83" t="str">
        <f t="shared" si="139"/>
        <v/>
      </c>
      <c r="BF303" s="172" t="str">
        <f t="shared" si="135"/>
        <v/>
      </c>
      <c r="BG303" s="7"/>
      <c r="BH303" s="15"/>
      <c r="BI303" s="1"/>
      <c r="BJ303" s="1"/>
      <c r="BK303" s="1"/>
      <c r="BL303" s="80" t="str">
        <f t="shared" si="125"/>
        <v/>
      </c>
      <c r="BM303" s="173" t="str">
        <f t="shared" si="136"/>
        <v/>
      </c>
      <c r="BN303" s="81"/>
      <c r="BO303" s="82"/>
      <c r="BP303" s="79"/>
      <c r="BQ303" s="79"/>
      <c r="BR303" s="79"/>
      <c r="BS303" s="83" t="str">
        <f t="shared" si="140"/>
        <v/>
      </c>
      <c r="BT303" s="172" t="str">
        <f t="shared" si="137"/>
        <v/>
      </c>
      <c r="BU303" s="7"/>
      <c r="BV303" s="15"/>
      <c r="BW303" s="1"/>
      <c r="BX303" s="1"/>
      <c r="BY303" s="1"/>
      <c r="BZ303" s="80" t="str">
        <f t="shared" si="126"/>
        <v/>
      </c>
      <c r="CA303" s="173" t="str">
        <f t="shared" si="138"/>
        <v/>
      </c>
    </row>
    <row r="304" spans="1:79" customFormat="1" x14ac:dyDescent="0.3">
      <c r="A304" s="44">
        <v>45566</v>
      </c>
      <c r="B304" s="44" t="str">
        <f t="shared" si="144"/>
        <v>2024</v>
      </c>
      <c r="C304" s="44" t="str">
        <f t="shared" si="145"/>
        <v>octobre</v>
      </c>
      <c r="D304" s="46" t="str">
        <f t="shared" si="146"/>
        <v>mardi</v>
      </c>
      <c r="E304" s="87" t="str">
        <f t="shared" si="141"/>
        <v/>
      </c>
      <c r="F304" s="89" t="str">
        <f t="shared" si="127"/>
        <v/>
      </c>
      <c r="G304" s="111" t="str">
        <f t="shared" si="142"/>
        <v/>
      </c>
      <c r="H304" s="113" t="str">
        <f t="shared" si="143"/>
        <v/>
      </c>
      <c r="I304" s="183" t="str">
        <f t="shared" si="128"/>
        <v/>
      </c>
      <c r="J304" s="81"/>
      <c r="K304" s="82"/>
      <c r="L304" s="79"/>
      <c r="M304" s="83"/>
      <c r="N304" s="83"/>
      <c r="O304" s="83" t="str">
        <f t="shared" si="119"/>
        <v/>
      </c>
      <c r="P304" s="172" t="str">
        <f t="shared" si="129"/>
        <v/>
      </c>
      <c r="Q304" s="7"/>
      <c r="R304" s="15"/>
      <c r="S304" s="1"/>
      <c r="T304" s="1"/>
      <c r="U304" s="1"/>
      <c r="V304" s="80" t="str">
        <f t="shared" si="120"/>
        <v/>
      </c>
      <c r="W304" s="173" t="str">
        <f t="shared" si="130"/>
        <v/>
      </c>
      <c r="X304" s="81"/>
      <c r="Y304" s="82"/>
      <c r="Z304" s="79"/>
      <c r="AA304" s="79"/>
      <c r="AB304" s="79"/>
      <c r="AC304" s="83" t="str">
        <f t="shared" si="121"/>
        <v/>
      </c>
      <c r="AD304" s="172" t="str">
        <f t="shared" si="131"/>
        <v/>
      </c>
      <c r="AE304" s="7"/>
      <c r="AF304" s="15"/>
      <c r="AG304" s="1"/>
      <c r="AH304" s="1"/>
      <c r="AI304" s="1"/>
      <c r="AJ304" s="80" t="str">
        <f t="shared" si="122"/>
        <v/>
      </c>
      <c r="AK304" s="173" t="str">
        <f t="shared" si="132"/>
        <v/>
      </c>
      <c r="AL304" s="81"/>
      <c r="AM304" s="82"/>
      <c r="AN304" s="79"/>
      <c r="AO304" s="79"/>
      <c r="AP304" s="79"/>
      <c r="AQ304" s="83" t="str">
        <f t="shared" si="123"/>
        <v/>
      </c>
      <c r="AR304" s="172" t="str">
        <f t="shared" si="133"/>
        <v/>
      </c>
      <c r="AS304" s="7"/>
      <c r="AT304" s="15"/>
      <c r="AU304" s="1"/>
      <c r="AV304" s="1"/>
      <c r="AW304" s="1"/>
      <c r="AX304" s="80" t="str">
        <f t="shared" si="124"/>
        <v/>
      </c>
      <c r="AY304" s="173" t="str">
        <f t="shared" si="134"/>
        <v/>
      </c>
      <c r="AZ304" s="81"/>
      <c r="BA304" s="82"/>
      <c r="BB304" s="79"/>
      <c r="BC304" s="79"/>
      <c r="BD304" s="79"/>
      <c r="BE304" s="83" t="str">
        <f t="shared" si="139"/>
        <v/>
      </c>
      <c r="BF304" s="172" t="str">
        <f t="shared" si="135"/>
        <v/>
      </c>
      <c r="BG304" s="7"/>
      <c r="BH304" s="15"/>
      <c r="BI304" s="1"/>
      <c r="BJ304" s="1"/>
      <c r="BK304" s="1"/>
      <c r="BL304" s="80" t="str">
        <f t="shared" si="125"/>
        <v/>
      </c>
      <c r="BM304" s="173" t="str">
        <f t="shared" si="136"/>
        <v/>
      </c>
      <c r="BN304" s="81"/>
      <c r="BO304" s="82"/>
      <c r="BP304" s="79"/>
      <c r="BQ304" s="79"/>
      <c r="BR304" s="79"/>
      <c r="BS304" s="83" t="str">
        <f t="shared" si="140"/>
        <v/>
      </c>
      <c r="BT304" s="172" t="str">
        <f t="shared" si="137"/>
        <v/>
      </c>
      <c r="BU304" s="7"/>
      <c r="BV304" s="15"/>
      <c r="BW304" s="1"/>
      <c r="BX304" s="1"/>
      <c r="BY304" s="1"/>
      <c r="BZ304" s="80" t="str">
        <f t="shared" si="126"/>
        <v/>
      </c>
      <c r="CA304" s="173" t="str">
        <f t="shared" si="138"/>
        <v/>
      </c>
    </row>
    <row r="305" spans="1:79" customFormat="1" x14ac:dyDescent="0.3">
      <c r="A305" s="44">
        <v>45567</v>
      </c>
      <c r="B305" s="44" t="str">
        <f t="shared" si="144"/>
        <v>2024</v>
      </c>
      <c r="C305" s="44" t="str">
        <f t="shared" si="145"/>
        <v>octobre</v>
      </c>
      <c r="D305" s="46" t="str">
        <f t="shared" si="146"/>
        <v>mercredi</v>
      </c>
      <c r="E305" s="87" t="str">
        <f t="shared" si="141"/>
        <v/>
      </c>
      <c r="F305" s="89" t="str">
        <f t="shared" si="127"/>
        <v/>
      </c>
      <c r="G305" s="111" t="str">
        <f t="shared" si="142"/>
        <v/>
      </c>
      <c r="H305" s="113" t="str">
        <f t="shared" si="143"/>
        <v/>
      </c>
      <c r="I305" s="183" t="str">
        <f t="shared" si="128"/>
        <v/>
      </c>
      <c r="J305" s="81"/>
      <c r="K305" s="82"/>
      <c r="L305" s="79"/>
      <c r="M305" s="83"/>
      <c r="N305" s="83"/>
      <c r="O305" s="83" t="str">
        <f t="shared" si="119"/>
        <v/>
      </c>
      <c r="P305" s="172" t="str">
        <f t="shared" si="129"/>
        <v/>
      </c>
      <c r="Q305" s="7"/>
      <c r="R305" s="15"/>
      <c r="S305" s="1"/>
      <c r="T305" s="1"/>
      <c r="U305" s="1"/>
      <c r="V305" s="80" t="str">
        <f t="shared" si="120"/>
        <v/>
      </c>
      <c r="W305" s="173" t="str">
        <f t="shared" si="130"/>
        <v/>
      </c>
      <c r="X305" s="81"/>
      <c r="Y305" s="82"/>
      <c r="Z305" s="79"/>
      <c r="AA305" s="79"/>
      <c r="AB305" s="79"/>
      <c r="AC305" s="83" t="str">
        <f t="shared" si="121"/>
        <v/>
      </c>
      <c r="AD305" s="172" t="str">
        <f t="shared" si="131"/>
        <v/>
      </c>
      <c r="AE305" s="7"/>
      <c r="AF305" s="15"/>
      <c r="AG305" s="1"/>
      <c r="AH305" s="1"/>
      <c r="AI305" s="1"/>
      <c r="AJ305" s="80" t="str">
        <f t="shared" si="122"/>
        <v/>
      </c>
      <c r="AK305" s="173" t="str">
        <f t="shared" si="132"/>
        <v/>
      </c>
      <c r="AL305" s="81"/>
      <c r="AM305" s="82"/>
      <c r="AN305" s="79"/>
      <c r="AO305" s="79"/>
      <c r="AP305" s="79"/>
      <c r="AQ305" s="83" t="str">
        <f t="shared" si="123"/>
        <v/>
      </c>
      <c r="AR305" s="172" t="str">
        <f t="shared" si="133"/>
        <v/>
      </c>
      <c r="AS305" s="7"/>
      <c r="AT305" s="15"/>
      <c r="AU305" s="1"/>
      <c r="AV305" s="1"/>
      <c r="AW305" s="1"/>
      <c r="AX305" s="80" t="str">
        <f t="shared" si="124"/>
        <v/>
      </c>
      <c r="AY305" s="173" t="str">
        <f t="shared" si="134"/>
        <v/>
      </c>
      <c r="AZ305" s="81"/>
      <c r="BA305" s="82"/>
      <c r="BB305" s="79"/>
      <c r="BC305" s="79"/>
      <c r="BD305" s="79"/>
      <c r="BE305" s="83" t="str">
        <f t="shared" si="139"/>
        <v/>
      </c>
      <c r="BF305" s="172" t="str">
        <f t="shared" si="135"/>
        <v/>
      </c>
      <c r="BG305" s="7"/>
      <c r="BH305" s="15"/>
      <c r="BI305" s="1"/>
      <c r="BJ305" s="1"/>
      <c r="BK305" s="1"/>
      <c r="BL305" s="80" t="str">
        <f t="shared" si="125"/>
        <v/>
      </c>
      <c r="BM305" s="173" t="str">
        <f t="shared" si="136"/>
        <v/>
      </c>
      <c r="BN305" s="81"/>
      <c r="BO305" s="82"/>
      <c r="BP305" s="79"/>
      <c r="BQ305" s="79"/>
      <c r="BR305" s="79"/>
      <c r="BS305" s="83" t="str">
        <f t="shared" si="140"/>
        <v/>
      </c>
      <c r="BT305" s="172" t="str">
        <f t="shared" si="137"/>
        <v/>
      </c>
      <c r="BU305" s="7"/>
      <c r="BV305" s="15"/>
      <c r="BW305" s="1"/>
      <c r="BX305" s="1"/>
      <c r="BY305" s="1"/>
      <c r="BZ305" s="80" t="str">
        <f t="shared" si="126"/>
        <v/>
      </c>
      <c r="CA305" s="173" t="str">
        <f t="shared" si="138"/>
        <v/>
      </c>
    </row>
    <row r="306" spans="1:79" customFormat="1" x14ac:dyDescent="0.3">
      <c r="A306" s="44">
        <v>45568</v>
      </c>
      <c r="B306" s="44" t="str">
        <f t="shared" si="144"/>
        <v>2024</v>
      </c>
      <c r="C306" s="44" t="str">
        <f t="shared" si="145"/>
        <v>octobre</v>
      </c>
      <c r="D306" s="46" t="str">
        <f t="shared" si="146"/>
        <v>jeudi</v>
      </c>
      <c r="E306" s="87" t="str">
        <f t="shared" si="141"/>
        <v/>
      </c>
      <c r="F306" s="89" t="str">
        <f t="shared" si="127"/>
        <v/>
      </c>
      <c r="G306" s="111" t="str">
        <f t="shared" si="142"/>
        <v/>
      </c>
      <c r="H306" s="113" t="str">
        <f t="shared" si="143"/>
        <v/>
      </c>
      <c r="I306" s="183" t="str">
        <f t="shared" si="128"/>
        <v/>
      </c>
      <c r="J306" s="81"/>
      <c r="K306" s="82"/>
      <c r="L306" s="79"/>
      <c r="M306" s="83"/>
      <c r="N306" s="83"/>
      <c r="O306" s="83" t="str">
        <f t="shared" si="119"/>
        <v/>
      </c>
      <c r="P306" s="172" t="str">
        <f t="shared" si="129"/>
        <v/>
      </c>
      <c r="Q306" s="7"/>
      <c r="R306" s="15"/>
      <c r="S306" s="1"/>
      <c r="T306" s="1"/>
      <c r="U306" s="1"/>
      <c r="V306" s="80" t="str">
        <f t="shared" si="120"/>
        <v/>
      </c>
      <c r="W306" s="173" t="str">
        <f t="shared" si="130"/>
        <v/>
      </c>
      <c r="X306" s="81"/>
      <c r="Y306" s="82"/>
      <c r="Z306" s="79"/>
      <c r="AA306" s="79"/>
      <c r="AB306" s="79"/>
      <c r="AC306" s="83" t="str">
        <f t="shared" si="121"/>
        <v/>
      </c>
      <c r="AD306" s="172" t="str">
        <f t="shared" si="131"/>
        <v/>
      </c>
      <c r="AE306" s="7"/>
      <c r="AF306" s="15"/>
      <c r="AG306" s="1"/>
      <c r="AH306" s="1"/>
      <c r="AI306" s="1"/>
      <c r="AJ306" s="80" t="str">
        <f t="shared" si="122"/>
        <v/>
      </c>
      <c r="AK306" s="173" t="str">
        <f t="shared" si="132"/>
        <v/>
      </c>
      <c r="AL306" s="81"/>
      <c r="AM306" s="82"/>
      <c r="AN306" s="79"/>
      <c r="AO306" s="79"/>
      <c r="AP306" s="79"/>
      <c r="AQ306" s="83" t="str">
        <f t="shared" si="123"/>
        <v/>
      </c>
      <c r="AR306" s="172" t="str">
        <f t="shared" si="133"/>
        <v/>
      </c>
      <c r="AS306" s="7"/>
      <c r="AT306" s="15"/>
      <c r="AU306" s="1"/>
      <c r="AV306" s="1"/>
      <c r="AW306" s="1"/>
      <c r="AX306" s="80" t="str">
        <f t="shared" si="124"/>
        <v/>
      </c>
      <c r="AY306" s="173" t="str">
        <f t="shared" si="134"/>
        <v/>
      </c>
      <c r="AZ306" s="81"/>
      <c r="BA306" s="82"/>
      <c r="BB306" s="79"/>
      <c r="BC306" s="79"/>
      <c r="BD306" s="79"/>
      <c r="BE306" s="83" t="str">
        <f t="shared" si="139"/>
        <v/>
      </c>
      <c r="BF306" s="172" t="str">
        <f t="shared" si="135"/>
        <v/>
      </c>
      <c r="BG306" s="7"/>
      <c r="BH306" s="15"/>
      <c r="BI306" s="1"/>
      <c r="BJ306" s="1"/>
      <c r="BK306" s="1"/>
      <c r="BL306" s="80" t="str">
        <f t="shared" si="125"/>
        <v/>
      </c>
      <c r="BM306" s="173" t="str">
        <f t="shared" si="136"/>
        <v/>
      </c>
      <c r="BN306" s="81"/>
      <c r="BO306" s="82"/>
      <c r="BP306" s="79"/>
      <c r="BQ306" s="79"/>
      <c r="BR306" s="79"/>
      <c r="BS306" s="83" t="str">
        <f t="shared" si="140"/>
        <v/>
      </c>
      <c r="BT306" s="172" t="str">
        <f t="shared" si="137"/>
        <v/>
      </c>
      <c r="BU306" s="7"/>
      <c r="BV306" s="15"/>
      <c r="BW306" s="1"/>
      <c r="BX306" s="1"/>
      <c r="BY306" s="1"/>
      <c r="BZ306" s="80" t="str">
        <f t="shared" si="126"/>
        <v/>
      </c>
      <c r="CA306" s="173" t="str">
        <f t="shared" si="138"/>
        <v/>
      </c>
    </row>
    <row r="307" spans="1:79" customFormat="1" x14ac:dyDescent="0.3">
      <c r="A307" s="44">
        <v>45569</v>
      </c>
      <c r="B307" s="44" t="str">
        <f t="shared" si="144"/>
        <v>2024</v>
      </c>
      <c r="C307" s="44" t="str">
        <f t="shared" si="145"/>
        <v>octobre</v>
      </c>
      <c r="D307" s="46" t="str">
        <f t="shared" si="146"/>
        <v>vendredi</v>
      </c>
      <c r="E307" s="87" t="str">
        <f t="shared" si="141"/>
        <v/>
      </c>
      <c r="F307" s="89" t="str">
        <f t="shared" si="127"/>
        <v/>
      </c>
      <c r="G307" s="111" t="str">
        <f t="shared" si="142"/>
        <v/>
      </c>
      <c r="H307" s="113" t="str">
        <f t="shared" si="143"/>
        <v/>
      </c>
      <c r="I307" s="183" t="str">
        <f t="shared" si="128"/>
        <v/>
      </c>
      <c r="J307" s="81"/>
      <c r="K307" s="82"/>
      <c r="L307" s="79"/>
      <c r="M307" s="83"/>
      <c r="N307" s="83"/>
      <c r="O307" s="83" t="str">
        <f t="shared" si="119"/>
        <v/>
      </c>
      <c r="P307" s="172" t="str">
        <f t="shared" si="129"/>
        <v/>
      </c>
      <c r="Q307" s="7"/>
      <c r="R307" s="15"/>
      <c r="S307" s="1"/>
      <c r="T307" s="1"/>
      <c r="U307" s="1"/>
      <c r="V307" s="80" t="str">
        <f t="shared" si="120"/>
        <v/>
      </c>
      <c r="W307" s="173" t="str">
        <f t="shared" si="130"/>
        <v/>
      </c>
      <c r="X307" s="81"/>
      <c r="Y307" s="82"/>
      <c r="Z307" s="79"/>
      <c r="AA307" s="79"/>
      <c r="AB307" s="79"/>
      <c r="AC307" s="83" t="str">
        <f t="shared" si="121"/>
        <v/>
      </c>
      <c r="AD307" s="172" t="str">
        <f t="shared" si="131"/>
        <v/>
      </c>
      <c r="AE307" s="7"/>
      <c r="AF307" s="15"/>
      <c r="AG307" s="1"/>
      <c r="AH307" s="1"/>
      <c r="AI307" s="1"/>
      <c r="AJ307" s="80" t="str">
        <f t="shared" si="122"/>
        <v/>
      </c>
      <c r="AK307" s="173" t="str">
        <f t="shared" si="132"/>
        <v/>
      </c>
      <c r="AL307" s="81"/>
      <c r="AM307" s="82"/>
      <c r="AN307" s="79"/>
      <c r="AO307" s="79"/>
      <c r="AP307" s="79"/>
      <c r="AQ307" s="83" t="str">
        <f t="shared" si="123"/>
        <v/>
      </c>
      <c r="AR307" s="172" t="str">
        <f t="shared" si="133"/>
        <v/>
      </c>
      <c r="AS307" s="7"/>
      <c r="AT307" s="15"/>
      <c r="AU307" s="1"/>
      <c r="AV307" s="1"/>
      <c r="AW307" s="1"/>
      <c r="AX307" s="80" t="str">
        <f t="shared" si="124"/>
        <v/>
      </c>
      <c r="AY307" s="173" t="str">
        <f t="shared" si="134"/>
        <v/>
      </c>
      <c r="AZ307" s="81"/>
      <c r="BA307" s="82"/>
      <c r="BB307" s="79"/>
      <c r="BC307" s="79"/>
      <c r="BD307" s="79"/>
      <c r="BE307" s="83" t="str">
        <f t="shared" si="139"/>
        <v/>
      </c>
      <c r="BF307" s="172" t="str">
        <f t="shared" si="135"/>
        <v/>
      </c>
      <c r="BG307" s="7"/>
      <c r="BH307" s="15"/>
      <c r="BI307" s="1"/>
      <c r="BJ307" s="1"/>
      <c r="BK307" s="1"/>
      <c r="BL307" s="80" t="str">
        <f t="shared" si="125"/>
        <v/>
      </c>
      <c r="BM307" s="173" t="str">
        <f t="shared" si="136"/>
        <v/>
      </c>
      <c r="BN307" s="81"/>
      <c r="BO307" s="82"/>
      <c r="BP307" s="79"/>
      <c r="BQ307" s="79"/>
      <c r="BR307" s="79"/>
      <c r="BS307" s="83" t="str">
        <f t="shared" si="140"/>
        <v/>
      </c>
      <c r="BT307" s="172" t="str">
        <f t="shared" si="137"/>
        <v/>
      </c>
      <c r="BU307" s="7"/>
      <c r="BV307" s="15"/>
      <c r="BW307" s="1"/>
      <c r="BX307" s="1"/>
      <c r="BY307" s="1"/>
      <c r="BZ307" s="80" t="str">
        <f t="shared" si="126"/>
        <v/>
      </c>
      <c r="CA307" s="173" t="str">
        <f t="shared" si="138"/>
        <v/>
      </c>
    </row>
    <row r="308" spans="1:79" customFormat="1" x14ac:dyDescent="0.3">
      <c r="A308" s="44">
        <v>45570</v>
      </c>
      <c r="B308" s="44" t="str">
        <f t="shared" si="144"/>
        <v>2024</v>
      </c>
      <c r="C308" s="44" t="str">
        <f t="shared" si="145"/>
        <v>octobre</v>
      </c>
      <c r="D308" s="46" t="str">
        <f t="shared" si="146"/>
        <v>samedi</v>
      </c>
      <c r="E308" s="87" t="str">
        <f t="shared" si="141"/>
        <v/>
      </c>
      <c r="F308" s="89" t="str">
        <f t="shared" si="127"/>
        <v/>
      </c>
      <c r="G308" s="111" t="str">
        <f t="shared" si="142"/>
        <v/>
      </c>
      <c r="H308" s="113" t="str">
        <f t="shared" si="143"/>
        <v/>
      </c>
      <c r="I308" s="183" t="str">
        <f t="shared" si="128"/>
        <v/>
      </c>
      <c r="J308" s="81"/>
      <c r="K308" s="82"/>
      <c r="L308" s="79"/>
      <c r="M308" s="83"/>
      <c r="N308" s="83"/>
      <c r="O308" s="83" t="str">
        <f t="shared" si="119"/>
        <v/>
      </c>
      <c r="P308" s="172" t="str">
        <f t="shared" si="129"/>
        <v/>
      </c>
      <c r="Q308" s="7"/>
      <c r="R308" s="15"/>
      <c r="S308" s="1"/>
      <c r="T308" s="1"/>
      <c r="U308" s="1"/>
      <c r="V308" s="80" t="str">
        <f t="shared" si="120"/>
        <v/>
      </c>
      <c r="W308" s="173" t="str">
        <f t="shared" si="130"/>
        <v/>
      </c>
      <c r="X308" s="81"/>
      <c r="Y308" s="82"/>
      <c r="Z308" s="79"/>
      <c r="AA308" s="79"/>
      <c r="AB308" s="79"/>
      <c r="AC308" s="83" t="str">
        <f t="shared" si="121"/>
        <v/>
      </c>
      <c r="AD308" s="172" t="str">
        <f t="shared" si="131"/>
        <v/>
      </c>
      <c r="AE308" s="7"/>
      <c r="AF308" s="15"/>
      <c r="AG308" s="1"/>
      <c r="AH308" s="1"/>
      <c r="AI308" s="1"/>
      <c r="AJ308" s="80" t="str">
        <f t="shared" si="122"/>
        <v/>
      </c>
      <c r="AK308" s="173" t="str">
        <f t="shared" si="132"/>
        <v/>
      </c>
      <c r="AL308" s="81"/>
      <c r="AM308" s="82"/>
      <c r="AN308" s="79"/>
      <c r="AO308" s="79"/>
      <c r="AP308" s="79"/>
      <c r="AQ308" s="83" t="str">
        <f t="shared" si="123"/>
        <v/>
      </c>
      <c r="AR308" s="172" t="str">
        <f t="shared" si="133"/>
        <v/>
      </c>
      <c r="AS308" s="7"/>
      <c r="AT308" s="15"/>
      <c r="AU308" s="1"/>
      <c r="AV308" s="1"/>
      <c r="AW308" s="1"/>
      <c r="AX308" s="80" t="str">
        <f t="shared" si="124"/>
        <v/>
      </c>
      <c r="AY308" s="173" t="str">
        <f t="shared" si="134"/>
        <v/>
      </c>
      <c r="AZ308" s="81"/>
      <c r="BA308" s="82"/>
      <c r="BB308" s="79"/>
      <c r="BC308" s="79"/>
      <c r="BD308" s="79"/>
      <c r="BE308" s="83" t="str">
        <f t="shared" si="139"/>
        <v/>
      </c>
      <c r="BF308" s="172" t="str">
        <f t="shared" si="135"/>
        <v/>
      </c>
      <c r="BG308" s="7"/>
      <c r="BH308" s="15"/>
      <c r="BI308" s="1"/>
      <c r="BJ308" s="1"/>
      <c r="BK308" s="1"/>
      <c r="BL308" s="80" t="str">
        <f t="shared" si="125"/>
        <v/>
      </c>
      <c r="BM308" s="173" t="str">
        <f t="shared" si="136"/>
        <v/>
      </c>
      <c r="BN308" s="81"/>
      <c r="BO308" s="82"/>
      <c r="BP308" s="79"/>
      <c r="BQ308" s="79"/>
      <c r="BR308" s="79"/>
      <c r="BS308" s="83" t="str">
        <f t="shared" si="140"/>
        <v/>
      </c>
      <c r="BT308" s="172" t="str">
        <f t="shared" si="137"/>
        <v/>
      </c>
      <c r="BU308" s="7"/>
      <c r="BV308" s="15"/>
      <c r="BW308" s="1"/>
      <c r="BX308" s="1"/>
      <c r="BY308" s="1"/>
      <c r="BZ308" s="80" t="str">
        <f t="shared" si="126"/>
        <v/>
      </c>
      <c r="CA308" s="173" t="str">
        <f t="shared" si="138"/>
        <v/>
      </c>
    </row>
    <row r="309" spans="1:79" customFormat="1" x14ac:dyDescent="0.3">
      <c r="A309" s="44">
        <v>45571</v>
      </c>
      <c r="B309" s="44" t="str">
        <f t="shared" si="144"/>
        <v>2024</v>
      </c>
      <c r="C309" s="44" t="str">
        <f t="shared" si="145"/>
        <v>octobre</v>
      </c>
      <c r="D309" s="46" t="str">
        <f t="shared" si="146"/>
        <v>dimanche</v>
      </c>
      <c r="E309" s="87" t="str">
        <f t="shared" si="141"/>
        <v/>
      </c>
      <c r="F309" s="89" t="str">
        <f t="shared" si="127"/>
        <v/>
      </c>
      <c r="G309" s="111" t="str">
        <f t="shared" si="142"/>
        <v/>
      </c>
      <c r="H309" s="113" t="str">
        <f t="shared" si="143"/>
        <v/>
      </c>
      <c r="I309" s="183" t="str">
        <f t="shared" si="128"/>
        <v/>
      </c>
      <c r="J309" s="81"/>
      <c r="K309" s="82"/>
      <c r="L309" s="79"/>
      <c r="M309" s="83"/>
      <c r="N309" s="83"/>
      <c r="O309" s="83" t="str">
        <f t="shared" si="119"/>
        <v/>
      </c>
      <c r="P309" s="172" t="str">
        <f t="shared" si="129"/>
        <v/>
      </c>
      <c r="Q309" s="7"/>
      <c r="R309" s="15"/>
      <c r="S309" s="1"/>
      <c r="T309" s="1"/>
      <c r="U309" s="1"/>
      <c r="V309" s="80" t="str">
        <f t="shared" si="120"/>
        <v/>
      </c>
      <c r="W309" s="173" t="str">
        <f t="shared" si="130"/>
        <v/>
      </c>
      <c r="X309" s="81"/>
      <c r="Y309" s="82"/>
      <c r="Z309" s="79"/>
      <c r="AA309" s="79"/>
      <c r="AB309" s="79"/>
      <c r="AC309" s="83" t="str">
        <f t="shared" si="121"/>
        <v/>
      </c>
      <c r="AD309" s="172" t="str">
        <f t="shared" si="131"/>
        <v/>
      </c>
      <c r="AE309" s="7"/>
      <c r="AF309" s="15"/>
      <c r="AG309" s="1"/>
      <c r="AH309" s="1"/>
      <c r="AI309" s="1"/>
      <c r="AJ309" s="80" t="str">
        <f t="shared" si="122"/>
        <v/>
      </c>
      <c r="AK309" s="173" t="str">
        <f t="shared" si="132"/>
        <v/>
      </c>
      <c r="AL309" s="81"/>
      <c r="AM309" s="82"/>
      <c r="AN309" s="79"/>
      <c r="AO309" s="79"/>
      <c r="AP309" s="79"/>
      <c r="AQ309" s="83" t="str">
        <f t="shared" si="123"/>
        <v/>
      </c>
      <c r="AR309" s="172" t="str">
        <f t="shared" si="133"/>
        <v/>
      </c>
      <c r="AS309" s="7"/>
      <c r="AT309" s="15"/>
      <c r="AU309" s="1"/>
      <c r="AV309" s="1"/>
      <c r="AW309" s="1"/>
      <c r="AX309" s="80" t="str">
        <f t="shared" si="124"/>
        <v/>
      </c>
      <c r="AY309" s="173" t="str">
        <f t="shared" si="134"/>
        <v/>
      </c>
      <c r="AZ309" s="81"/>
      <c r="BA309" s="82"/>
      <c r="BB309" s="79"/>
      <c r="BC309" s="79"/>
      <c r="BD309" s="79"/>
      <c r="BE309" s="83" t="str">
        <f t="shared" si="139"/>
        <v/>
      </c>
      <c r="BF309" s="172" t="str">
        <f t="shared" si="135"/>
        <v/>
      </c>
      <c r="BG309" s="7"/>
      <c r="BH309" s="15"/>
      <c r="BI309" s="1"/>
      <c r="BJ309" s="1"/>
      <c r="BK309" s="1"/>
      <c r="BL309" s="80" t="str">
        <f t="shared" si="125"/>
        <v/>
      </c>
      <c r="BM309" s="173" t="str">
        <f t="shared" si="136"/>
        <v/>
      </c>
      <c r="BN309" s="81"/>
      <c r="BO309" s="82"/>
      <c r="BP309" s="79"/>
      <c r="BQ309" s="79"/>
      <c r="BR309" s="79"/>
      <c r="BS309" s="83" t="str">
        <f t="shared" si="140"/>
        <v/>
      </c>
      <c r="BT309" s="172" t="str">
        <f t="shared" si="137"/>
        <v/>
      </c>
      <c r="BU309" s="7"/>
      <c r="BV309" s="15"/>
      <c r="BW309" s="1"/>
      <c r="BX309" s="1"/>
      <c r="BY309" s="1"/>
      <c r="BZ309" s="80" t="str">
        <f t="shared" si="126"/>
        <v/>
      </c>
      <c r="CA309" s="173" t="str">
        <f t="shared" si="138"/>
        <v/>
      </c>
    </row>
    <row r="310" spans="1:79" customFormat="1" x14ac:dyDescent="0.3">
      <c r="A310" s="44">
        <v>45572</v>
      </c>
      <c r="B310" s="44" t="str">
        <f t="shared" si="144"/>
        <v>2024</v>
      </c>
      <c r="C310" s="44" t="str">
        <f t="shared" si="145"/>
        <v>octobre</v>
      </c>
      <c r="D310" s="46" t="str">
        <f t="shared" si="146"/>
        <v>lundi</v>
      </c>
      <c r="E310" s="87" t="str">
        <f t="shared" si="141"/>
        <v/>
      </c>
      <c r="F310" s="89" t="str">
        <f t="shared" si="127"/>
        <v/>
      </c>
      <c r="G310" s="111" t="str">
        <f t="shared" si="142"/>
        <v/>
      </c>
      <c r="H310" s="113" t="str">
        <f t="shared" si="143"/>
        <v/>
      </c>
      <c r="I310" s="183" t="str">
        <f t="shared" si="128"/>
        <v/>
      </c>
      <c r="J310" s="81"/>
      <c r="K310" s="82"/>
      <c r="L310" s="79"/>
      <c r="M310" s="83"/>
      <c r="N310" s="83"/>
      <c r="O310" s="83" t="str">
        <f t="shared" si="119"/>
        <v/>
      </c>
      <c r="P310" s="172" t="str">
        <f t="shared" si="129"/>
        <v/>
      </c>
      <c r="Q310" s="7"/>
      <c r="R310" s="15"/>
      <c r="S310" s="1"/>
      <c r="T310" s="1"/>
      <c r="U310" s="1"/>
      <c r="V310" s="80" t="str">
        <f t="shared" si="120"/>
        <v/>
      </c>
      <c r="W310" s="173" t="str">
        <f t="shared" si="130"/>
        <v/>
      </c>
      <c r="X310" s="81"/>
      <c r="Y310" s="82"/>
      <c r="Z310" s="79"/>
      <c r="AA310" s="79"/>
      <c r="AB310" s="79"/>
      <c r="AC310" s="83" t="str">
        <f t="shared" si="121"/>
        <v/>
      </c>
      <c r="AD310" s="172" t="str">
        <f t="shared" si="131"/>
        <v/>
      </c>
      <c r="AE310" s="7"/>
      <c r="AF310" s="15"/>
      <c r="AG310" s="1"/>
      <c r="AH310" s="1"/>
      <c r="AI310" s="1"/>
      <c r="AJ310" s="80" t="str">
        <f t="shared" si="122"/>
        <v/>
      </c>
      <c r="AK310" s="173" t="str">
        <f t="shared" si="132"/>
        <v/>
      </c>
      <c r="AL310" s="81"/>
      <c r="AM310" s="82"/>
      <c r="AN310" s="79"/>
      <c r="AO310" s="79"/>
      <c r="AP310" s="79"/>
      <c r="AQ310" s="83" t="str">
        <f t="shared" si="123"/>
        <v/>
      </c>
      <c r="AR310" s="172" t="str">
        <f t="shared" si="133"/>
        <v/>
      </c>
      <c r="AS310" s="7"/>
      <c r="AT310" s="15"/>
      <c r="AU310" s="1"/>
      <c r="AV310" s="1"/>
      <c r="AW310" s="1"/>
      <c r="AX310" s="80" t="str">
        <f t="shared" si="124"/>
        <v/>
      </c>
      <c r="AY310" s="173" t="str">
        <f t="shared" si="134"/>
        <v/>
      </c>
      <c r="AZ310" s="81"/>
      <c r="BA310" s="82"/>
      <c r="BB310" s="79"/>
      <c r="BC310" s="79"/>
      <c r="BD310" s="79"/>
      <c r="BE310" s="83" t="str">
        <f t="shared" si="139"/>
        <v/>
      </c>
      <c r="BF310" s="172" t="str">
        <f t="shared" si="135"/>
        <v/>
      </c>
      <c r="BG310" s="7"/>
      <c r="BH310" s="15"/>
      <c r="BI310" s="1"/>
      <c r="BJ310" s="1"/>
      <c r="BK310" s="1"/>
      <c r="BL310" s="80" t="str">
        <f t="shared" si="125"/>
        <v/>
      </c>
      <c r="BM310" s="173" t="str">
        <f t="shared" si="136"/>
        <v/>
      </c>
      <c r="BN310" s="81"/>
      <c r="BO310" s="82"/>
      <c r="BP310" s="79"/>
      <c r="BQ310" s="79"/>
      <c r="BR310" s="79"/>
      <c r="BS310" s="83" t="str">
        <f t="shared" si="140"/>
        <v/>
      </c>
      <c r="BT310" s="172" t="str">
        <f t="shared" si="137"/>
        <v/>
      </c>
      <c r="BU310" s="7"/>
      <c r="BV310" s="15"/>
      <c r="BW310" s="1"/>
      <c r="BX310" s="1"/>
      <c r="BY310" s="1"/>
      <c r="BZ310" s="80" t="str">
        <f t="shared" si="126"/>
        <v/>
      </c>
      <c r="CA310" s="173" t="str">
        <f t="shared" si="138"/>
        <v/>
      </c>
    </row>
    <row r="311" spans="1:79" customFormat="1" x14ac:dyDescent="0.3">
      <c r="A311" s="44">
        <v>45573</v>
      </c>
      <c r="B311" s="44" t="str">
        <f t="shared" si="144"/>
        <v>2024</v>
      </c>
      <c r="C311" s="44" t="str">
        <f t="shared" si="145"/>
        <v>octobre</v>
      </c>
      <c r="D311" s="46" t="str">
        <f t="shared" si="146"/>
        <v>mardi</v>
      </c>
      <c r="E311" s="87" t="str">
        <f t="shared" si="141"/>
        <v/>
      </c>
      <c r="F311" s="89" t="str">
        <f t="shared" si="127"/>
        <v/>
      </c>
      <c r="G311" s="111" t="str">
        <f t="shared" si="142"/>
        <v/>
      </c>
      <c r="H311" s="113" t="str">
        <f t="shared" si="143"/>
        <v/>
      </c>
      <c r="I311" s="183" t="str">
        <f t="shared" si="128"/>
        <v/>
      </c>
      <c r="J311" s="81"/>
      <c r="K311" s="82"/>
      <c r="L311" s="79"/>
      <c r="M311" s="83"/>
      <c r="N311" s="83"/>
      <c r="O311" s="83" t="str">
        <f t="shared" si="119"/>
        <v/>
      </c>
      <c r="P311" s="172" t="str">
        <f t="shared" si="129"/>
        <v/>
      </c>
      <c r="Q311" s="7"/>
      <c r="R311" s="15"/>
      <c r="S311" s="1"/>
      <c r="T311" s="1"/>
      <c r="U311" s="1"/>
      <c r="V311" s="80" t="str">
        <f t="shared" si="120"/>
        <v/>
      </c>
      <c r="W311" s="173" t="str">
        <f t="shared" si="130"/>
        <v/>
      </c>
      <c r="X311" s="81"/>
      <c r="Y311" s="82"/>
      <c r="Z311" s="79"/>
      <c r="AA311" s="79"/>
      <c r="AB311" s="79"/>
      <c r="AC311" s="83" t="str">
        <f t="shared" si="121"/>
        <v/>
      </c>
      <c r="AD311" s="172" t="str">
        <f t="shared" si="131"/>
        <v/>
      </c>
      <c r="AE311" s="7"/>
      <c r="AF311" s="15"/>
      <c r="AG311" s="1"/>
      <c r="AH311" s="1"/>
      <c r="AI311" s="1"/>
      <c r="AJ311" s="80" t="str">
        <f t="shared" si="122"/>
        <v/>
      </c>
      <c r="AK311" s="173" t="str">
        <f t="shared" si="132"/>
        <v/>
      </c>
      <c r="AL311" s="81"/>
      <c r="AM311" s="82"/>
      <c r="AN311" s="79"/>
      <c r="AO311" s="79"/>
      <c r="AP311" s="79"/>
      <c r="AQ311" s="83" t="str">
        <f t="shared" si="123"/>
        <v/>
      </c>
      <c r="AR311" s="172" t="str">
        <f t="shared" si="133"/>
        <v/>
      </c>
      <c r="AS311" s="7"/>
      <c r="AT311" s="15"/>
      <c r="AU311" s="1"/>
      <c r="AV311" s="1"/>
      <c r="AW311" s="1"/>
      <c r="AX311" s="80" t="str">
        <f t="shared" si="124"/>
        <v/>
      </c>
      <c r="AY311" s="173" t="str">
        <f t="shared" si="134"/>
        <v/>
      </c>
      <c r="AZ311" s="81"/>
      <c r="BA311" s="82"/>
      <c r="BB311" s="79"/>
      <c r="BC311" s="79"/>
      <c r="BD311" s="79"/>
      <c r="BE311" s="83" t="str">
        <f t="shared" si="139"/>
        <v/>
      </c>
      <c r="BF311" s="172" t="str">
        <f t="shared" si="135"/>
        <v/>
      </c>
      <c r="BG311" s="7"/>
      <c r="BH311" s="15"/>
      <c r="BI311" s="1"/>
      <c r="BJ311" s="1"/>
      <c r="BK311" s="1"/>
      <c r="BL311" s="80" t="str">
        <f t="shared" si="125"/>
        <v/>
      </c>
      <c r="BM311" s="173" t="str">
        <f t="shared" si="136"/>
        <v/>
      </c>
      <c r="BN311" s="81"/>
      <c r="BO311" s="82"/>
      <c r="BP311" s="79"/>
      <c r="BQ311" s="79"/>
      <c r="BR311" s="79"/>
      <c r="BS311" s="83" t="str">
        <f t="shared" si="140"/>
        <v/>
      </c>
      <c r="BT311" s="172" t="str">
        <f t="shared" si="137"/>
        <v/>
      </c>
      <c r="BU311" s="7"/>
      <c r="BV311" s="15"/>
      <c r="BW311" s="1"/>
      <c r="BX311" s="1"/>
      <c r="BY311" s="1"/>
      <c r="BZ311" s="80" t="str">
        <f t="shared" si="126"/>
        <v/>
      </c>
      <c r="CA311" s="173" t="str">
        <f t="shared" si="138"/>
        <v/>
      </c>
    </row>
    <row r="312" spans="1:79" customFormat="1" x14ac:dyDescent="0.3">
      <c r="A312" s="44">
        <v>45574</v>
      </c>
      <c r="B312" s="44" t="str">
        <f t="shared" si="144"/>
        <v>2024</v>
      </c>
      <c r="C312" s="44" t="str">
        <f t="shared" si="145"/>
        <v>octobre</v>
      </c>
      <c r="D312" s="46" t="str">
        <f t="shared" si="146"/>
        <v>mercredi</v>
      </c>
      <c r="E312" s="87" t="str">
        <f t="shared" si="141"/>
        <v/>
      </c>
      <c r="F312" s="89" t="str">
        <f t="shared" si="127"/>
        <v/>
      </c>
      <c r="G312" s="111" t="str">
        <f t="shared" si="142"/>
        <v/>
      </c>
      <c r="H312" s="113" t="str">
        <f t="shared" si="143"/>
        <v/>
      </c>
      <c r="I312" s="183" t="str">
        <f t="shared" si="128"/>
        <v/>
      </c>
      <c r="J312" s="81"/>
      <c r="K312" s="82"/>
      <c r="L312" s="79"/>
      <c r="M312" s="83"/>
      <c r="N312" s="83"/>
      <c r="O312" s="83" t="str">
        <f t="shared" si="119"/>
        <v/>
      </c>
      <c r="P312" s="172" t="str">
        <f t="shared" si="129"/>
        <v/>
      </c>
      <c r="Q312" s="7"/>
      <c r="R312" s="15"/>
      <c r="S312" s="1"/>
      <c r="T312" s="1"/>
      <c r="U312" s="1"/>
      <c r="V312" s="80" t="str">
        <f t="shared" si="120"/>
        <v/>
      </c>
      <c r="W312" s="173" t="str">
        <f t="shared" si="130"/>
        <v/>
      </c>
      <c r="X312" s="81"/>
      <c r="Y312" s="82"/>
      <c r="Z312" s="79"/>
      <c r="AA312" s="79"/>
      <c r="AB312" s="79"/>
      <c r="AC312" s="83" t="str">
        <f t="shared" si="121"/>
        <v/>
      </c>
      <c r="AD312" s="172" t="str">
        <f t="shared" si="131"/>
        <v/>
      </c>
      <c r="AE312" s="7"/>
      <c r="AF312" s="15"/>
      <c r="AG312" s="1"/>
      <c r="AH312" s="1"/>
      <c r="AI312" s="1"/>
      <c r="AJ312" s="80" t="str">
        <f t="shared" si="122"/>
        <v/>
      </c>
      <c r="AK312" s="173" t="str">
        <f t="shared" si="132"/>
        <v/>
      </c>
      <c r="AL312" s="81"/>
      <c r="AM312" s="82"/>
      <c r="AN312" s="79"/>
      <c r="AO312" s="79"/>
      <c r="AP312" s="79"/>
      <c r="AQ312" s="83" t="str">
        <f t="shared" si="123"/>
        <v/>
      </c>
      <c r="AR312" s="172" t="str">
        <f t="shared" si="133"/>
        <v/>
      </c>
      <c r="AS312" s="7"/>
      <c r="AT312" s="15"/>
      <c r="AU312" s="1"/>
      <c r="AV312" s="1"/>
      <c r="AW312" s="1"/>
      <c r="AX312" s="80" t="str">
        <f t="shared" si="124"/>
        <v/>
      </c>
      <c r="AY312" s="173" t="str">
        <f t="shared" si="134"/>
        <v/>
      </c>
      <c r="AZ312" s="81"/>
      <c r="BA312" s="82"/>
      <c r="BB312" s="79"/>
      <c r="BC312" s="79"/>
      <c r="BD312" s="79"/>
      <c r="BE312" s="83" t="str">
        <f t="shared" si="139"/>
        <v/>
      </c>
      <c r="BF312" s="172" t="str">
        <f t="shared" si="135"/>
        <v/>
      </c>
      <c r="BG312" s="7"/>
      <c r="BH312" s="15"/>
      <c r="BI312" s="1"/>
      <c r="BJ312" s="1"/>
      <c r="BK312" s="1"/>
      <c r="BL312" s="80" t="str">
        <f t="shared" si="125"/>
        <v/>
      </c>
      <c r="BM312" s="173" t="str">
        <f t="shared" si="136"/>
        <v/>
      </c>
      <c r="BN312" s="81"/>
      <c r="BO312" s="82"/>
      <c r="BP312" s="79"/>
      <c r="BQ312" s="79"/>
      <c r="BR312" s="79"/>
      <c r="BS312" s="83" t="str">
        <f t="shared" si="140"/>
        <v/>
      </c>
      <c r="BT312" s="172" t="str">
        <f t="shared" si="137"/>
        <v/>
      </c>
      <c r="BU312" s="7"/>
      <c r="BV312" s="15"/>
      <c r="BW312" s="1"/>
      <c r="BX312" s="1"/>
      <c r="BY312" s="1"/>
      <c r="BZ312" s="80" t="str">
        <f t="shared" si="126"/>
        <v/>
      </c>
      <c r="CA312" s="173" t="str">
        <f t="shared" si="138"/>
        <v/>
      </c>
    </row>
    <row r="313" spans="1:79" customFormat="1" x14ac:dyDescent="0.3">
      <c r="A313" s="44">
        <v>45575</v>
      </c>
      <c r="B313" s="44" t="str">
        <f t="shared" si="144"/>
        <v>2024</v>
      </c>
      <c r="C313" s="44" t="str">
        <f t="shared" si="145"/>
        <v>octobre</v>
      </c>
      <c r="D313" s="46" t="str">
        <f t="shared" si="146"/>
        <v>jeudi</v>
      </c>
      <c r="E313" s="87" t="str">
        <f t="shared" si="141"/>
        <v/>
      </c>
      <c r="F313" s="89" t="str">
        <f t="shared" si="127"/>
        <v/>
      </c>
      <c r="G313" s="111" t="str">
        <f t="shared" si="142"/>
        <v/>
      </c>
      <c r="H313" s="113" t="str">
        <f t="shared" si="143"/>
        <v/>
      </c>
      <c r="I313" s="183" t="str">
        <f t="shared" si="128"/>
        <v/>
      </c>
      <c r="J313" s="81"/>
      <c r="K313" s="82"/>
      <c r="L313" s="79"/>
      <c r="M313" s="83"/>
      <c r="N313" s="83"/>
      <c r="O313" s="83" t="str">
        <f t="shared" si="119"/>
        <v/>
      </c>
      <c r="P313" s="172" t="str">
        <f t="shared" si="129"/>
        <v/>
      </c>
      <c r="Q313" s="7"/>
      <c r="R313" s="15"/>
      <c r="S313" s="1"/>
      <c r="T313" s="1"/>
      <c r="U313" s="1"/>
      <c r="V313" s="80" t="str">
        <f t="shared" si="120"/>
        <v/>
      </c>
      <c r="W313" s="173" t="str">
        <f t="shared" si="130"/>
        <v/>
      </c>
      <c r="X313" s="81"/>
      <c r="Y313" s="82"/>
      <c r="Z313" s="79"/>
      <c r="AA313" s="79"/>
      <c r="AB313" s="79"/>
      <c r="AC313" s="83" t="str">
        <f t="shared" si="121"/>
        <v/>
      </c>
      <c r="AD313" s="172" t="str">
        <f t="shared" si="131"/>
        <v/>
      </c>
      <c r="AE313" s="7"/>
      <c r="AF313" s="15"/>
      <c r="AG313" s="1"/>
      <c r="AH313" s="1"/>
      <c r="AI313" s="1"/>
      <c r="AJ313" s="80" t="str">
        <f t="shared" si="122"/>
        <v/>
      </c>
      <c r="AK313" s="173" t="str">
        <f t="shared" si="132"/>
        <v/>
      </c>
      <c r="AL313" s="81"/>
      <c r="AM313" s="82"/>
      <c r="AN313" s="79"/>
      <c r="AO313" s="79"/>
      <c r="AP313" s="79"/>
      <c r="AQ313" s="83" t="str">
        <f t="shared" si="123"/>
        <v/>
      </c>
      <c r="AR313" s="172" t="str">
        <f t="shared" si="133"/>
        <v/>
      </c>
      <c r="AS313" s="7"/>
      <c r="AT313" s="15"/>
      <c r="AU313" s="1"/>
      <c r="AV313" s="1"/>
      <c r="AW313" s="1"/>
      <c r="AX313" s="80" t="str">
        <f t="shared" si="124"/>
        <v/>
      </c>
      <c r="AY313" s="173" t="str">
        <f t="shared" si="134"/>
        <v/>
      </c>
      <c r="AZ313" s="81"/>
      <c r="BA313" s="82"/>
      <c r="BB313" s="79"/>
      <c r="BC313" s="79"/>
      <c r="BD313" s="79"/>
      <c r="BE313" s="83" t="str">
        <f t="shared" si="139"/>
        <v/>
      </c>
      <c r="BF313" s="172" t="str">
        <f t="shared" si="135"/>
        <v/>
      </c>
      <c r="BG313" s="7"/>
      <c r="BH313" s="15"/>
      <c r="BI313" s="1"/>
      <c r="BJ313" s="1"/>
      <c r="BK313" s="1"/>
      <c r="BL313" s="80" t="str">
        <f t="shared" si="125"/>
        <v/>
      </c>
      <c r="BM313" s="173" t="str">
        <f t="shared" si="136"/>
        <v/>
      </c>
      <c r="BN313" s="81"/>
      <c r="BO313" s="82"/>
      <c r="BP313" s="79"/>
      <c r="BQ313" s="79"/>
      <c r="BR313" s="79"/>
      <c r="BS313" s="83" t="str">
        <f t="shared" si="140"/>
        <v/>
      </c>
      <c r="BT313" s="172" t="str">
        <f t="shared" si="137"/>
        <v/>
      </c>
      <c r="BU313" s="7"/>
      <c r="BV313" s="15"/>
      <c r="BW313" s="1"/>
      <c r="BX313" s="1"/>
      <c r="BY313" s="1"/>
      <c r="BZ313" s="80" t="str">
        <f t="shared" si="126"/>
        <v/>
      </c>
      <c r="CA313" s="173" t="str">
        <f t="shared" si="138"/>
        <v/>
      </c>
    </row>
    <row r="314" spans="1:79" customFormat="1" x14ac:dyDescent="0.3">
      <c r="A314" s="44">
        <v>45576</v>
      </c>
      <c r="B314" s="44" t="str">
        <f t="shared" si="144"/>
        <v>2024</v>
      </c>
      <c r="C314" s="44" t="str">
        <f t="shared" si="145"/>
        <v>octobre</v>
      </c>
      <c r="D314" s="46" t="str">
        <f t="shared" si="146"/>
        <v>vendredi</v>
      </c>
      <c r="E314" s="87" t="str">
        <f t="shared" si="141"/>
        <v/>
      </c>
      <c r="F314" s="89" t="str">
        <f t="shared" si="127"/>
        <v/>
      </c>
      <c r="G314" s="111" t="str">
        <f t="shared" si="142"/>
        <v/>
      </c>
      <c r="H314" s="113" t="str">
        <f t="shared" si="143"/>
        <v/>
      </c>
      <c r="I314" s="183" t="str">
        <f t="shared" si="128"/>
        <v/>
      </c>
      <c r="J314" s="81"/>
      <c r="K314" s="82"/>
      <c r="L314" s="79"/>
      <c r="M314" s="83"/>
      <c r="N314" s="83"/>
      <c r="O314" s="83" t="str">
        <f t="shared" si="119"/>
        <v/>
      </c>
      <c r="P314" s="172" t="str">
        <f t="shared" si="129"/>
        <v/>
      </c>
      <c r="Q314" s="7"/>
      <c r="R314" s="15"/>
      <c r="S314" s="1"/>
      <c r="T314" s="1"/>
      <c r="U314" s="1"/>
      <c r="V314" s="80" t="str">
        <f t="shared" si="120"/>
        <v/>
      </c>
      <c r="W314" s="173" t="str">
        <f t="shared" si="130"/>
        <v/>
      </c>
      <c r="X314" s="81"/>
      <c r="Y314" s="82"/>
      <c r="Z314" s="79"/>
      <c r="AA314" s="79"/>
      <c r="AB314" s="79"/>
      <c r="AC314" s="83" t="str">
        <f t="shared" si="121"/>
        <v/>
      </c>
      <c r="AD314" s="172" t="str">
        <f t="shared" si="131"/>
        <v/>
      </c>
      <c r="AE314" s="7"/>
      <c r="AF314" s="15"/>
      <c r="AG314" s="1"/>
      <c r="AH314" s="1"/>
      <c r="AI314" s="1"/>
      <c r="AJ314" s="80" t="str">
        <f t="shared" si="122"/>
        <v/>
      </c>
      <c r="AK314" s="173" t="str">
        <f t="shared" si="132"/>
        <v/>
      </c>
      <c r="AL314" s="81"/>
      <c r="AM314" s="82"/>
      <c r="AN314" s="79"/>
      <c r="AO314" s="79"/>
      <c r="AP314" s="79"/>
      <c r="AQ314" s="83" t="str">
        <f t="shared" si="123"/>
        <v/>
      </c>
      <c r="AR314" s="172" t="str">
        <f t="shared" si="133"/>
        <v/>
      </c>
      <c r="AS314" s="7"/>
      <c r="AT314" s="15"/>
      <c r="AU314" s="1"/>
      <c r="AV314" s="1"/>
      <c r="AW314" s="1"/>
      <c r="AX314" s="80" t="str">
        <f t="shared" si="124"/>
        <v/>
      </c>
      <c r="AY314" s="173" t="str">
        <f t="shared" si="134"/>
        <v/>
      </c>
      <c r="AZ314" s="81"/>
      <c r="BA314" s="82"/>
      <c r="BB314" s="79"/>
      <c r="BC314" s="79"/>
      <c r="BD314" s="79"/>
      <c r="BE314" s="83" t="str">
        <f t="shared" si="139"/>
        <v/>
      </c>
      <c r="BF314" s="172" t="str">
        <f t="shared" si="135"/>
        <v/>
      </c>
      <c r="BG314" s="7"/>
      <c r="BH314" s="15"/>
      <c r="BI314" s="1"/>
      <c r="BJ314" s="1"/>
      <c r="BK314" s="1"/>
      <c r="BL314" s="80" t="str">
        <f t="shared" si="125"/>
        <v/>
      </c>
      <c r="BM314" s="173" t="str">
        <f t="shared" si="136"/>
        <v/>
      </c>
      <c r="BN314" s="81"/>
      <c r="BO314" s="82"/>
      <c r="BP314" s="79"/>
      <c r="BQ314" s="79"/>
      <c r="BR314" s="79"/>
      <c r="BS314" s="83" t="str">
        <f t="shared" si="140"/>
        <v/>
      </c>
      <c r="BT314" s="172" t="str">
        <f t="shared" si="137"/>
        <v/>
      </c>
      <c r="BU314" s="7"/>
      <c r="BV314" s="15"/>
      <c r="BW314" s="1"/>
      <c r="BX314" s="1"/>
      <c r="BY314" s="1"/>
      <c r="BZ314" s="80" t="str">
        <f t="shared" si="126"/>
        <v/>
      </c>
      <c r="CA314" s="173" t="str">
        <f t="shared" si="138"/>
        <v/>
      </c>
    </row>
    <row r="315" spans="1:79" customFormat="1" x14ac:dyDescent="0.3">
      <c r="A315" s="44">
        <v>45577</v>
      </c>
      <c r="B315" s="44" t="str">
        <f t="shared" si="144"/>
        <v>2024</v>
      </c>
      <c r="C315" s="44" t="str">
        <f t="shared" si="145"/>
        <v>octobre</v>
      </c>
      <c r="D315" s="46" t="str">
        <f t="shared" si="146"/>
        <v>samedi</v>
      </c>
      <c r="E315" s="87" t="str">
        <f t="shared" si="141"/>
        <v/>
      </c>
      <c r="F315" s="89" t="str">
        <f t="shared" si="127"/>
        <v/>
      </c>
      <c r="G315" s="111" t="str">
        <f t="shared" si="142"/>
        <v/>
      </c>
      <c r="H315" s="113" t="str">
        <f t="shared" si="143"/>
        <v/>
      </c>
      <c r="I315" s="183" t="str">
        <f t="shared" si="128"/>
        <v/>
      </c>
      <c r="J315" s="81"/>
      <c r="K315" s="82"/>
      <c r="L315" s="79"/>
      <c r="M315" s="83"/>
      <c r="N315" s="83"/>
      <c r="O315" s="83" t="str">
        <f t="shared" si="119"/>
        <v/>
      </c>
      <c r="P315" s="172" t="str">
        <f t="shared" si="129"/>
        <v/>
      </c>
      <c r="Q315" s="7"/>
      <c r="R315" s="15"/>
      <c r="S315" s="1"/>
      <c r="T315" s="1"/>
      <c r="U315" s="1"/>
      <c r="V315" s="80" t="str">
        <f t="shared" si="120"/>
        <v/>
      </c>
      <c r="W315" s="173" t="str">
        <f t="shared" si="130"/>
        <v/>
      </c>
      <c r="X315" s="81"/>
      <c r="Y315" s="82"/>
      <c r="Z315" s="79"/>
      <c r="AA315" s="79"/>
      <c r="AB315" s="79"/>
      <c r="AC315" s="83" t="str">
        <f t="shared" si="121"/>
        <v/>
      </c>
      <c r="AD315" s="172" t="str">
        <f t="shared" si="131"/>
        <v/>
      </c>
      <c r="AE315" s="7"/>
      <c r="AF315" s="15"/>
      <c r="AG315" s="1"/>
      <c r="AH315" s="1"/>
      <c r="AI315" s="1"/>
      <c r="AJ315" s="80" t="str">
        <f t="shared" si="122"/>
        <v/>
      </c>
      <c r="AK315" s="173" t="str">
        <f t="shared" si="132"/>
        <v/>
      </c>
      <c r="AL315" s="81"/>
      <c r="AM315" s="82"/>
      <c r="AN315" s="79"/>
      <c r="AO315" s="79"/>
      <c r="AP315" s="79"/>
      <c r="AQ315" s="83" t="str">
        <f t="shared" si="123"/>
        <v/>
      </c>
      <c r="AR315" s="172" t="str">
        <f t="shared" si="133"/>
        <v/>
      </c>
      <c r="AS315" s="7"/>
      <c r="AT315" s="15"/>
      <c r="AU315" s="1"/>
      <c r="AV315" s="1"/>
      <c r="AW315" s="1"/>
      <c r="AX315" s="80" t="str">
        <f t="shared" si="124"/>
        <v/>
      </c>
      <c r="AY315" s="173" t="str">
        <f t="shared" si="134"/>
        <v/>
      </c>
      <c r="AZ315" s="81"/>
      <c r="BA315" s="82"/>
      <c r="BB315" s="79"/>
      <c r="BC315" s="79"/>
      <c r="BD315" s="79"/>
      <c r="BE315" s="83" t="str">
        <f t="shared" si="139"/>
        <v/>
      </c>
      <c r="BF315" s="172" t="str">
        <f t="shared" si="135"/>
        <v/>
      </c>
      <c r="BG315" s="7"/>
      <c r="BH315" s="15"/>
      <c r="BI315" s="1"/>
      <c r="BJ315" s="1"/>
      <c r="BK315" s="1"/>
      <c r="BL315" s="80" t="str">
        <f t="shared" si="125"/>
        <v/>
      </c>
      <c r="BM315" s="173" t="str">
        <f t="shared" si="136"/>
        <v/>
      </c>
      <c r="BN315" s="81"/>
      <c r="BO315" s="82"/>
      <c r="BP315" s="79"/>
      <c r="BQ315" s="79"/>
      <c r="BR315" s="79"/>
      <c r="BS315" s="83" t="str">
        <f t="shared" si="140"/>
        <v/>
      </c>
      <c r="BT315" s="172" t="str">
        <f t="shared" si="137"/>
        <v/>
      </c>
      <c r="BU315" s="7"/>
      <c r="BV315" s="15"/>
      <c r="BW315" s="1"/>
      <c r="BX315" s="1"/>
      <c r="BY315" s="1"/>
      <c r="BZ315" s="80" t="str">
        <f t="shared" si="126"/>
        <v/>
      </c>
      <c r="CA315" s="173" t="str">
        <f t="shared" si="138"/>
        <v/>
      </c>
    </row>
    <row r="316" spans="1:79" customFormat="1" x14ac:dyDescent="0.3">
      <c r="A316" s="44">
        <v>45578</v>
      </c>
      <c r="B316" s="44" t="str">
        <f t="shared" si="144"/>
        <v>2024</v>
      </c>
      <c r="C316" s="44" t="str">
        <f t="shared" si="145"/>
        <v>octobre</v>
      </c>
      <c r="D316" s="46" t="str">
        <f t="shared" si="146"/>
        <v>dimanche</v>
      </c>
      <c r="E316" s="87" t="str">
        <f t="shared" si="141"/>
        <v/>
      </c>
      <c r="F316" s="89" t="str">
        <f t="shared" si="127"/>
        <v/>
      </c>
      <c r="G316" s="111" t="str">
        <f t="shared" si="142"/>
        <v/>
      </c>
      <c r="H316" s="113" t="str">
        <f t="shared" si="143"/>
        <v/>
      </c>
      <c r="I316" s="183" t="str">
        <f t="shared" si="128"/>
        <v/>
      </c>
      <c r="J316" s="81"/>
      <c r="K316" s="82"/>
      <c r="L316" s="79"/>
      <c r="M316" s="83"/>
      <c r="N316" s="83"/>
      <c r="O316" s="83" t="str">
        <f t="shared" ref="O316:O379" si="147">IF(N316="","",N316-M316)</f>
        <v/>
      </c>
      <c r="P316" s="172" t="str">
        <f t="shared" si="129"/>
        <v/>
      </c>
      <c r="Q316" s="7"/>
      <c r="R316" s="15"/>
      <c r="S316" s="1"/>
      <c r="T316" s="1"/>
      <c r="U316" s="1"/>
      <c r="V316" s="80" t="str">
        <f t="shared" ref="V316:V379" si="148">IF(U316="","",U316-T316)</f>
        <v/>
      </c>
      <c r="W316" s="173" t="str">
        <f t="shared" si="130"/>
        <v/>
      </c>
      <c r="X316" s="81"/>
      <c r="Y316" s="82"/>
      <c r="Z316" s="79"/>
      <c r="AA316" s="79"/>
      <c r="AB316" s="79"/>
      <c r="AC316" s="83" t="str">
        <f t="shared" ref="AC316:AC379" si="149">IF(AB316="","",AB316-AA316)</f>
        <v/>
      </c>
      <c r="AD316" s="172" t="str">
        <f t="shared" si="131"/>
        <v/>
      </c>
      <c r="AE316" s="7"/>
      <c r="AF316" s="15"/>
      <c r="AG316" s="1"/>
      <c r="AH316" s="1"/>
      <c r="AI316" s="1"/>
      <c r="AJ316" s="80" t="str">
        <f t="shared" ref="AJ316:AJ379" si="150">IF(AI316="","",AI316-AH316)</f>
        <v/>
      </c>
      <c r="AK316" s="173" t="str">
        <f t="shared" si="132"/>
        <v/>
      </c>
      <c r="AL316" s="81"/>
      <c r="AM316" s="82"/>
      <c r="AN316" s="79"/>
      <c r="AO316" s="79"/>
      <c r="AP316" s="79"/>
      <c r="AQ316" s="83" t="str">
        <f t="shared" ref="AQ316:AQ379" si="151">IF(AP316="","",AP316-AO316)</f>
        <v/>
      </c>
      <c r="AR316" s="172" t="str">
        <f t="shared" si="133"/>
        <v/>
      </c>
      <c r="AS316" s="7"/>
      <c r="AT316" s="15"/>
      <c r="AU316" s="1"/>
      <c r="AV316" s="1"/>
      <c r="AW316" s="1"/>
      <c r="AX316" s="80" t="str">
        <f t="shared" si="124"/>
        <v/>
      </c>
      <c r="AY316" s="173" t="str">
        <f t="shared" si="134"/>
        <v/>
      </c>
      <c r="AZ316" s="81"/>
      <c r="BA316" s="82"/>
      <c r="BB316" s="79"/>
      <c r="BC316" s="79"/>
      <c r="BD316" s="79"/>
      <c r="BE316" s="83" t="str">
        <f t="shared" si="139"/>
        <v/>
      </c>
      <c r="BF316" s="172" t="str">
        <f t="shared" si="135"/>
        <v/>
      </c>
      <c r="BG316" s="7"/>
      <c r="BH316" s="15"/>
      <c r="BI316" s="1"/>
      <c r="BJ316" s="1"/>
      <c r="BK316" s="1"/>
      <c r="BL316" s="80" t="str">
        <f t="shared" si="125"/>
        <v/>
      </c>
      <c r="BM316" s="173" t="str">
        <f t="shared" si="136"/>
        <v/>
      </c>
      <c r="BN316" s="81"/>
      <c r="BO316" s="82"/>
      <c r="BP316" s="79"/>
      <c r="BQ316" s="79"/>
      <c r="BR316" s="79"/>
      <c r="BS316" s="83" t="str">
        <f t="shared" si="140"/>
        <v/>
      </c>
      <c r="BT316" s="172" t="str">
        <f t="shared" si="137"/>
        <v/>
      </c>
      <c r="BU316" s="7"/>
      <c r="BV316" s="15"/>
      <c r="BW316" s="1"/>
      <c r="BX316" s="1"/>
      <c r="BY316" s="1"/>
      <c r="BZ316" s="80" t="str">
        <f t="shared" si="126"/>
        <v/>
      </c>
      <c r="CA316" s="173" t="str">
        <f t="shared" si="138"/>
        <v/>
      </c>
    </row>
    <row r="317" spans="1:79" customFormat="1" x14ac:dyDescent="0.3">
      <c r="A317" s="44">
        <v>45579</v>
      </c>
      <c r="B317" s="44" t="str">
        <f t="shared" si="144"/>
        <v>2024</v>
      </c>
      <c r="C317" s="44" t="str">
        <f t="shared" si="145"/>
        <v>octobre</v>
      </c>
      <c r="D317" s="46" t="str">
        <f t="shared" si="146"/>
        <v>lundi</v>
      </c>
      <c r="E317" s="87" t="str">
        <f t="shared" si="141"/>
        <v/>
      </c>
      <c r="F317" s="89" t="str">
        <f t="shared" si="127"/>
        <v/>
      </c>
      <c r="G317" s="111" t="str">
        <f t="shared" si="142"/>
        <v/>
      </c>
      <c r="H317" s="113" t="str">
        <f t="shared" si="143"/>
        <v/>
      </c>
      <c r="I317" s="183" t="str">
        <f t="shared" si="128"/>
        <v/>
      </c>
      <c r="J317" s="81"/>
      <c r="K317" s="82"/>
      <c r="L317" s="79"/>
      <c r="M317" s="83"/>
      <c r="N317" s="83"/>
      <c r="O317" s="83" t="str">
        <f t="shared" si="147"/>
        <v/>
      </c>
      <c r="P317" s="172" t="str">
        <f t="shared" si="129"/>
        <v/>
      </c>
      <c r="Q317" s="7"/>
      <c r="R317" s="15"/>
      <c r="S317" s="1"/>
      <c r="T317" s="1"/>
      <c r="U317" s="1"/>
      <c r="V317" s="80" t="str">
        <f t="shared" si="148"/>
        <v/>
      </c>
      <c r="W317" s="173" t="str">
        <f t="shared" si="130"/>
        <v/>
      </c>
      <c r="X317" s="81"/>
      <c r="Y317" s="82"/>
      <c r="Z317" s="79"/>
      <c r="AA317" s="79"/>
      <c r="AB317" s="79"/>
      <c r="AC317" s="83" t="str">
        <f t="shared" si="149"/>
        <v/>
      </c>
      <c r="AD317" s="172" t="str">
        <f t="shared" si="131"/>
        <v/>
      </c>
      <c r="AE317" s="7"/>
      <c r="AF317" s="15"/>
      <c r="AG317" s="1"/>
      <c r="AH317" s="1"/>
      <c r="AI317" s="1"/>
      <c r="AJ317" s="80" t="str">
        <f t="shared" si="150"/>
        <v/>
      </c>
      <c r="AK317" s="173" t="str">
        <f t="shared" si="132"/>
        <v/>
      </c>
      <c r="AL317" s="81"/>
      <c r="AM317" s="82"/>
      <c r="AN317" s="79"/>
      <c r="AO317" s="79"/>
      <c r="AP317" s="79"/>
      <c r="AQ317" s="83" t="str">
        <f t="shared" si="151"/>
        <v/>
      </c>
      <c r="AR317" s="172" t="str">
        <f t="shared" si="133"/>
        <v/>
      </c>
      <c r="AS317" s="7"/>
      <c r="AT317" s="15"/>
      <c r="AU317" s="1"/>
      <c r="AV317" s="1"/>
      <c r="AW317" s="1"/>
      <c r="AX317" s="80" t="str">
        <f t="shared" si="124"/>
        <v/>
      </c>
      <c r="AY317" s="173" t="str">
        <f t="shared" si="134"/>
        <v/>
      </c>
      <c r="AZ317" s="81"/>
      <c r="BA317" s="82"/>
      <c r="BB317" s="79"/>
      <c r="BC317" s="79"/>
      <c r="BD317" s="79"/>
      <c r="BE317" s="83" t="str">
        <f t="shared" si="139"/>
        <v/>
      </c>
      <c r="BF317" s="172" t="str">
        <f t="shared" si="135"/>
        <v/>
      </c>
      <c r="BG317" s="7"/>
      <c r="BH317" s="15"/>
      <c r="BI317" s="1"/>
      <c r="BJ317" s="1"/>
      <c r="BK317" s="1"/>
      <c r="BL317" s="80" t="str">
        <f t="shared" si="125"/>
        <v/>
      </c>
      <c r="BM317" s="173" t="str">
        <f t="shared" si="136"/>
        <v/>
      </c>
      <c r="BN317" s="81"/>
      <c r="BO317" s="82"/>
      <c r="BP317" s="79"/>
      <c r="BQ317" s="79"/>
      <c r="BR317" s="79"/>
      <c r="BS317" s="83" t="str">
        <f t="shared" si="140"/>
        <v/>
      </c>
      <c r="BT317" s="172" t="str">
        <f t="shared" si="137"/>
        <v/>
      </c>
      <c r="BU317" s="7"/>
      <c r="BV317" s="15"/>
      <c r="BW317" s="1"/>
      <c r="BX317" s="1"/>
      <c r="BY317" s="1"/>
      <c r="BZ317" s="80" t="str">
        <f t="shared" si="126"/>
        <v/>
      </c>
      <c r="CA317" s="173" t="str">
        <f t="shared" si="138"/>
        <v/>
      </c>
    </row>
    <row r="318" spans="1:79" customFormat="1" x14ac:dyDescent="0.3">
      <c r="A318" s="44">
        <v>45580</v>
      </c>
      <c r="B318" s="44" t="str">
        <f t="shared" si="144"/>
        <v>2024</v>
      </c>
      <c r="C318" s="44" t="str">
        <f t="shared" si="145"/>
        <v>octobre</v>
      </c>
      <c r="D318" s="46" t="str">
        <f t="shared" si="146"/>
        <v>mardi</v>
      </c>
      <c r="E318" s="87" t="str">
        <f t="shared" si="141"/>
        <v/>
      </c>
      <c r="F318" s="89" t="str">
        <f t="shared" si="127"/>
        <v/>
      </c>
      <c r="G318" s="111" t="str">
        <f t="shared" si="142"/>
        <v/>
      </c>
      <c r="H318" s="113" t="str">
        <f t="shared" si="143"/>
        <v/>
      </c>
      <c r="I318" s="183" t="str">
        <f t="shared" si="128"/>
        <v/>
      </c>
      <c r="J318" s="81"/>
      <c r="K318" s="82"/>
      <c r="L318" s="79"/>
      <c r="M318" s="83"/>
      <c r="N318" s="83"/>
      <c r="O318" s="83" t="str">
        <f t="shared" si="147"/>
        <v/>
      </c>
      <c r="P318" s="172" t="str">
        <f t="shared" si="129"/>
        <v/>
      </c>
      <c r="Q318" s="7"/>
      <c r="R318" s="15"/>
      <c r="S318" s="1"/>
      <c r="T318" s="1"/>
      <c r="U318" s="1"/>
      <c r="V318" s="80" t="str">
        <f t="shared" si="148"/>
        <v/>
      </c>
      <c r="W318" s="173" t="str">
        <f t="shared" si="130"/>
        <v/>
      </c>
      <c r="X318" s="81"/>
      <c r="Y318" s="82"/>
      <c r="Z318" s="79"/>
      <c r="AA318" s="79"/>
      <c r="AB318" s="79"/>
      <c r="AC318" s="83" t="str">
        <f t="shared" si="149"/>
        <v/>
      </c>
      <c r="AD318" s="172" t="str">
        <f t="shared" si="131"/>
        <v/>
      </c>
      <c r="AE318" s="7"/>
      <c r="AF318" s="15"/>
      <c r="AG318" s="1"/>
      <c r="AH318" s="1"/>
      <c r="AI318" s="1"/>
      <c r="AJ318" s="80" t="str">
        <f t="shared" si="150"/>
        <v/>
      </c>
      <c r="AK318" s="173" t="str">
        <f t="shared" si="132"/>
        <v/>
      </c>
      <c r="AL318" s="81"/>
      <c r="AM318" s="82"/>
      <c r="AN318" s="79"/>
      <c r="AO318" s="79"/>
      <c r="AP318" s="79"/>
      <c r="AQ318" s="83" t="str">
        <f t="shared" si="151"/>
        <v/>
      </c>
      <c r="AR318" s="172" t="str">
        <f t="shared" si="133"/>
        <v/>
      </c>
      <c r="AS318" s="7"/>
      <c r="AT318" s="15"/>
      <c r="AU318" s="1"/>
      <c r="AV318" s="1"/>
      <c r="AW318" s="1"/>
      <c r="AX318" s="80" t="str">
        <f t="shared" si="124"/>
        <v/>
      </c>
      <c r="AY318" s="173" t="str">
        <f t="shared" si="134"/>
        <v/>
      </c>
      <c r="AZ318" s="81"/>
      <c r="BA318" s="82"/>
      <c r="BB318" s="79"/>
      <c r="BC318" s="79"/>
      <c r="BD318" s="79"/>
      <c r="BE318" s="83" t="str">
        <f t="shared" si="139"/>
        <v/>
      </c>
      <c r="BF318" s="172" t="str">
        <f t="shared" si="135"/>
        <v/>
      </c>
      <c r="BG318" s="7"/>
      <c r="BH318" s="15"/>
      <c r="BI318" s="1"/>
      <c r="BJ318" s="1"/>
      <c r="BK318" s="1"/>
      <c r="BL318" s="80" t="str">
        <f t="shared" si="125"/>
        <v/>
      </c>
      <c r="BM318" s="173" t="str">
        <f t="shared" si="136"/>
        <v/>
      </c>
      <c r="BN318" s="81"/>
      <c r="BO318" s="82"/>
      <c r="BP318" s="79"/>
      <c r="BQ318" s="79"/>
      <c r="BR318" s="79"/>
      <c r="BS318" s="83" t="str">
        <f t="shared" si="140"/>
        <v/>
      </c>
      <c r="BT318" s="172" t="str">
        <f t="shared" si="137"/>
        <v/>
      </c>
      <c r="BU318" s="7"/>
      <c r="BV318" s="15"/>
      <c r="BW318" s="1"/>
      <c r="BX318" s="1"/>
      <c r="BY318" s="1"/>
      <c r="BZ318" s="80" t="str">
        <f t="shared" si="126"/>
        <v/>
      </c>
      <c r="CA318" s="173" t="str">
        <f t="shared" si="138"/>
        <v/>
      </c>
    </row>
    <row r="319" spans="1:79" customFormat="1" x14ac:dyDescent="0.3">
      <c r="A319" s="44">
        <v>45581</v>
      </c>
      <c r="B319" s="44" t="str">
        <f t="shared" si="144"/>
        <v>2024</v>
      </c>
      <c r="C319" s="44" t="str">
        <f t="shared" si="145"/>
        <v>octobre</v>
      </c>
      <c r="D319" s="46" t="str">
        <f t="shared" si="146"/>
        <v>mercredi</v>
      </c>
      <c r="E319" s="87" t="str">
        <f t="shared" si="141"/>
        <v/>
      </c>
      <c r="F319" s="89" t="str">
        <f t="shared" si="127"/>
        <v/>
      </c>
      <c r="G319" s="111" t="str">
        <f t="shared" si="142"/>
        <v/>
      </c>
      <c r="H319" s="113" t="str">
        <f t="shared" si="143"/>
        <v/>
      </c>
      <c r="I319" s="183" t="str">
        <f t="shared" si="128"/>
        <v/>
      </c>
      <c r="J319" s="81"/>
      <c r="K319" s="82"/>
      <c r="L319" s="79"/>
      <c r="M319" s="83"/>
      <c r="N319" s="83"/>
      <c r="O319" s="83" t="str">
        <f t="shared" si="147"/>
        <v/>
      </c>
      <c r="P319" s="172" t="str">
        <f t="shared" si="129"/>
        <v/>
      </c>
      <c r="Q319" s="7"/>
      <c r="R319" s="15"/>
      <c r="S319" s="1"/>
      <c r="T319" s="1"/>
      <c r="U319" s="1"/>
      <c r="V319" s="80" t="str">
        <f t="shared" si="148"/>
        <v/>
      </c>
      <c r="W319" s="173" t="str">
        <f t="shared" si="130"/>
        <v/>
      </c>
      <c r="X319" s="81"/>
      <c r="Y319" s="82"/>
      <c r="Z319" s="79"/>
      <c r="AA319" s="79"/>
      <c r="AB319" s="79"/>
      <c r="AC319" s="83" t="str">
        <f t="shared" si="149"/>
        <v/>
      </c>
      <c r="AD319" s="172" t="str">
        <f t="shared" si="131"/>
        <v/>
      </c>
      <c r="AE319" s="7"/>
      <c r="AF319" s="15"/>
      <c r="AG319" s="1"/>
      <c r="AH319" s="1"/>
      <c r="AI319" s="1"/>
      <c r="AJ319" s="80" t="str">
        <f t="shared" si="150"/>
        <v/>
      </c>
      <c r="AK319" s="173" t="str">
        <f t="shared" si="132"/>
        <v/>
      </c>
      <c r="AL319" s="81"/>
      <c r="AM319" s="82"/>
      <c r="AN319" s="79"/>
      <c r="AO319" s="79"/>
      <c r="AP319" s="79"/>
      <c r="AQ319" s="83" t="str">
        <f t="shared" si="151"/>
        <v/>
      </c>
      <c r="AR319" s="172" t="str">
        <f t="shared" si="133"/>
        <v/>
      </c>
      <c r="AS319" s="7"/>
      <c r="AT319" s="15"/>
      <c r="AU319" s="1"/>
      <c r="AV319" s="1"/>
      <c r="AW319" s="1"/>
      <c r="AX319" s="80" t="str">
        <f t="shared" si="124"/>
        <v/>
      </c>
      <c r="AY319" s="173" t="str">
        <f t="shared" si="134"/>
        <v/>
      </c>
      <c r="AZ319" s="81"/>
      <c r="BA319" s="82"/>
      <c r="BB319" s="79"/>
      <c r="BC319" s="79"/>
      <c r="BD319" s="79"/>
      <c r="BE319" s="83" t="str">
        <f t="shared" si="139"/>
        <v/>
      </c>
      <c r="BF319" s="172" t="str">
        <f t="shared" si="135"/>
        <v/>
      </c>
      <c r="BG319" s="7"/>
      <c r="BH319" s="15"/>
      <c r="BI319" s="1"/>
      <c r="BJ319" s="1"/>
      <c r="BK319" s="1"/>
      <c r="BL319" s="80" t="str">
        <f t="shared" si="125"/>
        <v/>
      </c>
      <c r="BM319" s="173" t="str">
        <f t="shared" si="136"/>
        <v/>
      </c>
      <c r="BN319" s="81"/>
      <c r="BO319" s="82"/>
      <c r="BP319" s="79"/>
      <c r="BQ319" s="79"/>
      <c r="BR319" s="79"/>
      <c r="BS319" s="83" t="str">
        <f t="shared" si="140"/>
        <v/>
      </c>
      <c r="BT319" s="172" t="str">
        <f t="shared" si="137"/>
        <v/>
      </c>
      <c r="BU319" s="7"/>
      <c r="BV319" s="15"/>
      <c r="BW319" s="1"/>
      <c r="BX319" s="1"/>
      <c r="BY319" s="1"/>
      <c r="BZ319" s="80" t="str">
        <f t="shared" si="126"/>
        <v/>
      </c>
      <c r="CA319" s="173" t="str">
        <f t="shared" si="138"/>
        <v/>
      </c>
    </row>
    <row r="320" spans="1:79" customFormat="1" x14ac:dyDescent="0.3">
      <c r="A320" s="44">
        <v>45582</v>
      </c>
      <c r="B320" s="44" t="str">
        <f t="shared" si="144"/>
        <v>2024</v>
      </c>
      <c r="C320" s="44" t="str">
        <f t="shared" si="145"/>
        <v>octobre</v>
      </c>
      <c r="D320" s="46" t="str">
        <f t="shared" si="146"/>
        <v>jeudi</v>
      </c>
      <c r="E320" s="87" t="str">
        <f t="shared" si="141"/>
        <v/>
      </c>
      <c r="F320" s="89" t="str">
        <f t="shared" si="127"/>
        <v/>
      </c>
      <c r="G320" s="111" t="str">
        <f t="shared" si="142"/>
        <v/>
      </c>
      <c r="H320" s="113" t="str">
        <f t="shared" si="143"/>
        <v/>
      </c>
      <c r="I320" s="183" t="str">
        <f t="shared" si="128"/>
        <v/>
      </c>
      <c r="J320" s="81"/>
      <c r="K320" s="82"/>
      <c r="L320" s="79"/>
      <c r="M320" s="83"/>
      <c r="N320" s="83"/>
      <c r="O320" s="83" t="str">
        <f t="shared" si="147"/>
        <v/>
      </c>
      <c r="P320" s="172" t="str">
        <f t="shared" si="129"/>
        <v/>
      </c>
      <c r="Q320" s="7"/>
      <c r="R320" s="15"/>
      <c r="S320" s="1"/>
      <c r="T320" s="1"/>
      <c r="U320" s="1"/>
      <c r="V320" s="80" t="str">
        <f t="shared" si="148"/>
        <v/>
      </c>
      <c r="W320" s="173" t="str">
        <f t="shared" si="130"/>
        <v/>
      </c>
      <c r="X320" s="81"/>
      <c r="Y320" s="82"/>
      <c r="Z320" s="79"/>
      <c r="AA320" s="79"/>
      <c r="AB320" s="79"/>
      <c r="AC320" s="83" t="str">
        <f t="shared" si="149"/>
        <v/>
      </c>
      <c r="AD320" s="172" t="str">
        <f t="shared" si="131"/>
        <v/>
      </c>
      <c r="AE320" s="7"/>
      <c r="AF320" s="15"/>
      <c r="AG320" s="1"/>
      <c r="AH320" s="1"/>
      <c r="AI320" s="1"/>
      <c r="AJ320" s="80" t="str">
        <f t="shared" si="150"/>
        <v/>
      </c>
      <c r="AK320" s="173" t="str">
        <f t="shared" si="132"/>
        <v/>
      </c>
      <c r="AL320" s="81"/>
      <c r="AM320" s="82"/>
      <c r="AN320" s="79"/>
      <c r="AO320" s="79"/>
      <c r="AP320" s="79"/>
      <c r="AQ320" s="83" t="str">
        <f t="shared" si="151"/>
        <v/>
      </c>
      <c r="AR320" s="172" t="str">
        <f t="shared" si="133"/>
        <v/>
      </c>
      <c r="AS320" s="7"/>
      <c r="AT320" s="15"/>
      <c r="AU320" s="1"/>
      <c r="AV320" s="1"/>
      <c r="AW320" s="1"/>
      <c r="AX320" s="80" t="str">
        <f t="shared" si="124"/>
        <v/>
      </c>
      <c r="AY320" s="173" t="str">
        <f t="shared" si="134"/>
        <v/>
      </c>
      <c r="AZ320" s="81"/>
      <c r="BA320" s="82"/>
      <c r="BB320" s="79"/>
      <c r="BC320" s="79"/>
      <c r="BD320" s="79"/>
      <c r="BE320" s="83" t="str">
        <f t="shared" si="139"/>
        <v/>
      </c>
      <c r="BF320" s="172" t="str">
        <f t="shared" si="135"/>
        <v/>
      </c>
      <c r="BG320" s="7"/>
      <c r="BH320" s="15"/>
      <c r="BI320" s="1"/>
      <c r="BJ320" s="1"/>
      <c r="BK320" s="1"/>
      <c r="BL320" s="80" t="str">
        <f t="shared" si="125"/>
        <v/>
      </c>
      <c r="BM320" s="173" t="str">
        <f t="shared" si="136"/>
        <v/>
      </c>
      <c r="BN320" s="81"/>
      <c r="BO320" s="82"/>
      <c r="BP320" s="79"/>
      <c r="BQ320" s="79"/>
      <c r="BR320" s="79"/>
      <c r="BS320" s="83" t="str">
        <f t="shared" si="140"/>
        <v/>
      </c>
      <c r="BT320" s="172" t="str">
        <f t="shared" si="137"/>
        <v/>
      </c>
      <c r="BU320" s="7"/>
      <c r="BV320" s="15"/>
      <c r="BW320" s="1"/>
      <c r="BX320" s="1"/>
      <c r="BY320" s="1"/>
      <c r="BZ320" s="80" t="str">
        <f t="shared" si="126"/>
        <v/>
      </c>
      <c r="CA320" s="173" t="str">
        <f t="shared" si="138"/>
        <v/>
      </c>
    </row>
    <row r="321" spans="1:79" customFormat="1" x14ac:dyDescent="0.3">
      <c r="A321" s="44">
        <v>45583</v>
      </c>
      <c r="B321" s="44" t="str">
        <f t="shared" si="144"/>
        <v>2024</v>
      </c>
      <c r="C321" s="44" t="str">
        <f t="shared" si="145"/>
        <v>octobre</v>
      </c>
      <c r="D321" s="46" t="str">
        <f t="shared" si="146"/>
        <v>vendredi</v>
      </c>
      <c r="E321" s="87" t="str">
        <f t="shared" si="141"/>
        <v/>
      </c>
      <c r="F321" s="89" t="str">
        <f t="shared" si="127"/>
        <v/>
      </c>
      <c r="G321" s="111" t="str">
        <f t="shared" si="142"/>
        <v/>
      </c>
      <c r="H321" s="113" t="str">
        <f t="shared" si="143"/>
        <v/>
      </c>
      <c r="I321" s="183" t="str">
        <f t="shared" si="128"/>
        <v/>
      </c>
      <c r="J321" s="81"/>
      <c r="K321" s="82"/>
      <c r="L321" s="79"/>
      <c r="M321" s="83"/>
      <c r="N321" s="83"/>
      <c r="O321" s="83" t="str">
        <f t="shared" si="147"/>
        <v/>
      </c>
      <c r="P321" s="172" t="str">
        <f t="shared" si="129"/>
        <v/>
      </c>
      <c r="Q321" s="7"/>
      <c r="R321" s="15"/>
      <c r="S321" s="1"/>
      <c r="T321" s="1"/>
      <c r="U321" s="1"/>
      <c r="V321" s="80" t="str">
        <f t="shared" si="148"/>
        <v/>
      </c>
      <c r="W321" s="173" t="str">
        <f t="shared" si="130"/>
        <v/>
      </c>
      <c r="X321" s="81"/>
      <c r="Y321" s="82"/>
      <c r="Z321" s="79"/>
      <c r="AA321" s="79"/>
      <c r="AB321" s="79"/>
      <c r="AC321" s="83" t="str">
        <f t="shared" si="149"/>
        <v/>
      </c>
      <c r="AD321" s="172" t="str">
        <f t="shared" si="131"/>
        <v/>
      </c>
      <c r="AE321" s="7"/>
      <c r="AF321" s="15"/>
      <c r="AG321" s="1"/>
      <c r="AH321" s="1"/>
      <c r="AI321" s="1"/>
      <c r="AJ321" s="80" t="str">
        <f t="shared" si="150"/>
        <v/>
      </c>
      <c r="AK321" s="173" t="str">
        <f t="shared" si="132"/>
        <v/>
      </c>
      <c r="AL321" s="81"/>
      <c r="AM321" s="82"/>
      <c r="AN321" s="79"/>
      <c r="AO321" s="79"/>
      <c r="AP321" s="79"/>
      <c r="AQ321" s="83" t="str">
        <f t="shared" si="151"/>
        <v/>
      </c>
      <c r="AR321" s="172" t="str">
        <f t="shared" si="133"/>
        <v/>
      </c>
      <c r="AS321" s="7"/>
      <c r="AT321" s="15"/>
      <c r="AU321" s="1"/>
      <c r="AV321" s="1"/>
      <c r="AW321" s="1"/>
      <c r="AX321" s="80" t="str">
        <f t="shared" si="124"/>
        <v/>
      </c>
      <c r="AY321" s="173" t="str">
        <f t="shared" si="134"/>
        <v/>
      </c>
      <c r="AZ321" s="81"/>
      <c r="BA321" s="82"/>
      <c r="BB321" s="79"/>
      <c r="BC321" s="79"/>
      <c r="BD321" s="79"/>
      <c r="BE321" s="83" t="str">
        <f t="shared" si="139"/>
        <v/>
      </c>
      <c r="BF321" s="172" t="str">
        <f t="shared" si="135"/>
        <v/>
      </c>
      <c r="BG321" s="7"/>
      <c r="BH321" s="15"/>
      <c r="BI321" s="1"/>
      <c r="BJ321" s="1"/>
      <c r="BK321" s="1"/>
      <c r="BL321" s="80" t="str">
        <f t="shared" si="125"/>
        <v/>
      </c>
      <c r="BM321" s="173" t="str">
        <f t="shared" si="136"/>
        <v/>
      </c>
      <c r="BN321" s="81"/>
      <c r="BO321" s="82"/>
      <c r="BP321" s="79"/>
      <c r="BQ321" s="79"/>
      <c r="BR321" s="79"/>
      <c r="BS321" s="83" t="str">
        <f t="shared" si="140"/>
        <v/>
      </c>
      <c r="BT321" s="172" t="str">
        <f t="shared" si="137"/>
        <v/>
      </c>
      <c r="BU321" s="7"/>
      <c r="BV321" s="15"/>
      <c r="BW321" s="1"/>
      <c r="BX321" s="1"/>
      <c r="BY321" s="1"/>
      <c r="BZ321" s="80" t="str">
        <f t="shared" si="126"/>
        <v/>
      </c>
      <c r="CA321" s="173" t="str">
        <f t="shared" si="138"/>
        <v/>
      </c>
    </row>
    <row r="322" spans="1:79" customFormat="1" x14ac:dyDescent="0.3">
      <c r="A322" s="44">
        <v>45584</v>
      </c>
      <c r="B322" s="44" t="str">
        <f t="shared" si="144"/>
        <v>2024</v>
      </c>
      <c r="C322" s="44" t="str">
        <f t="shared" si="145"/>
        <v>octobre</v>
      </c>
      <c r="D322" s="46" t="str">
        <f t="shared" si="146"/>
        <v>samedi</v>
      </c>
      <c r="E322" s="87" t="str">
        <f t="shared" si="141"/>
        <v/>
      </c>
      <c r="F322" s="89" t="str">
        <f t="shared" si="127"/>
        <v/>
      </c>
      <c r="G322" s="111" t="str">
        <f t="shared" si="142"/>
        <v/>
      </c>
      <c r="H322" s="113" t="str">
        <f t="shared" si="143"/>
        <v/>
      </c>
      <c r="I322" s="183" t="str">
        <f t="shared" si="128"/>
        <v/>
      </c>
      <c r="J322" s="81"/>
      <c r="K322" s="82"/>
      <c r="L322" s="79"/>
      <c r="M322" s="83"/>
      <c r="N322" s="83"/>
      <c r="O322" s="83" t="str">
        <f t="shared" si="147"/>
        <v/>
      </c>
      <c r="P322" s="172" t="str">
        <f t="shared" si="129"/>
        <v/>
      </c>
      <c r="Q322" s="7"/>
      <c r="R322" s="15"/>
      <c r="S322" s="1"/>
      <c r="T322" s="1"/>
      <c r="U322" s="1"/>
      <c r="V322" s="80" t="str">
        <f t="shared" si="148"/>
        <v/>
      </c>
      <c r="W322" s="173" t="str">
        <f t="shared" si="130"/>
        <v/>
      </c>
      <c r="X322" s="81"/>
      <c r="Y322" s="82"/>
      <c r="Z322" s="79"/>
      <c r="AA322" s="79"/>
      <c r="AB322" s="79"/>
      <c r="AC322" s="83" t="str">
        <f t="shared" si="149"/>
        <v/>
      </c>
      <c r="AD322" s="172" t="str">
        <f t="shared" si="131"/>
        <v/>
      </c>
      <c r="AE322" s="7"/>
      <c r="AF322" s="15"/>
      <c r="AG322" s="1"/>
      <c r="AH322" s="1"/>
      <c r="AI322" s="1"/>
      <c r="AJ322" s="80" t="str">
        <f t="shared" si="150"/>
        <v/>
      </c>
      <c r="AK322" s="173" t="str">
        <f t="shared" si="132"/>
        <v/>
      </c>
      <c r="AL322" s="81"/>
      <c r="AM322" s="82"/>
      <c r="AN322" s="79"/>
      <c r="AO322" s="79"/>
      <c r="AP322" s="79"/>
      <c r="AQ322" s="83" t="str">
        <f t="shared" si="151"/>
        <v/>
      </c>
      <c r="AR322" s="172" t="str">
        <f t="shared" si="133"/>
        <v/>
      </c>
      <c r="AS322" s="7"/>
      <c r="AT322" s="15"/>
      <c r="AU322" s="1"/>
      <c r="AV322" s="1"/>
      <c r="AW322" s="1"/>
      <c r="AX322" s="80" t="str">
        <f t="shared" ref="AX322:AX385" si="152">IF(AW322="","",AW322-AV322)</f>
        <v/>
      </c>
      <c r="AY322" s="173" t="str">
        <f t="shared" si="134"/>
        <v/>
      </c>
      <c r="AZ322" s="81"/>
      <c r="BA322" s="82"/>
      <c r="BB322" s="79"/>
      <c r="BC322" s="79"/>
      <c r="BD322" s="79"/>
      <c r="BE322" s="83" t="str">
        <f t="shared" si="139"/>
        <v/>
      </c>
      <c r="BF322" s="172" t="str">
        <f t="shared" si="135"/>
        <v/>
      </c>
      <c r="BG322" s="7"/>
      <c r="BH322" s="15"/>
      <c r="BI322" s="1"/>
      <c r="BJ322" s="1"/>
      <c r="BK322" s="1"/>
      <c r="BL322" s="80" t="str">
        <f t="shared" ref="BL322:BL385" si="153">IF(BK322="","",BK322-BJ322)</f>
        <v/>
      </c>
      <c r="BM322" s="173" t="str">
        <f t="shared" si="136"/>
        <v/>
      </c>
      <c r="BN322" s="81"/>
      <c r="BO322" s="82"/>
      <c r="BP322" s="79"/>
      <c r="BQ322" s="79"/>
      <c r="BR322" s="79"/>
      <c r="BS322" s="83" t="str">
        <f t="shared" si="140"/>
        <v/>
      </c>
      <c r="BT322" s="172" t="str">
        <f t="shared" si="137"/>
        <v/>
      </c>
      <c r="BU322" s="7"/>
      <c r="BV322" s="15"/>
      <c r="BW322" s="1"/>
      <c r="BX322" s="1"/>
      <c r="BY322" s="1"/>
      <c r="BZ322" s="80" t="str">
        <f t="shared" ref="BZ322:BZ385" si="154">IF(BY322="","",BY322-BX322)</f>
        <v/>
      </c>
      <c r="CA322" s="173" t="str">
        <f t="shared" si="138"/>
        <v/>
      </c>
    </row>
    <row r="323" spans="1:79" customFormat="1" x14ac:dyDescent="0.3">
      <c r="A323" s="44">
        <v>45585</v>
      </c>
      <c r="B323" s="44" t="str">
        <f t="shared" si="144"/>
        <v>2024</v>
      </c>
      <c r="C323" s="44" t="str">
        <f t="shared" si="145"/>
        <v>octobre</v>
      </c>
      <c r="D323" s="46" t="str">
        <f t="shared" si="146"/>
        <v>dimanche</v>
      </c>
      <c r="E323" s="87" t="str">
        <f t="shared" si="141"/>
        <v/>
      </c>
      <c r="F323" s="89" t="str">
        <f t="shared" ref="F323:F386" si="155">IF(K323="","",SUM(K323,R323,Y323,AF323,AM323,AT323,BA323))</f>
        <v/>
      </c>
      <c r="G323" s="111" t="str">
        <f t="shared" si="142"/>
        <v/>
      </c>
      <c r="H323" s="113" t="str">
        <f t="shared" si="143"/>
        <v/>
      </c>
      <c r="I323" s="183" t="str">
        <f t="shared" ref="I323:I386" si="156">IF(J323="","",AVERAGE(P323,W323,AD323,AK323,AR323,AY323,BF323,BM323,BT323,CA323))</f>
        <v/>
      </c>
      <c r="J323" s="81"/>
      <c r="K323" s="82"/>
      <c r="L323" s="79"/>
      <c r="M323" s="83"/>
      <c r="N323" s="83"/>
      <c r="O323" s="83" t="str">
        <f t="shared" si="147"/>
        <v/>
      </c>
      <c r="P323" s="172" t="str">
        <f t="shared" ref="P323:P386" si="157">IF(J323="","",(O323/J323)/L323)</f>
        <v/>
      </c>
      <c r="Q323" s="7"/>
      <c r="R323" s="15"/>
      <c r="S323" s="1"/>
      <c r="T323" s="1"/>
      <c r="U323" s="1"/>
      <c r="V323" s="80" t="str">
        <f t="shared" si="148"/>
        <v/>
      </c>
      <c r="W323" s="173" t="str">
        <f t="shared" ref="W323:W386" si="158">IF(Q323="","",(V323/Q323)/S323)</f>
        <v/>
      </c>
      <c r="X323" s="81"/>
      <c r="Y323" s="82"/>
      <c r="Z323" s="79"/>
      <c r="AA323" s="79"/>
      <c r="AB323" s="79"/>
      <c r="AC323" s="83" t="str">
        <f t="shared" si="149"/>
        <v/>
      </c>
      <c r="AD323" s="172" t="str">
        <f t="shared" ref="AD323:AD386" si="159">IF(X323="","",(AC323/X323)/Z323)</f>
        <v/>
      </c>
      <c r="AE323" s="7"/>
      <c r="AF323" s="15"/>
      <c r="AG323" s="1"/>
      <c r="AH323" s="1"/>
      <c r="AI323" s="1"/>
      <c r="AJ323" s="80" t="str">
        <f t="shared" si="150"/>
        <v/>
      </c>
      <c r="AK323" s="173" t="str">
        <f t="shared" ref="AK323:AK386" si="160">IF(AE323="","",(AJ323/AE323)/AG323)</f>
        <v/>
      </c>
      <c r="AL323" s="81"/>
      <c r="AM323" s="82"/>
      <c r="AN323" s="79"/>
      <c r="AO323" s="79"/>
      <c r="AP323" s="79"/>
      <c r="AQ323" s="83" t="str">
        <f t="shared" si="151"/>
        <v/>
      </c>
      <c r="AR323" s="172" t="str">
        <f t="shared" ref="AR323:AR386" si="161">IF(AL323="","",(AQ323/AL323)/AN323)</f>
        <v/>
      </c>
      <c r="AS323" s="7"/>
      <c r="AT323" s="15"/>
      <c r="AU323" s="1"/>
      <c r="AV323" s="1"/>
      <c r="AW323" s="1"/>
      <c r="AX323" s="80" t="str">
        <f t="shared" si="152"/>
        <v/>
      </c>
      <c r="AY323" s="173" t="str">
        <f t="shared" ref="AY323:AY386" si="162">IF(AS323="","",(AX323/AS323)/AU323)</f>
        <v/>
      </c>
      <c r="AZ323" s="81"/>
      <c r="BA323" s="82"/>
      <c r="BB323" s="79"/>
      <c r="BC323" s="79"/>
      <c r="BD323" s="79"/>
      <c r="BE323" s="83" t="str">
        <f t="shared" si="139"/>
        <v/>
      </c>
      <c r="BF323" s="172" t="str">
        <f t="shared" ref="BF323:BF386" si="163">IF(AZ323="","",(BE323/AZ323)/BB323)</f>
        <v/>
      </c>
      <c r="BG323" s="7"/>
      <c r="BH323" s="15"/>
      <c r="BI323" s="1"/>
      <c r="BJ323" s="1"/>
      <c r="BK323" s="1"/>
      <c r="BL323" s="80" t="str">
        <f t="shared" si="153"/>
        <v/>
      </c>
      <c r="BM323" s="173" t="str">
        <f t="shared" ref="BM323:BM386" si="164">IF(BG323="","",(BL323/BG323)/BI323)</f>
        <v/>
      </c>
      <c r="BN323" s="81"/>
      <c r="BO323" s="82"/>
      <c r="BP323" s="79"/>
      <c r="BQ323" s="79"/>
      <c r="BR323" s="79"/>
      <c r="BS323" s="83" t="str">
        <f t="shared" si="140"/>
        <v/>
      </c>
      <c r="BT323" s="172" t="str">
        <f t="shared" ref="BT323:BT386" si="165">IF(BN323="","",(BS323/BN323)/BP323)</f>
        <v/>
      </c>
      <c r="BU323" s="7"/>
      <c r="BV323" s="15"/>
      <c r="BW323" s="1"/>
      <c r="BX323" s="1"/>
      <c r="BY323" s="1"/>
      <c r="BZ323" s="80" t="str">
        <f t="shared" si="154"/>
        <v/>
      </c>
      <c r="CA323" s="173" t="str">
        <f t="shared" ref="CA323:CA386" si="166">IF(BU323="","",(BZ323/BU323)/BW323)</f>
        <v/>
      </c>
    </row>
    <row r="324" spans="1:79" customFormat="1" x14ac:dyDescent="0.3">
      <c r="A324" s="44">
        <v>45586</v>
      </c>
      <c r="B324" s="44" t="str">
        <f t="shared" si="144"/>
        <v>2024</v>
      </c>
      <c r="C324" s="44" t="str">
        <f t="shared" si="145"/>
        <v>octobre</v>
      </c>
      <c r="D324" s="46" t="str">
        <f t="shared" si="146"/>
        <v>lundi</v>
      </c>
      <c r="E324" s="87" t="str">
        <f t="shared" si="141"/>
        <v/>
      </c>
      <c r="F324" s="89" t="str">
        <f t="shared" si="155"/>
        <v/>
      </c>
      <c r="G324" s="111" t="str">
        <f t="shared" si="142"/>
        <v/>
      </c>
      <c r="H324" s="113" t="str">
        <f t="shared" si="143"/>
        <v/>
      </c>
      <c r="I324" s="183" t="str">
        <f t="shared" si="156"/>
        <v/>
      </c>
      <c r="J324" s="81"/>
      <c r="K324" s="82"/>
      <c r="L324" s="79"/>
      <c r="M324" s="83"/>
      <c r="N324" s="83"/>
      <c r="O324" s="83" t="str">
        <f t="shared" si="147"/>
        <v/>
      </c>
      <c r="P324" s="172" t="str">
        <f t="shared" si="157"/>
        <v/>
      </c>
      <c r="Q324" s="7"/>
      <c r="R324" s="15"/>
      <c r="S324" s="1"/>
      <c r="T324" s="1"/>
      <c r="U324" s="1"/>
      <c r="V324" s="80" t="str">
        <f t="shared" si="148"/>
        <v/>
      </c>
      <c r="W324" s="173" t="str">
        <f t="shared" si="158"/>
        <v/>
      </c>
      <c r="X324" s="81"/>
      <c r="Y324" s="82"/>
      <c r="Z324" s="79"/>
      <c r="AA324" s="79"/>
      <c r="AB324" s="79"/>
      <c r="AC324" s="83" t="str">
        <f t="shared" si="149"/>
        <v/>
      </c>
      <c r="AD324" s="172" t="str">
        <f t="shared" si="159"/>
        <v/>
      </c>
      <c r="AE324" s="7"/>
      <c r="AF324" s="15"/>
      <c r="AG324" s="1"/>
      <c r="AH324" s="1"/>
      <c r="AI324" s="1"/>
      <c r="AJ324" s="80" t="str">
        <f t="shared" si="150"/>
        <v/>
      </c>
      <c r="AK324" s="173" t="str">
        <f t="shared" si="160"/>
        <v/>
      </c>
      <c r="AL324" s="81"/>
      <c r="AM324" s="82"/>
      <c r="AN324" s="79"/>
      <c r="AO324" s="79"/>
      <c r="AP324" s="79"/>
      <c r="AQ324" s="83" t="str">
        <f t="shared" si="151"/>
        <v/>
      </c>
      <c r="AR324" s="172" t="str">
        <f t="shared" si="161"/>
        <v/>
      </c>
      <c r="AS324" s="7"/>
      <c r="AT324" s="15"/>
      <c r="AU324" s="1"/>
      <c r="AV324" s="1"/>
      <c r="AW324" s="1"/>
      <c r="AX324" s="80" t="str">
        <f t="shared" si="152"/>
        <v/>
      </c>
      <c r="AY324" s="173" t="str">
        <f t="shared" si="162"/>
        <v/>
      </c>
      <c r="AZ324" s="81"/>
      <c r="BA324" s="82"/>
      <c r="BB324" s="79"/>
      <c r="BC324" s="79"/>
      <c r="BD324" s="79"/>
      <c r="BE324" s="83" t="str">
        <f t="shared" si="139"/>
        <v/>
      </c>
      <c r="BF324" s="172" t="str">
        <f t="shared" si="163"/>
        <v/>
      </c>
      <c r="BG324" s="7"/>
      <c r="BH324" s="15"/>
      <c r="BI324" s="1"/>
      <c r="BJ324" s="1"/>
      <c r="BK324" s="1"/>
      <c r="BL324" s="80" t="str">
        <f t="shared" si="153"/>
        <v/>
      </c>
      <c r="BM324" s="173" t="str">
        <f t="shared" si="164"/>
        <v/>
      </c>
      <c r="BN324" s="81"/>
      <c r="BO324" s="82"/>
      <c r="BP324" s="79"/>
      <c r="BQ324" s="79"/>
      <c r="BR324" s="79"/>
      <c r="BS324" s="83" t="str">
        <f t="shared" si="140"/>
        <v/>
      </c>
      <c r="BT324" s="172" t="str">
        <f t="shared" si="165"/>
        <v/>
      </c>
      <c r="BU324" s="7"/>
      <c r="BV324" s="15"/>
      <c r="BW324" s="1"/>
      <c r="BX324" s="1"/>
      <c r="BY324" s="1"/>
      <c r="BZ324" s="80" t="str">
        <f t="shared" si="154"/>
        <v/>
      </c>
      <c r="CA324" s="173" t="str">
        <f t="shared" si="166"/>
        <v/>
      </c>
    </row>
    <row r="325" spans="1:79" customFormat="1" x14ac:dyDescent="0.3">
      <c r="A325" s="44">
        <v>45587</v>
      </c>
      <c r="B325" s="44" t="str">
        <f t="shared" si="144"/>
        <v>2024</v>
      </c>
      <c r="C325" s="44" t="str">
        <f t="shared" si="145"/>
        <v>octobre</v>
      </c>
      <c r="D325" s="46" t="str">
        <f t="shared" si="146"/>
        <v>mardi</v>
      </c>
      <c r="E325" s="87" t="str">
        <f t="shared" si="141"/>
        <v/>
      </c>
      <c r="F325" s="89" t="str">
        <f t="shared" si="155"/>
        <v/>
      </c>
      <c r="G325" s="111" t="str">
        <f t="shared" si="142"/>
        <v/>
      </c>
      <c r="H325" s="113" t="str">
        <f t="shared" si="143"/>
        <v/>
      </c>
      <c r="I325" s="183" t="str">
        <f t="shared" si="156"/>
        <v/>
      </c>
      <c r="J325" s="81"/>
      <c r="K325" s="82"/>
      <c r="L325" s="79"/>
      <c r="M325" s="83"/>
      <c r="N325" s="83"/>
      <c r="O325" s="83" t="str">
        <f t="shared" si="147"/>
        <v/>
      </c>
      <c r="P325" s="172" t="str">
        <f t="shared" si="157"/>
        <v/>
      </c>
      <c r="Q325" s="7"/>
      <c r="R325" s="15"/>
      <c r="S325" s="1"/>
      <c r="T325" s="1"/>
      <c r="U325" s="1"/>
      <c r="V325" s="80" t="str">
        <f t="shared" si="148"/>
        <v/>
      </c>
      <c r="W325" s="173" t="str">
        <f t="shared" si="158"/>
        <v/>
      </c>
      <c r="X325" s="81"/>
      <c r="Y325" s="82"/>
      <c r="Z325" s="79"/>
      <c r="AA325" s="79"/>
      <c r="AB325" s="79"/>
      <c r="AC325" s="83" t="str">
        <f t="shared" si="149"/>
        <v/>
      </c>
      <c r="AD325" s="172" t="str">
        <f t="shared" si="159"/>
        <v/>
      </c>
      <c r="AE325" s="7"/>
      <c r="AF325" s="15"/>
      <c r="AG325" s="1"/>
      <c r="AH325" s="1"/>
      <c r="AI325" s="1"/>
      <c r="AJ325" s="80" t="str">
        <f t="shared" si="150"/>
        <v/>
      </c>
      <c r="AK325" s="173" t="str">
        <f t="shared" si="160"/>
        <v/>
      </c>
      <c r="AL325" s="81"/>
      <c r="AM325" s="82"/>
      <c r="AN325" s="79"/>
      <c r="AO325" s="79"/>
      <c r="AP325" s="79"/>
      <c r="AQ325" s="83" t="str">
        <f t="shared" si="151"/>
        <v/>
      </c>
      <c r="AR325" s="172" t="str">
        <f t="shared" si="161"/>
        <v/>
      </c>
      <c r="AS325" s="7"/>
      <c r="AT325" s="15"/>
      <c r="AU325" s="1"/>
      <c r="AV325" s="1"/>
      <c r="AW325" s="1"/>
      <c r="AX325" s="80" t="str">
        <f t="shared" si="152"/>
        <v/>
      </c>
      <c r="AY325" s="173" t="str">
        <f t="shared" si="162"/>
        <v/>
      </c>
      <c r="AZ325" s="81"/>
      <c r="BA325" s="82"/>
      <c r="BB325" s="79"/>
      <c r="BC325" s="79"/>
      <c r="BD325" s="79"/>
      <c r="BE325" s="83" t="str">
        <f t="shared" si="139"/>
        <v/>
      </c>
      <c r="BF325" s="172" t="str">
        <f t="shared" si="163"/>
        <v/>
      </c>
      <c r="BG325" s="7"/>
      <c r="BH325" s="15"/>
      <c r="BI325" s="1"/>
      <c r="BJ325" s="1"/>
      <c r="BK325" s="1"/>
      <c r="BL325" s="80" t="str">
        <f t="shared" si="153"/>
        <v/>
      </c>
      <c r="BM325" s="173" t="str">
        <f t="shared" si="164"/>
        <v/>
      </c>
      <c r="BN325" s="81"/>
      <c r="BO325" s="82"/>
      <c r="BP325" s="79"/>
      <c r="BQ325" s="79"/>
      <c r="BR325" s="79"/>
      <c r="BS325" s="83" t="str">
        <f t="shared" si="140"/>
        <v/>
      </c>
      <c r="BT325" s="172" t="str">
        <f t="shared" si="165"/>
        <v/>
      </c>
      <c r="BU325" s="7"/>
      <c r="BV325" s="15"/>
      <c r="BW325" s="1"/>
      <c r="BX325" s="1"/>
      <c r="BY325" s="1"/>
      <c r="BZ325" s="80" t="str">
        <f t="shared" si="154"/>
        <v/>
      </c>
      <c r="CA325" s="173" t="str">
        <f t="shared" si="166"/>
        <v/>
      </c>
    </row>
    <row r="326" spans="1:79" customFormat="1" x14ac:dyDescent="0.3">
      <c r="A326" s="44">
        <v>45588</v>
      </c>
      <c r="B326" s="44" t="str">
        <f t="shared" si="144"/>
        <v>2024</v>
      </c>
      <c r="C326" s="44" t="str">
        <f t="shared" si="145"/>
        <v>octobre</v>
      </c>
      <c r="D326" s="46" t="str">
        <f t="shared" si="146"/>
        <v>mercredi</v>
      </c>
      <c r="E326" s="87" t="str">
        <f t="shared" si="141"/>
        <v/>
      </c>
      <c r="F326" s="89" t="str">
        <f t="shared" si="155"/>
        <v/>
      </c>
      <c r="G326" s="111" t="str">
        <f t="shared" si="142"/>
        <v/>
      </c>
      <c r="H326" s="113" t="str">
        <f t="shared" si="143"/>
        <v/>
      </c>
      <c r="I326" s="183" t="str">
        <f t="shared" si="156"/>
        <v/>
      </c>
      <c r="J326" s="81"/>
      <c r="K326" s="82"/>
      <c r="L326" s="79"/>
      <c r="M326" s="83"/>
      <c r="N326" s="83"/>
      <c r="O326" s="83" t="str">
        <f t="shared" si="147"/>
        <v/>
      </c>
      <c r="P326" s="172" t="str">
        <f t="shared" si="157"/>
        <v/>
      </c>
      <c r="Q326" s="7"/>
      <c r="R326" s="15"/>
      <c r="S326" s="1"/>
      <c r="T326" s="1"/>
      <c r="U326" s="1"/>
      <c r="V326" s="80" t="str">
        <f t="shared" si="148"/>
        <v/>
      </c>
      <c r="W326" s="173" t="str">
        <f t="shared" si="158"/>
        <v/>
      </c>
      <c r="X326" s="81"/>
      <c r="Y326" s="82"/>
      <c r="Z326" s="79"/>
      <c r="AA326" s="79"/>
      <c r="AB326" s="79"/>
      <c r="AC326" s="83" t="str">
        <f t="shared" si="149"/>
        <v/>
      </c>
      <c r="AD326" s="172" t="str">
        <f t="shared" si="159"/>
        <v/>
      </c>
      <c r="AE326" s="7"/>
      <c r="AF326" s="15"/>
      <c r="AG326" s="1"/>
      <c r="AH326" s="1"/>
      <c r="AI326" s="1"/>
      <c r="AJ326" s="80" t="str">
        <f t="shared" si="150"/>
        <v/>
      </c>
      <c r="AK326" s="173" t="str">
        <f t="shared" si="160"/>
        <v/>
      </c>
      <c r="AL326" s="81"/>
      <c r="AM326" s="82"/>
      <c r="AN326" s="79"/>
      <c r="AO326" s="79"/>
      <c r="AP326" s="79"/>
      <c r="AQ326" s="83" t="str">
        <f t="shared" si="151"/>
        <v/>
      </c>
      <c r="AR326" s="172" t="str">
        <f t="shared" si="161"/>
        <v/>
      </c>
      <c r="AS326" s="7"/>
      <c r="AT326" s="15"/>
      <c r="AU326" s="1"/>
      <c r="AV326" s="1"/>
      <c r="AW326" s="1"/>
      <c r="AX326" s="80" t="str">
        <f t="shared" si="152"/>
        <v/>
      </c>
      <c r="AY326" s="173" t="str">
        <f t="shared" si="162"/>
        <v/>
      </c>
      <c r="AZ326" s="81"/>
      <c r="BA326" s="82"/>
      <c r="BB326" s="79"/>
      <c r="BC326" s="79"/>
      <c r="BD326" s="79"/>
      <c r="BE326" s="83" t="str">
        <f t="shared" si="139"/>
        <v/>
      </c>
      <c r="BF326" s="172" t="str">
        <f t="shared" si="163"/>
        <v/>
      </c>
      <c r="BG326" s="7"/>
      <c r="BH326" s="15"/>
      <c r="BI326" s="1"/>
      <c r="BJ326" s="1"/>
      <c r="BK326" s="1"/>
      <c r="BL326" s="80" t="str">
        <f t="shared" si="153"/>
        <v/>
      </c>
      <c r="BM326" s="173" t="str">
        <f t="shared" si="164"/>
        <v/>
      </c>
      <c r="BN326" s="81"/>
      <c r="BO326" s="82"/>
      <c r="BP326" s="79"/>
      <c r="BQ326" s="79"/>
      <c r="BR326" s="79"/>
      <c r="BS326" s="83" t="str">
        <f t="shared" si="140"/>
        <v/>
      </c>
      <c r="BT326" s="172" t="str">
        <f t="shared" si="165"/>
        <v/>
      </c>
      <c r="BU326" s="7"/>
      <c r="BV326" s="15"/>
      <c r="BW326" s="1"/>
      <c r="BX326" s="1"/>
      <c r="BY326" s="1"/>
      <c r="BZ326" s="80" t="str">
        <f t="shared" si="154"/>
        <v/>
      </c>
      <c r="CA326" s="173" t="str">
        <f t="shared" si="166"/>
        <v/>
      </c>
    </row>
    <row r="327" spans="1:79" customFormat="1" x14ac:dyDescent="0.3">
      <c r="A327" s="44">
        <v>45589</v>
      </c>
      <c r="B327" s="44" t="str">
        <f t="shared" si="144"/>
        <v>2024</v>
      </c>
      <c r="C327" s="44" t="str">
        <f t="shared" si="145"/>
        <v>octobre</v>
      </c>
      <c r="D327" s="46" t="str">
        <f t="shared" si="146"/>
        <v>jeudi</v>
      </c>
      <c r="E327" s="87" t="str">
        <f t="shared" si="141"/>
        <v/>
      </c>
      <c r="F327" s="89" t="str">
        <f t="shared" si="155"/>
        <v/>
      </c>
      <c r="G327" s="111" t="str">
        <f t="shared" si="142"/>
        <v/>
      </c>
      <c r="H327" s="113" t="str">
        <f t="shared" si="143"/>
        <v/>
      </c>
      <c r="I327" s="183" t="str">
        <f t="shared" si="156"/>
        <v/>
      </c>
      <c r="J327" s="81"/>
      <c r="K327" s="82"/>
      <c r="L327" s="79"/>
      <c r="M327" s="83"/>
      <c r="N327" s="83"/>
      <c r="O327" s="83" t="str">
        <f t="shared" si="147"/>
        <v/>
      </c>
      <c r="P327" s="172" t="str">
        <f t="shared" si="157"/>
        <v/>
      </c>
      <c r="Q327" s="7"/>
      <c r="R327" s="15"/>
      <c r="S327" s="1"/>
      <c r="T327" s="1"/>
      <c r="U327" s="1"/>
      <c r="V327" s="80" t="str">
        <f t="shared" si="148"/>
        <v/>
      </c>
      <c r="W327" s="173" t="str">
        <f t="shared" si="158"/>
        <v/>
      </c>
      <c r="X327" s="81"/>
      <c r="Y327" s="82"/>
      <c r="Z327" s="79"/>
      <c r="AA327" s="79"/>
      <c r="AB327" s="79"/>
      <c r="AC327" s="83" t="str">
        <f t="shared" si="149"/>
        <v/>
      </c>
      <c r="AD327" s="172" t="str">
        <f t="shared" si="159"/>
        <v/>
      </c>
      <c r="AE327" s="7"/>
      <c r="AF327" s="15"/>
      <c r="AG327" s="1"/>
      <c r="AH327" s="1"/>
      <c r="AI327" s="1"/>
      <c r="AJ327" s="80" t="str">
        <f t="shared" si="150"/>
        <v/>
      </c>
      <c r="AK327" s="173" t="str">
        <f t="shared" si="160"/>
        <v/>
      </c>
      <c r="AL327" s="81"/>
      <c r="AM327" s="82"/>
      <c r="AN327" s="79"/>
      <c r="AO327" s="79"/>
      <c r="AP327" s="79"/>
      <c r="AQ327" s="83" t="str">
        <f t="shared" si="151"/>
        <v/>
      </c>
      <c r="AR327" s="172" t="str">
        <f t="shared" si="161"/>
        <v/>
      </c>
      <c r="AS327" s="7"/>
      <c r="AT327" s="15"/>
      <c r="AU327" s="1"/>
      <c r="AV327" s="1"/>
      <c r="AW327" s="1"/>
      <c r="AX327" s="80" t="str">
        <f t="shared" si="152"/>
        <v/>
      </c>
      <c r="AY327" s="173" t="str">
        <f t="shared" si="162"/>
        <v/>
      </c>
      <c r="AZ327" s="81"/>
      <c r="BA327" s="82"/>
      <c r="BB327" s="79"/>
      <c r="BC327" s="79"/>
      <c r="BD327" s="79"/>
      <c r="BE327" s="83" t="str">
        <f t="shared" si="139"/>
        <v/>
      </c>
      <c r="BF327" s="172" t="str">
        <f t="shared" si="163"/>
        <v/>
      </c>
      <c r="BG327" s="7"/>
      <c r="BH327" s="15"/>
      <c r="BI327" s="1"/>
      <c r="BJ327" s="1"/>
      <c r="BK327" s="1"/>
      <c r="BL327" s="80" t="str">
        <f t="shared" si="153"/>
        <v/>
      </c>
      <c r="BM327" s="173" t="str">
        <f t="shared" si="164"/>
        <v/>
      </c>
      <c r="BN327" s="81"/>
      <c r="BO327" s="82"/>
      <c r="BP327" s="79"/>
      <c r="BQ327" s="79"/>
      <c r="BR327" s="79"/>
      <c r="BS327" s="83" t="str">
        <f t="shared" si="140"/>
        <v/>
      </c>
      <c r="BT327" s="172" t="str">
        <f t="shared" si="165"/>
        <v/>
      </c>
      <c r="BU327" s="7"/>
      <c r="BV327" s="15"/>
      <c r="BW327" s="1"/>
      <c r="BX327" s="1"/>
      <c r="BY327" s="1"/>
      <c r="BZ327" s="80" t="str">
        <f t="shared" si="154"/>
        <v/>
      </c>
      <c r="CA327" s="173" t="str">
        <f t="shared" si="166"/>
        <v/>
      </c>
    </row>
    <row r="328" spans="1:79" customFormat="1" x14ac:dyDescent="0.3">
      <c r="A328" s="44">
        <v>45590</v>
      </c>
      <c r="B328" s="44" t="str">
        <f t="shared" si="144"/>
        <v>2024</v>
      </c>
      <c r="C328" s="44" t="str">
        <f t="shared" si="145"/>
        <v>octobre</v>
      </c>
      <c r="D328" s="46" t="str">
        <f t="shared" si="146"/>
        <v>vendredi</v>
      </c>
      <c r="E328" s="87" t="str">
        <f t="shared" si="141"/>
        <v/>
      </c>
      <c r="F328" s="89" t="str">
        <f t="shared" si="155"/>
        <v/>
      </c>
      <c r="G328" s="111" t="str">
        <f t="shared" si="142"/>
        <v/>
      </c>
      <c r="H328" s="113" t="str">
        <f t="shared" si="143"/>
        <v/>
      </c>
      <c r="I328" s="183" t="str">
        <f t="shared" si="156"/>
        <v/>
      </c>
      <c r="J328" s="81"/>
      <c r="K328" s="82"/>
      <c r="L328" s="79"/>
      <c r="M328" s="83"/>
      <c r="N328" s="83"/>
      <c r="O328" s="83" t="str">
        <f t="shared" si="147"/>
        <v/>
      </c>
      <c r="P328" s="172" t="str">
        <f t="shared" si="157"/>
        <v/>
      </c>
      <c r="Q328" s="7"/>
      <c r="R328" s="15"/>
      <c r="S328" s="1"/>
      <c r="T328" s="1"/>
      <c r="U328" s="1"/>
      <c r="V328" s="80" t="str">
        <f t="shared" si="148"/>
        <v/>
      </c>
      <c r="W328" s="173" t="str">
        <f t="shared" si="158"/>
        <v/>
      </c>
      <c r="X328" s="81"/>
      <c r="Y328" s="82"/>
      <c r="Z328" s="79"/>
      <c r="AA328" s="79"/>
      <c r="AB328" s="79"/>
      <c r="AC328" s="83" t="str">
        <f t="shared" si="149"/>
        <v/>
      </c>
      <c r="AD328" s="172" t="str">
        <f t="shared" si="159"/>
        <v/>
      </c>
      <c r="AE328" s="7"/>
      <c r="AF328" s="15"/>
      <c r="AG328" s="1"/>
      <c r="AH328" s="1"/>
      <c r="AI328" s="1"/>
      <c r="AJ328" s="80" t="str">
        <f t="shared" si="150"/>
        <v/>
      </c>
      <c r="AK328" s="173" t="str">
        <f t="shared" si="160"/>
        <v/>
      </c>
      <c r="AL328" s="81"/>
      <c r="AM328" s="82"/>
      <c r="AN328" s="79"/>
      <c r="AO328" s="79"/>
      <c r="AP328" s="79"/>
      <c r="AQ328" s="83" t="str">
        <f t="shared" si="151"/>
        <v/>
      </c>
      <c r="AR328" s="172" t="str">
        <f t="shared" si="161"/>
        <v/>
      </c>
      <c r="AS328" s="7"/>
      <c r="AT328" s="15"/>
      <c r="AU328" s="1"/>
      <c r="AV328" s="1"/>
      <c r="AW328" s="1"/>
      <c r="AX328" s="80" t="str">
        <f t="shared" si="152"/>
        <v/>
      </c>
      <c r="AY328" s="173" t="str">
        <f t="shared" si="162"/>
        <v/>
      </c>
      <c r="AZ328" s="81"/>
      <c r="BA328" s="82"/>
      <c r="BB328" s="79"/>
      <c r="BC328" s="79"/>
      <c r="BD328" s="79"/>
      <c r="BE328" s="83" t="str">
        <f t="shared" si="139"/>
        <v/>
      </c>
      <c r="BF328" s="172" t="str">
        <f t="shared" si="163"/>
        <v/>
      </c>
      <c r="BG328" s="7"/>
      <c r="BH328" s="15"/>
      <c r="BI328" s="1"/>
      <c r="BJ328" s="1"/>
      <c r="BK328" s="1"/>
      <c r="BL328" s="80" t="str">
        <f t="shared" si="153"/>
        <v/>
      </c>
      <c r="BM328" s="173" t="str">
        <f t="shared" si="164"/>
        <v/>
      </c>
      <c r="BN328" s="81"/>
      <c r="BO328" s="82"/>
      <c r="BP328" s="79"/>
      <c r="BQ328" s="79"/>
      <c r="BR328" s="79"/>
      <c r="BS328" s="83" t="str">
        <f t="shared" si="140"/>
        <v/>
      </c>
      <c r="BT328" s="172" t="str">
        <f t="shared" si="165"/>
        <v/>
      </c>
      <c r="BU328" s="7"/>
      <c r="BV328" s="15"/>
      <c r="BW328" s="1"/>
      <c r="BX328" s="1"/>
      <c r="BY328" s="1"/>
      <c r="BZ328" s="80" t="str">
        <f t="shared" si="154"/>
        <v/>
      </c>
      <c r="CA328" s="173" t="str">
        <f t="shared" si="166"/>
        <v/>
      </c>
    </row>
    <row r="329" spans="1:79" customFormat="1" x14ac:dyDescent="0.3">
      <c r="A329" s="44">
        <v>45591</v>
      </c>
      <c r="B329" s="44" t="str">
        <f t="shared" si="144"/>
        <v>2024</v>
      </c>
      <c r="C329" s="44" t="str">
        <f t="shared" si="145"/>
        <v>octobre</v>
      </c>
      <c r="D329" s="46" t="str">
        <f t="shared" si="146"/>
        <v>samedi</v>
      </c>
      <c r="E329" s="87" t="str">
        <f t="shared" si="141"/>
        <v/>
      </c>
      <c r="F329" s="89" t="str">
        <f t="shared" si="155"/>
        <v/>
      </c>
      <c r="G329" s="111" t="str">
        <f t="shared" si="142"/>
        <v/>
      </c>
      <c r="H329" s="113" t="str">
        <f t="shared" si="143"/>
        <v/>
      </c>
      <c r="I329" s="183" t="str">
        <f t="shared" si="156"/>
        <v/>
      </c>
      <c r="J329" s="81"/>
      <c r="K329" s="82"/>
      <c r="L329" s="79"/>
      <c r="M329" s="83"/>
      <c r="N329" s="83"/>
      <c r="O329" s="83" t="str">
        <f t="shared" si="147"/>
        <v/>
      </c>
      <c r="P329" s="172" t="str">
        <f t="shared" si="157"/>
        <v/>
      </c>
      <c r="Q329" s="7"/>
      <c r="R329" s="15"/>
      <c r="S329" s="1"/>
      <c r="T329" s="1"/>
      <c r="U329" s="1"/>
      <c r="V329" s="80" t="str">
        <f t="shared" si="148"/>
        <v/>
      </c>
      <c r="W329" s="173" t="str">
        <f t="shared" si="158"/>
        <v/>
      </c>
      <c r="X329" s="81"/>
      <c r="Y329" s="82"/>
      <c r="Z329" s="79"/>
      <c r="AA329" s="79"/>
      <c r="AB329" s="79"/>
      <c r="AC329" s="83" t="str">
        <f t="shared" si="149"/>
        <v/>
      </c>
      <c r="AD329" s="172" t="str">
        <f t="shared" si="159"/>
        <v/>
      </c>
      <c r="AE329" s="7"/>
      <c r="AF329" s="15"/>
      <c r="AG329" s="1"/>
      <c r="AH329" s="1"/>
      <c r="AI329" s="1"/>
      <c r="AJ329" s="80" t="str">
        <f t="shared" si="150"/>
        <v/>
      </c>
      <c r="AK329" s="173" t="str">
        <f t="shared" si="160"/>
        <v/>
      </c>
      <c r="AL329" s="81"/>
      <c r="AM329" s="82"/>
      <c r="AN329" s="79"/>
      <c r="AO329" s="79"/>
      <c r="AP329" s="79"/>
      <c r="AQ329" s="83" t="str">
        <f t="shared" si="151"/>
        <v/>
      </c>
      <c r="AR329" s="172" t="str">
        <f t="shared" si="161"/>
        <v/>
      </c>
      <c r="AS329" s="7"/>
      <c r="AT329" s="15"/>
      <c r="AU329" s="1"/>
      <c r="AV329" s="1"/>
      <c r="AW329" s="1"/>
      <c r="AX329" s="80" t="str">
        <f t="shared" si="152"/>
        <v/>
      </c>
      <c r="AY329" s="173" t="str">
        <f t="shared" si="162"/>
        <v/>
      </c>
      <c r="AZ329" s="81"/>
      <c r="BA329" s="82"/>
      <c r="BB329" s="79"/>
      <c r="BC329" s="79"/>
      <c r="BD329" s="79"/>
      <c r="BE329" s="83" t="str">
        <f t="shared" ref="BE329:BE392" si="167">IF(BD329="","",BD329-BC329)</f>
        <v/>
      </c>
      <c r="BF329" s="172" t="str">
        <f t="shared" si="163"/>
        <v/>
      </c>
      <c r="BG329" s="7"/>
      <c r="BH329" s="15"/>
      <c r="BI329" s="1"/>
      <c r="BJ329" s="1"/>
      <c r="BK329" s="1"/>
      <c r="BL329" s="80" t="str">
        <f t="shared" si="153"/>
        <v/>
      </c>
      <c r="BM329" s="173" t="str">
        <f t="shared" si="164"/>
        <v/>
      </c>
      <c r="BN329" s="81"/>
      <c r="BO329" s="82"/>
      <c r="BP329" s="79"/>
      <c r="BQ329" s="79"/>
      <c r="BR329" s="79"/>
      <c r="BS329" s="83" t="str">
        <f t="shared" ref="BS329:BS392" si="168">IF(BR329="","",BR329-BQ329)</f>
        <v/>
      </c>
      <c r="BT329" s="172" t="str">
        <f t="shared" si="165"/>
        <v/>
      </c>
      <c r="BU329" s="7"/>
      <c r="BV329" s="15"/>
      <c r="BW329" s="1"/>
      <c r="BX329" s="1"/>
      <c r="BY329" s="1"/>
      <c r="BZ329" s="80" t="str">
        <f t="shared" si="154"/>
        <v/>
      </c>
      <c r="CA329" s="173" t="str">
        <f t="shared" si="166"/>
        <v/>
      </c>
    </row>
    <row r="330" spans="1:79" customFormat="1" x14ac:dyDescent="0.3">
      <c r="A330" s="44">
        <v>45592</v>
      </c>
      <c r="B330" s="44" t="str">
        <f t="shared" si="144"/>
        <v>2024</v>
      </c>
      <c r="C330" s="44" t="str">
        <f t="shared" si="145"/>
        <v>octobre</v>
      </c>
      <c r="D330" s="46" t="str">
        <f t="shared" si="146"/>
        <v>dimanche</v>
      </c>
      <c r="E330" s="87" t="str">
        <f t="shared" ref="E330:E393" si="169">IF(J330="","",SUM(J330,Q330,X330,AE330,AL330,AS330,AZ330,BG330,BN330,BU330))</f>
        <v/>
      </c>
      <c r="F330" s="89" t="str">
        <f t="shared" si="155"/>
        <v/>
      </c>
      <c r="G330" s="111" t="str">
        <f t="shared" ref="G330:G393" si="170">IF(O330="","",SUM(O330,V330,AC330,AJ330,AQ330,AX330,BE330,BL330,BS330,BZ330))</f>
        <v/>
      </c>
      <c r="H330" s="113" t="str">
        <f t="shared" ref="H330:H393" si="171">IF(L330="","",AVERAGE(L330,S330,Z330,AG330,AN330,AU330,BB330,BI330,BP330,BW330))</f>
        <v/>
      </c>
      <c r="I330" s="183" t="str">
        <f t="shared" si="156"/>
        <v/>
      </c>
      <c r="J330" s="81"/>
      <c r="K330" s="82"/>
      <c r="L330" s="79"/>
      <c r="M330" s="83"/>
      <c r="N330" s="83"/>
      <c r="O330" s="83" t="str">
        <f t="shared" si="147"/>
        <v/>
      </c>
      <c r="P330" s="172" t="str">
        <f t="shared" si="157"/>
        <v/>
      </c>
      <c r="Q330" s="7"/>
      <c r="R330" s="15"/>
      <c r="S330" s="1"/>
      <c r="T330" s="1"/>
      <c r="U330" s="1"/>
      <c r="V330" s="80" t="str">
        <f t="shared" si="148"/>
        <v/>
      </c>
      <c r="W330" s="173" t="str">
        <f t="shared" si="158"/>
        <v/>
      </c>
      <c r="X330" s="81"/>
      <c r="Y330" s="82"/>
      <c r="Z330" s="79"/>
      <c r="AA330" s="79"/>
      <c r="AB330" s="79"/>
      <c r="AC330" s="83" t="str">
        <f t="shared" si="149"/>
        <v/>
      </c>
      <c r="AD330" s="172" t="str">
        <f t="shared" si="159"/>
        <v/>
      </c>
      <c r="AE330" s="7"/>
      <c r="AF330" s="15"/>
      <c r="AG330" s="1"/>
      <c r="AH330" s="1"/>
      <c r="AI330" s="1"/>
      <c r="AJ330" s="80" t="str">
        <f t="shared" si="150"/>
        <v/>
      </c>
      <c r="AK330" s="173" t="str">
        <f t="shared" si="160"/>
        <v/>
      </c>
      <c r="AL330" s="81"/>
      <c r="AM330" s="82"/>
      <c r="AN330" s="79"/>
      <c r="AO330" s="79"/>
      <c r="AP330" s="79"/>
      <c r="AQ330" s="83" t="str">
        <f t="shared" si="151"/>
        <v/>
      </c>
      <c r="AR330" s="172" t="str">
        <f t="shared" si="161"/>
        <v/>
      </c>
      <c r="AS330" s="7"/>
      <c r="AT330" s="15"/>
      <c r="AU330" s="1"/>
      <c r="AV330" s="1"/>
      <c r="AW330" s="1"/>
      <c r="AX330" s="80" t="str">
        <f t="shared" si="152"/>
        <v/>
      </c>
      <c r="AY330" s="173" t="str">
        <f t="shared" si="162"/>
        <v/>
      </c>
      <c r="AZ330" s="81"/>
      <c r="BA330" s="82"/>
      <c r="BB330" s="79"/>
      <c r="BC330" s="79"/>
      <c r="BD330" s="79"/>
      <c r="BE330" s="83" t="str">
        <f t="shared" si="167"/>
        <v/>
      </c>
      <c r="BF330" s="172" t="str">
        <f t="shared" si="163"/>
        <v/>
      </c>
      <c r="BG330" s="7"/>
      <c r="BH330" s="15"/>
      <c r="BI330" s="1"/>
      <c r="BJ330" s="1"/>
      <c r="BK330" s="1"/>
      <c r="BL330" s="80" t="str">
        <f t="shared" si="153"/>
        <v/>
      </c>
      <c r="BM330" s="173" t="str">
        <f t="shared" si="164"/>
        <v/>
      </c>
      <c r="BN330" s="81"/>
      <c r="BO330" s="82"/>
      <c r="BP330" s="79"/>
      <c r="BQ330" s="79"/>
      <c r="BR330" s="79"/>
      <c r="BS330" s="83" t="str">
        <f t="shared" si="168"/>
        <v/>
      </c>
      <c r="BT330" s="172" t="str">
        <f t="shared" si="165"/>
        <v/>
      </c>
      <c r="BU330" s="7"/>
      <c r="BV330" s="15"/>
      <c r="BW330" s="1"/>
      <c r="BX330" s="1"/>
      <c r="BY330" s="1"/>
      <c r="BZ330" s="80" t="str">
        <f t="shared" si="154"/>
        <v/>
      </c>
      <c r="CA330" s="173" t="str">
        <f t="shared" si="166"/>
        <v/>
      </c>
    </row>
    <row r="331" spans="1:79" customFormat="1" x14ac:dyDescent="0.3">
      <c r="A331" s="44">
        <v>45593</v>
      </c>
      <c r="B331" s="44" t="str">
        <f t="shared" ref="B331:B394" si="172">TEXT(A331,"aaaaa")</f>
        <v>2024</v>
      </c>
      <c r="C331" s="44" t="str">
        <f t="shared" ref="C331:C394" si="173">TEXT(A331,"mmmm")</f>
        <v>octobre</v>
      </c>
      <c r="D331" s="46" t="str">
        <f t="shared" ref="D331:D394" si="174">TEXT(A331,"jjjj")</f>
        <v>lundi</v>
      </c>
      <c r="E331" s="87" t="str">
        <f t="shared" si="169"/>
        <v/>
      </c>
      <c r="F331" s="89" t="str">
        <f t="shared" si="155"/>
        <v/>
      </c>
      <c r="G331" s="111" t="str">
        <f t="shared" si="170"/>
        <v/>
      </c>
      <c r="H331" s="113" t="str">
        <f t="shared" si="171"/>
        <v/>
      </c>
      <c r="I331" s="183" t="str">
        <f t="shared" si="156"/>
        <v/>
      </c>
      <c r="J331" s="81"/>
      <c r="K331" s="82"/>
      <c r="L331" s="79"/>
      <c r="M331" s="83"/>
      <c r="N331" s="83"/>
      <c r="O331" s="83" t="str">
        <f t="shared" si="147"/>
        <v/>
      </c>
      <c r="P331" s="172" t="str">
        <f t="shared" si="157"/>
        <v/>
      </c>
      <c r="Q331" s="7"/>
      <c r="R331" s="15"/>
      <c r="S331" s="1"/>
      <c r="T331" s="1"/>
      <c r="U331" s="1"/>
      <c r="V331" s="80" t="str">
        <f t="shared" si="148"/>
        <v/>
      </c>
      <c r="W331" s="173" t="str">
        <f t="shared" si="158"/>
        <v/>
      </c>
      <c r="X331" s="81"/>
      <c r="Y331" s="82"/>
      <c r="Z331" s="79"/>
      <c r="AA331" s="79"/>
      <c r="AB331" s="79"/>
      <c r="AC331" s="83" t="str">
        <f t="shared" si="149"/>
        <v/>
      </c>
      <c r="AD331" s="172" t="str">
        <f t="shared" si="159"/>
        <v/>
      </c>
      <c r="AE331" s="7"/>
      <c r="AF331" s="15"/>
      <c r="AG331" s="1"/>
      <c r="AH331" s="1"/>
      <c r="AI331" s="1"/>
      <c r="AJ331" s="80" t="str">
        <f t="shared" si="150"/>
        <v/>
      </c>
      <c r="AK331" s="173" t="str">
        <f t="shared" si="160"/>
        <v/>
      </c>
      <c r="AL331" s="81"/>
      <c r="AM331" s="82"/>
      <c r="AN331" s="79"/>
      <c r="AO331" s="79"/>
      <c r="AP331" s="79"/>
      <c r="AQ331" s="83" t="str">
        <f t="shared" si="151"/>
        <v/>
      </c>
      <c r="AR331" s="172" t="str">
        <f t="shared" si="161"/>
        <v/>
      </c>
      <c r="AS331" s="7"/>
      <c r="AT331" s="15"/>
      <c r="AU331" s="1"/>
      <c r="AV331" s="1"/>
      <c r="AW331" s="1"/>
      <c r="AX331" s="80" t="str">
        <f t="shared" si="152"/>
        <v/>
      </c>
      <c r="AY331" s="173" t="str">
        <f t="shared" si="162"/>
        <v/>
      </c>
      <c r="AZ331" s="81"/>
      <c r="BA331" s="82"/>
      <c r="BB331" s="79"/>
      <c r="BC331" s="79"/>
      <c r="BD331" s="79"/>
      <c r="BE331" s="83" t="str">
        <f t="shared" si="167"/>
        <v/>
      </c>
      <c r="BF331" s="172" t="str">
        <f t="shared" si="163"/>
        <v/>
      </c>
      <c r="BG331" s="7"/>
      <c r="BH331" s="15"/>
      <c r="BI331" s="1"/>
      <c r="BJ331" s="1"/>
      <c r="BK331" s="1"/>
      <c r="BL331" s="80" t="str">
        <f t="shared" si="153"/>
        <v/>
      </c>
      <c r="BM331" s="173" t="str">
        <f t="shared" si="164"/>
        <v/>
      </c>
      <c r="BN331" s="81"/>
      <c r="BO331" s="82"/>
      <c r="BP331" s="79"/>
      <c r="BQ331" s="79"/>
      <c r="BR331" s="79"/>
      <c r="BS331" s="83" t="str">
        <f t="shared" si="168"/>
        <v/>
      </c>
      <c r="BT331" s="172" t="str">
        <f t="shared" si="165"/>
        <v/>
      </c>
      <c r="BU331" s="7"/>
      <c r="BV331" s="15"/>
      <c r="BW331" s="1"/>
      <c r="BX331" s="1"/>
      <c r="BY331" s="1"/>
      <c r="BZ331" s="80" t="str">
        <f t="shared" si="154"/>
        <v/>
      </c>
      <c r="CA331" s="173" t="str">
        <f t="shared" si="166"/>
        <v/>
      </c>
    </row>
    <row r="332" spans="1:79" customFormat="1" x14ac:dyDescent="0.3">
      <c r="A332" s="44">
        <v>45594</v>
      </c>
      <c r="B332" s="44" t="str">
        <f t="shared" si="172"/>
        <v>2024</v>
      </c>
      <c r="C332" s="44" t="str">
        <f t="shared" si="173"/>
        <v>octobre</v>
      </c>
      <c r="D332" s="46" t="str">
        <f t="shared" si="174"/>
        <v>mardi</v>
      </c>
      <c r="E332" s="87" t="str">
        <f t="shared" si="169"/>
        <v/>
      </c>
      <c r="F332" s="89" t="str">
        <f t="shared" si="155"/>
        <v/>
      </c>
      <c r="G332" s="111" t="str">
        <f t="shared" si="170"/>
        <v/>
      </c>
      <c r="H332" s="113" t="str">
        <f t="shared" si="171"/>
        <v/>
      </c>
      <c r="I332" s="183" t="str">
        <f t="shared" si="156"/>
        <v/>
      </c>
      <c r="J332" s="81"/>
      <c r="K332" s="82"/>
      <c r="L332" s="79"/>
      <c r="M332" s="83"/>
      <c r="N332" s="83"/>
      <c r="O332" s="83" t="str">
        <f t="shared" si="147"/>
        <v/>
      </c>
      <c r="P332" s="172" t="str">
        <f t="shared" si="157"/>
        <v/>
      </c>
      <c r="Q332" s="7"/>
      <c r="R332" s="15"/>
      <c r="S332" s="1"/>
      <c r="T332" s="1"/>
      <c r="U332" s="1"/>
      <c r="V332" s="80" t="str">
        <f t="shared" si="148"/>
        <v/>
      </c>
      <c r="W332" s="173" t="str">
        <f t="shared" si="158"/>
        <v/>
      </c>
      <c r="X332" s="81"/>
      <c r="Y332" s="82"/>
      <c r="Z332" s="79"/>
      <c r="AA332" s="79"/>
      <c r="AB332" s="79"/>
      <c r="AC332" s="83" t="str">
        <f t="shared" si="149"/>
        <v/>
      </c>
      <c r="AD332" s="172" t="str">
        <f t="shared" si="159"/>
        <v/>
      </c>
      <c r="AE332" s="7"/>
      <c r="AF332" s="15"/>
      <c r="AG332" s="1"/>
      <c r="AH332" s="1"/>
      <c r="AI332" s="1"/>
      <c r="AJ332" s="80" t="str">
        <f t="shared" si="150"/>
        <v/>
      </c>
      <c r="AK332" s="173" t="str">
        <f t="shared" si="160"/>
        <v/>
      </c>
      <c r="AL332" s="81"/>
      <c r="AM332" s="82"/>
      <c r="AN332" s="79"/>
      <c r="AO332" s="79"/>
      <c r="AP332" s="79"/>
      <c r="AQ332" s="83" t="str">
        <f t="shared" si="151"/>
        <v/>
      </c>
      <c r="AR332" s="172" t="str">
        <f t="shared" si="161"/>
        <v/>
      </c>
      <c r="AS332" s="7"/>
      <c r="AT332" s="15"/>
      <c r="AU332" s="1"/>
      <c r="AV332" s="1"/>
      <c r="AW332" s="1"/>
      <c r="AX332" s="80" t="str">
        <f t="shared" si="152"/>
        <v/>
      </c>
      <c r="AY332" s="173" t="str">
        <f t="shared" si="162"/>
        <v/>
      </c>
      <c r="AZ332" s="81"/>
      <c r="BA332" s="82"/>
      <c r="BB332" s="79"/>
      <c r="BC332" s="79"/>
      <c r="BD332" s="79"/>
      <c r="BE332" s="83" t="str">
        <f t="shared" si="167"/>
        <v/>
      </c>
      <c r="BF332" s="172" t="str">
        <f t="shared" si="163"/>
        <v/>
      </c>
      <c r="BG332" s="7"/>
      <c r="BH332" s="15"/>
      <c r="BI332" s="1"/>
      <c r="BJ332" s="1"/>
      <c r="BK332" s="1"/>
      <c r="BL332" s="80" t="str">
        <f t="shared" si="153"/>
        <v/>
      </c>
      <c r="BM332" s="173" t="str">
        <f t="shared" si="164"/>
        <v/>
      </c>
      <c r="BN332" s="81"/>
      <c r="BO332" s="82"/>
      <c r="BP332" s="79"/>
      <c r="BQ332" s="79"/>
      <c r="BR332" s="79"/>
      <c r="BS332" s="83" t="str">
        <f t="shared" si="168"/>
        <v/>
      </c>
      <c r="BT332" s="172" t="str">
        <f t="shared" si="165"/>
        <v/>
      </c>
      <c r="BU332" s="7"/>
      <c r="BV332" s="15"/>
      <c r="BW332" s="1"/>
      <c r="BX332" s="1"/>
      <c r="BY332" s="1"/>
      <c r="BZ332" s="80" t="str">
        <f t="shared" si="154"/>
        <v/>
      </c>
      <c r="CA332" s="173" t="str">
        <f t="shared" si="166"/>
        <v/>
      </c>
    </row>
    <row r="333" spans="1:79" customFormat="1" x14ac:dyDescent="0.3">
      <c r="A333" s="44">
        <v>45595</v>
      </c>
      <c r="B333" s="44" t="str">
        <f t="shared" si="172"/>
        <v>2024</v>
      </c>
      <c r="C333" s="44" t="str">
        <f t="shared" si="173"/>
        <v>octobre</v>
      </c>
      <c r="D333" s="46" t="str">
        <f t="shared" si="174"/>
        <v>mercredi</v>
      </c>
      <c r="E333" s="87" t="str">
        <f t="shared" si="169"/>
        <v/>
      </c>
      <c r="F333" s="89" t="str">
        <f t="shared" si="155"/>
        <v/>
      </c>
      <c r="G333" s="111" t="str">
        <f t="shared" si="170"/>
        <v/>
      </c>
      <c r="H333" s="113" t="str">
        <f t="shared" si="171"/>
        <v/>
      </c>
      <c r="I333" s="183" t="str">
        <f t="shared" si="156"/>
        <v/>
      </c>
      <c r="J333" s="81"/>
      <c r="K333" s="82"/>
      <c r="L333" s="79"/>
      <c r="M333" s="83"/>
      <c r="N333" s="83"/>
      <c r="O333" s="83" t="str">
        <f t="shared" si="147"/>
        <v/>
      </c>
      <c r="P333" s="172" t="str">
        <f t="shared" si="157"/>
        <v/>
      </c>
      <c r="Q333" s="7"/>
      <c r="R333" s="15"/>
      <c r="S333" s="1"/>
      <c r="T333" s="1"/>
      <c r="U333" s="1"/>
      <c r="V333" s="80" t="str">
        <f t="shared" si="148"/>
        <v/>
      </c>
      <c r="W333" s="173" t="str">
        <f t="shared" si="158"/>
        <v/>
      </c>
      <c r="X333" s="81"/>
      <c r="Y333" s="82"/>
      <c r="Z333" s="79"/>
      <c r="AA333" s="79"/>
      <c r="AB333" s="79"/>
      <c r="AC333" s="83" t="str">
        <f t="shared" si="149"/>
        <v/>
      </c>
      <c r="AD333" s="172" t="str">
        <f t="shared" si="159"/>
        <v/>
      </c>
      <c r="AE333" s="7"/>
      <c r="AF333" s="15"/>
      <c r="AG333" s="1"/>
      <c r="AH333" s="1"/>
      <c r="AI333" s="1"/>
      <c r="AJ333" s="80" t="str">
        <f t="shared" si="150"/>
        <v/>
      </c>
      <c r="AK333" s="173" t="str">
        <f t="shared" si="160"/>
        <v/>
      </c>
      <c r="AL333" s="81"/>
      <c r="AM333" s="82"/>
      <c r="AN333" s="79"/>
      <c r="AO333" s="79"/>
      <c r="AP333" s="79"/>
      <c r="AQ333" s="83" t="str">
        <f t="shared" si="151"/>
        <v/>
      </c>
      <c r="AR333" s="172" t="str">
        <f t="shared" si="161"/>
        <v/>
      </c>
      <c r="AS333" s="7"/>
      <c r="AT333" s="15"/>
      <c r="AU333" s="1"/>
      <c r="AV333" s="1"/>
      <c r="AW333" s="1"/>
      <c r="AX333" s="80" t="str">
        <f t="shared" si="152"/>
        <v/>
      </c>
      <c r="AY333" s="173" t="str">
        <f t="shared" si="162"/>
        <v/>
      </c>
      <c r="AZ333" s="81"/>
      <c r="BA333" s="82"/>
      <c r="BB333" s="79"/>
      <c r="BC333" s="79"/>
      <c r="BD333" s="79"/>
      <c r="BE333" s="83" t="str">
        <f t="shared" si="167"/>
        <v/>
      </c>
      <c r="BF333" s="172" t="str">
        <f t="shared" si="163"/>
        <v/>
      </c>
      <c r="BG333" s="7"/>
      <c r="BH333" s="15"/>
      <c r="BI333" s="1"/>
      <c r="BJ333" s="1"/>
      <c r="BK333" s="1"/>
      <c r="BL333" s="80" t="str">
        <f t="shared" si="153"/>
        <v/>
      </c>
      <c r="BM333" s="173" t="str">
        <f t="shared" si="164"/>
        <v/>
      </c>
      <c r="BN333" s="81"/>
      <c r="BO333" s="82"/>
      <c r="BP333" s="79"/>
      <c r="BQ333" s="79"/>
      <c r="BR333" s="79"/>
      <c r="BS333" s="83" t="str">
        <f t="shared" si="168"/>
        <v/>
      </c>
      <c r="BT333" s="172" t="str">
        <f t="shared" si="165"/>
        <v/>
      </c>
      <c r="BU333" s="7"/>
      <c r="BV333" s="15"/>
      <c r="BW333" s="1"/>
      <c r="BX333" s="1"/>
      <c r="BY333" s="1"/>
      <c r="BZ333" s="80" t="str">
        <f t="shared" si="154"/>
        <v/>
      </c>
      <c r="CA333" s="173" t="str">
        <f t="shared" si="166"/>
        <v/>
      </c>
    </row>
    <row r="334" spans="1:79" customFormat="1" x14ac:dyDescent="0.3">
      <c r="A334" s="44">
        <v>45596</v>
      </c>
      <c r="B334" s="44" t="str">
        <f t="shared" si="172"/>
        <v>2024</v>
      </c>
      <c r="C334" s="44" t="str">
        <f t="shared" si="173"/>
        <v>octobre</v>
      </c>
      <c r="D334" s="46" t="str">
        <f t="shared" si="174"/>
        <v>jeudi</v>
      </c>
      <c r="E334" s="87" t="str">
        <f t="shared" si="169"/>
        <v/>
      </c>
      <c r="F334" s="89" t="str">
        <f t="shared" si="155"/>
        <v/>
      </c>
      <c r="G334" s="111" t="str">
        <f t="shared" si="170"/>
        <v/>
      </c>
      <c r="H334" s="113" t="str">
        <f t="shared" si="171"/>
        <v/>
      </c>
      <c r="I334" s="183" t="str">
        <f t="shared" si="156"/>
        <v/>
      </c>
      <c r="J334" s="81"/>
      <c r="K334" s="82"/>
      <c r="L334" s="79"/>
      <c r="M334" s="83"/>
      <c r="N334" s="83"/>
      <c r="O334" s="83" t="str">
        <f t="shared" si="147"/>
        <v/>
      </c>
      <c r="P334" s="172" t="str">
        <f t="shared" si="157"/>
        <v/>
      </c>
      <c r="Q334" s="7"/>
      <c r="R334" s="15"/>
      <c r="S334" s="1"/>
      <c r="T334" s="1"/>
      <c r="U334" s="1"/>
      <c r="V334" s="80" t="str">
        <f t="shared" si="148"/>
        <v/>
      </c>
      <c r="W334" s="173" t="str">
        <f t="shared" si="158"/>
        <v/>
      </c>
      <c r="X334" s="81"/>
      <c r="Y334" s="82"/>
      <c r="Z334" s="79"/>
      <c r="AA334" s="79"/>
      <c r="AB334" s="79"/>
      <c r="AC334" s="83" t="str">
        <f t="shared" si="149"/>
        <v/>
      </c>
      <c r="AD334" s="172" t="str">
        <f t="shared" si="159"/>
        <v/>
      </c>
      <c r="AE334" s="7"/>
      <c r="AF334" s="15"/>
      <c r="AG334" s="1"/>
      <c r="AH334" s="1"/>
      <c r="AI334" s="1"/>
      <c r="AJ334" s="80" t="str">
        <f t="shared" si="150"/>
        <v/>
      </c>
      <c r="AK334" s="173" t="str">
        <f t="shared" si="160"/>
        <v/>
      </c>
      <c r="AL334" s="81"/>
      <c r="AM334" s="82"/>
      <c r="AN334" s="79"/>
      <c r="AO334" s="79"/>
      <c r="AP334" s="79"/>
      <c r="AQ334" s="83" t="str">
        <f t="shared" si="151"/>
        <v/>
      </c>
      <c r="AR334" s="172" t="str">
        <f t="shared" si="161"/>
        <v/>
      </c>
      <c r="AS334" s="7"/>
      <c r="AT334" s="15"/>
      <c r="AU334" s="1"/>
      <c r="AV334" s="1"/>
      <c r="AW334" s="1"/>
      <c r="AX334" s="80" t="str">
        <f t="shared" si="152"/>
        <v/>
      </c>
      <c r="AY334" s="173" t="str">
        <f t="shared" si="162"/>
        <v/>
      </c>
      <c r="AZ334" s="81"/>
      <c r="BA334" s="82"/>
      <c r="BB334" s="79"/>
      <c r="BC334" s="79"/>
      <c r="BD334" s="79"/>
      <c r="BE334" s="83" t="str">
        <f t="shared" si="167"/>
        <v/>
      </c>
      <c r="BF334" s="172" t="str">
        <f t="shared" si="163"/>
        <v/>
      </c>
      <c r="BG334" s="7"/>
      <c r="BH334" s="15"/>
      <c r="BI334" s="1"/>
      <c r="BJ334" s="1"/>
      <c r="BK334" s="1"/>
      <c r="BL334" s="80" t="str">
        <f t="shared" si="153"/>
        <v/>
      </c>
      <c r="BM334" s="173" t="str">
        <f t="shared" si="164"/>
        <v/>
      </c>
      <c r="BN334" s="81"/>
      <c r="BO334" s="82"/>
      <c r="BP334" s="79"/>
      <c r="BQ334" s="79"/>
      <c r="BR334" s="79"/>
      <c r="BS334" s="83" t="str">
        <f t="shared" si="168"/>
        <v/>
      </c>
      <c r="BT334" s="172" t="str">
        <f t="shared" si="165"/>
        <v/>
      </c>
      <c r="BU334" s="7"/>
      <c r="BV334" s="15"/>
      <c r="BW334" s="1"/>
      <c r="BX334" s="1"/>
      <c r="BY334" s="1"/>
      <c r="BZ334" s="80" t="str">
        <f t="shared" si="154"/>
        <v/>
      </c>
      <c r="CA334" s="173" t="str">
        <f t="shared" si="166"/>
        <v/>
      </c>
    </row>
    <row r="335" spans="1:79" customFormat="1" x14ac:dyDescent="0.3">
      <c r="A335" s="44">
        <v>45597</v>
      </c>
      <c r="B335" s="44" t="str">
        <f t="shared" si="172"/>
        <v>2024</v>
      </c>
      <c r="C335" s="44" t="str">
        <f t="shared" si="173"/>
        <v>novembre</v>
      </c>
      <c r="D335" s="46" t="str">
        <f t="shared" si="174"/>
        <v>vendredi</v>
      </c>
      <c r="E335" s="87" t="str">
        <f t="shared" si="169"/>
        <v/>
      </c>
      <c r="F335" s="89" t="str">
        <f t="shared" si="155"/>
        <v/>
      </c>
      <c r="G335" s="111" t="str">
        <f t="shared" si="170"/>
        <v/>
      </c>
      <c r="H335" s="113" t="str">
        <f t="shared" si="171"/>
        <v/>
      </c>
      <c r="I335" s="183" t="str">
        <f t="shared" si="156"/>
        <v/>
      </c>
      <c r="J335" s="81"/>
      <c r="K335" s="82"/>
      <c r="L335" s="79"/>
      <c r="M335" s="83"/>
      <c r="N335" s="83"/>
      <c r="O335" s="83" t="str">
        <f t="shared" si="147"/>
        <v/>
      </c>
      <c r="P335" s="172" t="str">
        <f t="shared" si="157"/>
        <v/>
      </c>
      <c r="Q335" s="7"/>
      <c r="R335" s="15"/>
      <c r="S335" s="1"/>
      <c r="T335" s="1"/>
      <c r="U335" s="1"/>
      <c r="V335" s="80" t="str">
        <f t="shared" si="148"/>
        <v/>
      </c>
      <c r="W335" s="173" t="str">
        <f t="shared" si="158"/>
        <v/>
      </c>
      <c r="X335" s="81"/>
      <c r="Y335" s="82"/>
      <c r="Z335" s="79"/>
      <c r="AA335" s="79"/>
      <c r="AB335" s="79"/>
      <c r="AC335" s="83" t="str">
        <f t="shared" si="149"/>
        <v/>
      </c>
      <c r="AD335" s="172" t="str">
        <f t="shared" si="159"/>
        <v/>
      </c>
      <c r="AE335" s="7"/>
      <c r="AF335" s="15"/>
      <c r="AG335" s="1"/>
      <c r="AH335" s="1"/>
      <c r="AI335" s="1"/>
      <c r="AJ335" s="80" t="str">
        <f t="shared" si="150"/>
        <v/>
      </c>
      <c r="AK335" s="173" t="str">
        <f t="shared" si="160"/>
        <v/>
      </c>
      <c r="AL335" s="81"/>
      <c r="AM335" s="82"/>
      <c r="AN335" s="79"/>
      <c r="AO335" s="79"/>
      <c r="AP335" s="79"/>
      <c r="AQ335" s="83" t="str">
        <f t="shared" si="151"/>
        <v/>
      </c>
      <c r="AR335" s="172" t="str">
        <f t="shared" si="161"/>
        <v/>
      </c>
      <c r="AS335" s="7"/>
      <c r="AT335" s="15"/>
      <c r="AU335" s="1"/>
      <c r="AV335" s="1"/>
      <c r="AW335" s="1"/>
      <c r="AX335" s="80" t="str">
        <f t="shared" si="152"/>
        <v/>
      </c>
      <c r="AY335" s="173" t="str">
        <f t="shared" si="162"/>
        <v/>
      </c>
      <c r="AZ335" s="81"/>
      <c r="BA335" s="82"/>
      <c r="BB335" s="79"/>
      <c r="BC335" s="79"/>
      <c r="BD335" s="79"/>
      <c r="BE335" s="83" t="str">
        <f t="shared" si="167"/>
        <v/>
      </c>
      <c r="BF335" s="172" t="str">
        <f t="shared" si="163"/>
        <v/>
      </c>
      <c r="BG335" s="7"/>
      <c r="BH335" s="15"/>
      <c r="BI335" s="1"/>
      <c r="BJ335" s="1"/>
      <c r="BK335" s="1"/>
      <c r="BL335" s="80" t="str">
        <f t="shared" si="153"/>
        <v/>
      </c>
      <c r="BM335" s="173" t="str">
        <f t="shared" si="164"/>
        <v/>
      </c>
      <c r="BN335" s="81"/>
      <c r="BO335" s="82"/>
      <c r="BP335" s="79"/>
      <c r="BQ335" s="79"/>
      <c r="BR335" s="79"/>
      <c r="BS335" s="83" t="str">
        <f t="shared" si="168"/>
        <v/>
      </c>
      <c r="BT335" s="172" t="str">
        <f t="shared" si="165"/>
        <v/>
      </c>
      <c r="BU335" s="7"/>
      <c r="BV335" s="15"/>
      <c r="BW335" s="1"/>
      <c r="BX335" s="1"/>
      <c r="BY335" s="1"/>
      <c r="BZ335" s="80" t="str">
        <f t="shared" si="154"/>
        <v/>
      </c>
      <c r="CA335" s="173" t="str">
        <f t="shared" si="166"/>
        <v/>
      </c>
    </row>
    <row r="336" spans="1:79" customFormat="1" x14ac:dyDescent="0.3">
      <c r="A336" s="44">
        <v>45598</v>
      </c>
      <c r="B336" s="44" t="str">
        <f t="shared" si="172"/>
        <v>2024</v>
      </c>
      <c r="C336" s="44" t="str">
        <f t="shared" si="173"/>
        <v>novembre</v>
      </c>
      <c r="D336" s="46" t="str">
        <f t="shared" si="174"/>
        <v>samedi</v>
      </c>
      <c r="E336" s="87" t="str">
        <f t="shared" si="169"/>
        <v/>
      </c>
      <c r="F336" s="89" t="str">
        <f t="shared" si="155"/>
        <v/>
      </c>
      <c r="G336" s="111" t="str">
        <f t="shared" si="170"/>
        <v/>
      </c>
      <c r="H336" s="113" t="str">
        <f t="shared" si="171"/>
        <v/>
      </c>
      <c r="I336" s="183" t="str">
        <f t="shared" si="156"/>
        <v/>
      </c>
      <c r="J336" s="81"/>
      <c r="K336" s="82"/>
      <c r="L336" s="79"/>
      <c r="M336" s="83"/>
      <c r="N336" s="83"/>
      <c r="O336" s="83" t="str">
        <f t="shared" si="147"/>
        <v/>
      </c>
      <c r="P336" s="172" t="str">
        <f t="shared" si="157"/>
        <v/>
      </c>
      <c r="Q336" s="7"/>
      <c r="R336" s="15"/>
      <c r="S336" s="1"/>
      <c r="T336" s="1"/>
      <c r="U336" s="1"/>
      <c r="V336" s="80" t="str">
        <f t="shared" si="148"/>
        <v/>
      </c>
      <c r="W336" s="173" t="str">
        <f t="shared" si="158"/>
        <v/>
      </c>
      <c r="X336" s="81"/>
      <c r="Y336" s="82"/>
      <c r="Z336" s="79"/>
      <c r="AA336" s="79"/>
      <c r="AB336" s="79"/>
      <c r="AC336" s="83" t="str">
        <f t="shared" si="149"/>
        <v/>
      </c>
      <c r="AD336" s="172" t="str">
        <f t="shared" si="159"/>
        <v/>
      </c>
      <c r="AE336" s="7"/>
      <c r="AF336" s="15"/>
      <c r="AG336" s="1"/>
      <c r="AH336" s="1"/>
      <c r="AI336" s="1"/>
      <c r="AJ336" s="80" t="str">
        <f t="shared" si="150"/>
        <v/>
      </c>
      <c r="AK336" s="173" t="str">
        <f t="shared" si="160"/>
        <v/>
      </c>
      <c r="AL336" s="81"/>
      <c r="AM336" s="82"/>
      <c r="AN336" s="79"/>
      <c r="AO336" s="79"/>
      <c r="AP336" s="79"/>
      <c r="AQ336" s="83" t="str">
        <f t="shared" si="151"/>
        <v/>
      </c>
      <c r="AR336" s="172" t="str">
        <f t="shared" si="161"/>
        <v/>
      </c>
      <c r="AS336" s="7"/>
      <c r="AT336" s="15"/>
      <c r="AU336" s="1"/>
      <c r="AV336" s="1"/>
      <c r="AW336" s="1"/>
      <c r="AX336" s="80" t="str">
        <f t="shared" si="152"/>
        <v/>
      </c>
      <c r="AY336" s="173" t="str">
        <f t="shared" si="162"/>
        <v/>
      </c>
      <c r="AZ336" s="81"/>
      <c r="BA336" s="82"/>
      <c r="BB336" s="79"/>
      <c r="BC336" s="79"/>
      <c r="BD336" s="79"/>
      <c r="BE336" s="83" t="str">
        <f t="shared" si="167"/>
        <v/>
      </c>
      <c r="BF336" s="172" t="str">
        <f t="shared" si="163"/>
        <v/>
      </c>
      <c r="BG336" s="7"/>
      <c r="BH336" s="15"/>
      <c r="BI336" s="1"/>
      <c r="BJ336" s="1"/>
      <c r="BK336" s="1"/>
      <c r="BL336" s="80" t="str">
        <f t="shared" si="153"/>
        <v/>
      </c>
      <c r="BM336" s="173" t="str">
        <f t="shared" si="164"/>
        <v/>
      </c>
      <c r="BN336" s="81"/>
      <c r="BO336" s="82"/>
      <c r="BP336" s="79"/>
      <c r="BQ336" s="79"/>
      <c r="BR336" s="79"/>
      <c r="BS336" s="83" t="str">
        <f t="shared" si="168"/>
        <v/>
      </c>
      <c r="BT336" s="172" t="str">
        <f t="shared" si="165"/>
        <v/>
      </c>
      <c r="BU336" s="7"/>
      <c r="BV336" s="15"/>
      <c r="BW336" s="1"/>
      <c r="BX336" s="1"/>
      <c r="BY336" s="1"/>
      <c r="BZ336" s="80" t="str">
        <f t="shared" si="154"/>
        <v/>
      </c>
      <c r="CA336" s="173" t="str">
        <f t="shared" si="166"/>
        <v/>
      </c>
    </row>
    <row r="337" spans="1:79" customFormat="1" x14ac:dyDescent="0.3">
      <c r="A337" s="44">
        <v>45599</v>
      </c>
      <c r="B337" s="44" t="str">
        <f t="shared" si="172"/>
        <v>2024</v>
      </c>
      <c r="C337" s="44" t="str">
        <f t="shared" si="173"/>
        <v>novembre</v>
      </c>
      <c r="D337" s="46" t="str">
        <f t="shared" si="174"/>
        <v>dimanche</v>
      </c>
      <c r="E337" s="87" t="str">
        <f t="shared" si="169"/>
        <v/>
      </c>
      <c r="F337" s="89" t="str">
        <f t="shared" si="155"/>
        <v/>
      </c>
      <c r="G337" s="111" t="str">
        <f t="shared" si="170"/>
        <v/>
      </c>
      <c r="H337" s="113" t="str">
        <f t="shared" si="171"/>
        <v/>
      </c>
      <c r="I337" s="183" t="str">
        <f t="shared" si="156"/>
        <v/>
      </c>
      <c r="J337" s="81"/>
      <c r="K337" s="82"/>
      <c r="L337" s="79"/>
      <c r="M337" s="83"/>
      <c r="N337" s="83"/>
      <c r="O337" s="83" t="str">
        <f t="shared" si="147"/>
        <v/>
      </c>
      <c r="P337" s="172" t="str">
        <f t="shared" si="157"/>
        <v/>
      </c>
      <c r="Q337" s="7"/>
      <c r="R337" s="15"/>
      <c r="S337" s="1"/>
      <c r="T337" s="1"/>
      <c r="U337" s="1"/>
      <c r="V337" s="80" t="str">
        <f t="shared" si="148"/>
        <v/>
      </c>
      <c r="W337" s="173" t="str">
        <f t="shared" si="158"/>
        <v/>
      </c>
      <c r="X337" s="81"/>
      <c r="Y337" s="82"/>
      <c r="Z337" s="79"/>
      <c r="AA337" s="79"/>
      <c r="AB337" s="79"/>
      <c r="AC337" s="83" t="str">
        <f t="shared" si="149"/>
        <v/>
      </c>
      <c r="AD337" s="172" t="str">
        <f t="shared" si="159"/>
        <v/>
      </c>
      <c r="AE337" s="7"/>
      <c r="AF337" s="15"/>
      <c r="AG337" s="1"/>
      <c r="AH337" s="1"/>
      <c r="AI337" s="1"/>
      <c r="AJ337" s="80" t="str">
        <f t="shared" si="150"/>
        <v/>
      </c>
      <c r="AK337" s="173" t="str">
        <f t="shared" si="160"/>
        <v/>
      </c>
      <c r="AL337" s="81"/>
      <c r="AM337" s="82"/>
      <c r="AN337" s="79"/>
      <c r="AO337" s="79"/>
      <c r="AP337" s="79"/>
      <c r="AQ337" s="83" t="str">
        <f t="shared" si="151"/>
        <v/>
      </c>
      <c r="AR337" s="172" t="str">
        <f t="shared" si="161"/>
        <v/>
      </c>
      <c r="AS337" s="7"/>
      <c r="AT337" s="15"/>
      <c r="AU337" s="1"/>
      <c r="AV337" s="1"/>
      <c r="AW337" s="1"/>
      <c r="AX337" s="80" t="str">
        <f t="shared" si="152"/>
        <v/>
      </c>
      <c r="AY337" s="173" t="str">
        <f t="shared" si="162"/>
        <v/>
      </c>
      <c r="AZ337" s="81"/>
      <c r="BA337" s="82"/>
      <c r="BB337" s="79"/>
      <c r="BC337" s="79"/>
      <c r="BD337" s="79"/>
      <c r="BE337" s="83" t="str">
        <f t="shared" si="167"/>
        <v/>
      </c>
      <c r="BF337" s="172" t="str">
        <f t="shared" si="163"/>
        <v/>
      </c>
      <c r="BG337" s="7"/>
      <c r="BH337" s="15"/>
      <c r="BI337" s="1"/>
      <c r="BJ337" s="1"/>
      <c r="BK337" s="1"/>
      <c r="BL337" s="80" t="str">
        <f t="shared" si="153"/>
        <v/>
      </c>
      <c r="BM337" s="173" t="str">
        <f t="shared" si="164"/>
        <v/>
      </c>
      <c r="BN337" s="81"/>
      <c r="BO337" s="82"/>
      <c r="BP337" s="79"/>
      <c r="BQ337" s="79"/>
      <c r="BR337" s="79"/>
      <c r="BS337" s="83" t="str">
        <f t="shared" si="168"/>
        <v/>
      </c>
      <c r="BT337" s="172" t="str">
        <f t="shared" si="165"/>
        <v/>
      </c>
      <c r="BU337" s="7"/>
      <c r="BV337" s="15"/>
      <c r="BW337" s="1"/>
      <c r="BX337" s="1"/>
      <c r="BY337" s="1"/>
      <c r="BZ337" s="80" t="str">
        <f t="shared" si="154"/>
        <v/>
      </c>
      <c r="CA337" s="173" t="str">
        <f t="shared" si="166"/>
        <v/>
      </c>
    </row>
    <row r="338" spans="1:79" customFormat="1" x14ac:dyDescent="0.3">
      <c r="A338" s="44">
        <v>45600</v>
      </c>
      <c r="B338" s="44" t="str">
        <f t="shared" si="172"/>
        <v>2024</v>
      </c>
      <c r="C338" s="44" t="str">
        <f t="shared" si="173"/>
        <v>novembre</v>
      </c>
      <c r="D338" s="46" t="str">
        <f t="shared" si="174"/>
        <v>lundi</v>
      </c>
      <c r="E338" s="87" t="str">
        <f t="shared" si="169"/>
        <v/>
      </c>
      <c r="F338" s="89" t="str">
        <f t="shared" si="155"/>
        <v/>
      </c>
      <c r="G338" s="111" t="str">
        <f t="shared" si="170"/>
        <v/>
      </c>
      <c r="H338" s="113" t="str">
        <f t="shared" si="171"/>
        <v/>
      </c>
      <c r="I338" s="183" t="str">
        <f t="shared" si="156"/>
        <v/>
      </c>
      <c r="J338" s="81"/>
      <c r="K338" s="82"/>
      <c r="L338" s="79"/>
      <c r="M338" s="83"/>
      <c r="N338" s="83"/>
      <c r="O338" s="83" t="str">
        <f t="shared" si="147"/>
        <v/>
      </c>
      <c r="P338" s="172" t="str">
        <f t="shared" si="157"/>
        <v/>
      </c>
      <c r="Q338" s="7"/>
      <c r="R338" s="15"/>
      <c r="S338" s="1"/>
      <c r="T338" s="1"/>
      <c r="U338" s="1"/>
      <c r="V338" s="80" t="str">
        <f t="shared" si="148"/>
        <v/>
      </c>
      <c r="W338" s="173" t="str">
        <f t="shared" si="158"/>
        <v/>
      </c>
      <c r="X338" s="81"/>
      <c r="Y338" s="82"/>
      <c r="Z338" s="79"/>
      <c r="AA338" s="79"/>
      <c r="AB338" s="79"/>
      <c r="AC338" s="83" t="str">
        <f t="shared" si="149"/>
        <v/>
      </c>
      <c r="AD338" s="172" t="str">
        <f t="shared" si="159"/>
        <v/>
      </c>
      <c r="AE338" s="7"/>
      <c r="AF338" s="15"/>
      <c r="AG338" s="1"/>
      <c r="AH338" s="1"/>
      <c r="AI338" s="1"/>
      <c r="AJ338" s="80" t="str">
        <f t="shared" si="150"/>
        <v/>
      </c>
      <c r="AK338" s="173" t="str">
        <f t="shared" si="160"/>
        <v/>
      </c>
      <c r="AL338" s="81"/>
      <c r="AM338" s="82"/>
      <c r="AN338" s="79"/>
      <c r="AO338" s="79"/>
      <c r="AP338" s="79"/>
      <c r="AQ338" s="83" t="str">
        <f t="shared" si="151"/>
        <v/>
      </c>
      <c r="AR338" s="172" t="str">
        <f t="shared" si="161"/>
        <v/>
      </c>
      <c r="AS338" s="7"/>
      <c r="AT338" s="15"/>
      <c r="AU338" s="1"/>
      <c r="AV338" s="1"/>
      <c r="AW338" s="1"/>
      <c r="AX338" s="80" t="str">
        <f t="shared" si="152"/>
        <v/>
      </c>
      <c r="AY338" s="173" t="str">
        <f t="shared" si="162"/>
        <v/>
      </c>
      <c r="AZ338" s="81"/>
      <c r="BA338" s="82"/>
      <c r="BB338" s="79"/>
      <c r="BC338" s="79"/>
      <c r="BD338" s="79"/>
      <c r="BE338" s="83" t="str">
        <f t="shared" si="167"/>
        <v/>
      </c>
      <c r="BF338" s="172" t="str">
        <f t="shared" si="163"/>
        <v/>
      </c>
      <c r="BG338" s="7"/>
      <c r="BH338" s="15"/>
      <c r="BI338" s="1"/>
      <c r="BJ338" s="1"/>
      <c r="BK338" s="1"/>
      <c r="BL338" s="80" t="str">
        <f t="shared" si="153"/>
        <v/>
      </c>
      <c r="BM338" s="173" t="str">
        <f t="shared" si="164"/>
        <v/>
      </c>
      <c r="BN338" s="81"/>
      <c r="BO338" s="82"/>
      <c r="BP338" s="79"/>
      <c r="BQ338" s="79"/>
      <c r="BR338" s="79"/>
      <c r="BS338" s="83" t="str">
        <f t="shared" si="168"/>
        <v/>
      </c>
      <c r="BT338" s="172" t="str">
        <f t="shared" si="165"/>
        <v/>
      </c>
      <c r="BU338" s="7"/>
      <c r="BV338" s="15"/>
      <c r="BW338" s="1"/>
      <c r="BX338" s="1"/>
      <c r="BY338" s="1"/>
      <c r="BZ338" s="80" t="str">
        <f t="shared" si="154"/>
        <v/>
      </c>
      <c r="CA338" s="173" t="str">
        <f t="shared" si="166"/>
        <v/>
      </c>
    </row>
    <row r="339" spans="1:79" customFormat="1" x14ac:dyDescent="0.3">
      <c r="A339" s="44">
        <v>45601</v>
      </c>
      <c r="B339" s="44" t="str">
        <f t="shared" si="172"/>
        <v>2024</v>
      </c>
      <c r="C339" s="44" t="str">
        <f t="shared" si="173"/>
        <v>novembre</v>
      </c>
      <c r="D339" s="46" t="str">
        <f t="shared" si="174"/>
        <v>mardi</v>
      </c>
      <c r="E339" s="87" t="str">
        <f t="shared" si="169"/>
        <v/>
      </c>
      <c r="F339" s="89" t="str">
        <f t="shared" si="155"/>
        <v/>
      </c>
      <c r="G339" s="111" t="str">
        <f t="shared" si="170"/>
        <v/>
      </c>
      <c r="H339" s="113" t="str">
        <f t="shared" si="171"/>
        <v/>
      </c>
      <c r="I339" s="183" t="str">
        <f t="shared" si="156"/>
        <v/>
      </c>
      <c r="J339" s="81"/>
      <c r="K339" s="82"/>
      <c r="L339" s="79"/>
      <c r="M339" s="83"/>
      <c r="N339" s="83"/>
      <c r="O339" s="83" t="str">
        <f t="shared" si="147"/>
        <v/>
      </c>
      <c r="P339" s="172" t="str">
        <f t="shared" si="157"/>
        <v/>
      </c>
      <c r="Q339" s="7"/>
      <c r="R339" s="15"/>
      <c r="S339" s="1"/>
      <c r="T339" s="1"/>
      <c r="U339" s="1"/>
      <c r="V339" s="80" t="str">
        <f t="shared" si="148"/>
        <v/>
      </c>
      <c r="W339" s="173" t="str">
        <f t="shared" si="158"/>
        <v/>
      </c>
      <c r="X339" s="81"/>
      <c r="Y339" s="82"/>
      <c r="Z339" s="79"/>
      <c r="AA339" s="79"/>
      <c r="AB339" s="79"/>
      <c r="AC339" s="83" t="str">
        <f t="shared" si="149"/>
        <v/>
      </c>
      <c r="AD339" s="172" t="str">
        <f t="shared" si="159"/>
        <v/>
      </c>
      <c r="AE339" s="7"/>
      <c r="AF339" s="15"/>
      <c r="AG339" s="1"/>
      <c r="AH339" s="1"/>
      <c r="AI339" s="1"/>
      <c r="AJ339" s="80" t="str">
        <f t="shared" si="150"/>
        <v/>
      </c>
      <c r="AK339" s="173" t="str">
        <f t="shared" si="160"/>
        <v/>
      </c>
      <c r="AL339" s="81"/>
      <c r="AM339" s="82"/>
      <c r="AN339" s="79"/>
      <c r="AO339" s="79"/>
      <c r="AP339" s="79"/>
      <c r="AQ339" s="83" t="str">
        <f t="shared" si="151"/>
        <v/>
      </c>
      <c r="AR339" s="172" t="str">
        <f t="shared" si="161"/>
        <v/>
      </c>
      <c r="AS339" s="7"/>
      <c r="AT339" s="15"/>
      <c r="AU339" s="1"/>
      <c r="AV339" s="1"/>
      <c r="AW339" s="1"/>
      <c r="AX339" s="80" t="str">
        <f t="shared" si="152"/>
        <v/>
      </c>
      <c r="AY339" s="173" t="str">
        <f t="shared" si="162"/>
        <v/>
      </c>
      <c r="AZ339" s="81"/>
      <c r="BA339" s="82"/>
      <c r="BB339" s="79"/>
      <c r="BC339" s="79"/>
      <c r="BD339" s="79"/>
      <c r="BE339" s="83" t="str">
        <f t="shared" si="167"/>
        <v/>
      </c>
      <c r="BF339" s="172" t="str">
        <f t="shared" si="163"/>
        <v/>
      </c>
      <c r="BG339" s="7"/>
      <c r="BH339" s="15"/>
      <c r="BI339" s="1"/>
      <c r="BJ339" s="1"/>
      <c r="BK339" s="1"/>
      <c r="BL339" s="80" t="str">
        <f t="shared" si="153"/>
        <v/>
      </c>
      <c r="BM339" s="173" t="str">
        <f t="shared" si="164"/>
        <v/>
      </c>
      <c r="BN339" s="81"/>
      <c r="BO339" s="82"/>
      <c r="BP339" s="79"/>
      <c r="BQ339" s="79"/>
      <c r="BR339" s="79"/>
      <c r="BS339" s="83" t="str">
        <f t="shared" si="168"/>
        <v/>
      </c>
      <c r="BT339" s="172" t="str">
        <f t="shared" si="165"/>
        <v/>
      </c>
      <c r="BU339" s="7"/>
      <c r="BV339" s="15"/>
      <c r="BW339" s="1"/>
      <c r="BX339" s="1"/>
      <c r="BY339" s="1"/>
      <c r="BZ339" s="80" t="str">
        <f t="shared" si="154"/>
        <v/>
      </c>
      <c r="CA339" s="173" t="str">
        <f t="shared" si="166"/>
        <v/>
      </c>
    </row>
    <row r="340" spans="1:79" customFormat="1" x14ac:dyDescent="0.3">
      <c r="A340" s="44">
        <v>45602</v>
      </c>
      <c r="B340" s="44" t="str">
        <f t="shared" si="172"/>
        <v>2024</v>
      </c>
      <c r="C340" s="44" t="str">
        <f t="shared" si="173"/>
        <v>novembre</v>
      </c>
      <c r="D340" s="46" t="str">
        <f t="shared" si="174"/>
        <v>mercredi</v>
      </c>
      <c r="E340" s="87" t="str">
        <f t="shared" si="169"/>
        <v/>
      </c>
      <c r="F340" s="89" t="str">
        <f t="shared" si="155"/>
        <v/>
      </c>
      <c r="G340" s="111" t="str">
        <f t="shared" si="170"/>
        <v/>
      </c>
      <c r="H340" s="113" t="str">
        <f t="shared" si="171"/>
        <v/>
      </c>
      <c r="I340" s="183" t="str">
        <f t="shared" si="156"/>
        <v/>
      </c>
      <c r="J340" s="81"/>
      <c r="K340" s="82"/>
      <c r="L340" s="79"/>
      <c r="M340" s="83"/>
      <c r="N340" s="83"/>
      <c r="O340" s="83" t="str">
        <f t="shared" si="147"/>
        <v/>
      </c>
      <c r="P340" s="172" t="str">
        <f t="shared" si="157"/>
        <v/>
      </c>
      <c r="Q340" s="7"/>
      <c r="R340" s="15"/>
      <c r="S340" s="1"/>
      <c r="T340" s="1"/>
      <c r="U340" s="1"/>
      <c r="V340" s="80" t="str">
        <f t="shared" si="148"/>
        <v/>
      </c>
      <c r="W340" s="173" t="str">
        <f t="shared" si="158"/>
        <v/>
      </c>
      <c r="X340" s="81"/>
      <c r="Y340" s="82"/>
      <c r="Z340" s="79"/>
      <c r="AA340" s="79"/>
      <c r="AB340" s="79"/>
      <c r="AC340" s="83" t="str">
        <f t="shared" si="149"/>
        <v/>
      </c>
      <c r="AD340" s="172" t="str">
        <f t="shared" si="159"/>
        <v/>
      </c>
      <c r="AE340" s="7"/>
      <c r="AF340" s="15"/>
      <c r="AG340" s="1"/>
      <c r="AH340" s="1"/>
      <c r="AI340" s="1"/>
      <c r="AJ340" s="80" t="str">
        <f t="shared" si="150"/>
        <v/>
      </c>
      <c r="AK340" s="173" t="str">
        <f t="shared" si="160"/>
        <v/>
      </c>
      <c r="AL340" s="81"/>
      <c r="AM340" s="82"/>
      <c r="AN340" s="79"/>
      <c r="AO340" s="79"/>
      <c r="AP340" s="79"/>
      <c r="AQ340" s="83" t="str">
        <f t="shared" si="151"/>
        <v/>
      </c>
      <c r="AR340" s="172" t="str">
        <f t="shared" si="161"/>
        <v/>
      </c>
      <c r="AS340" s="7"/>
      <c r="AT340" s="15"/>
      <c r="AU340" s="1"/>
      <c r="AV340" s="1"/>
      <c r="AW340" s="1"/>
      <c r="AX340" s="80" t="str">
        <f t="shared" si="152"/>
        <v/>
      </c>
      <c r="AY340" s="173" t="str">
        <f t="shared" si="162"/>
        <v/>
      </c>
      <c r="AZ340" s="81"/>
      <c r="BA340" s="82"/>
      <c r="BB340" s="79"/>
      <c r="BC340" s="79"/>
      <c r="BD340" s="79"/>
      <c r="BE340" s="83" t="str">
        <f t="shared" si="167"/>
        <v/>
      </c>
      <c r="BF340" s="172" t="str">
        <f t="shared" si="163"/>
        <v/>
      </c>
      <c r="BG340" s="7"/>
      <c r="BH340" s="15"/>
      <c r="BI340" s="1"/>
      <c r="BJ340" s="1"/>
      <c r="BK340" s="1"/>
      <c r="BL340" s="80" t="str">
        <f t="shared" si="153"/>
        <v/>
      </c>
      <c r="BM340" s="173" t="str">
        <f t="shared" si="164"/>
        <v/>
      </c>
      <c r="BN340" s="81"/>
      <c r="BO340" s="82"/>
      <c r="BP340" s="79"/>
      <c r="BQ340" s="79"/>
      <c r="BR340" s="79"/>
      <c r="BS340" s="83" t="str">
        <f t="shared" si="168"/>
        <v/>
      </c>
      <c r="BT340" s="172" t="str">
        <f t="shared" si="165"/>
        <v/>
      </c>
      <c r="BU340" s="7"/>
      <c r="BV340" s="15"/>
      <c r="BW340" s="1"/>
      <c r="BX340" s="1"/>
      <c r="BY340" s="1"/>
      <c r="BZ340" s="80" t="str">
        <f t="shared" si="154"/>
        <v/>
      </c>
      <c r="CA340" s="173" t="str">
        <f t="shared" si="166"/>
        <v/>
      </c>
    </row>
    <row r="341" spans="1:79" customFormat="1" x14ac:dyDescent="0.3">
      <c r="A341" s="44">
        <v>45603</v>
      </c>
      <c r="B341" s="44" t="str">
        <f t="shared" si="172"/>
        <v>2024</v>
      </c>
      <c r="C341" s="44" t="str">
        <f t="shared" si="173"/>
        <v>novembre</v>
      </c>
      <c r="D341" s="46" t="str">
        <f t="shared" si="174"/>
        <v>jeudi</v>
      </c>
      <c r="E341" s="87" t="str">
        <f t="shared" si="169"/>
        <v/>
      </c>
      <c r="F341" s="89" t="str">
        <f t="shared" si="155"/>
        <v/>
      </c>
      <c r="G341" s="111" t="str">
        <f t="shared" si="170"/>
        <v/>
      </c>
      <c r="H341" s="113" t="str">
        <f t="shared" si="171"/>
        <v/>
      </c>
      <c r="I341" s="183" t="str">
        <f t="shared" si="156"/>
        <v/>
      </c>
      <c r="J341" s="81"/>
      <c r="K341" s="82"/>
      <c r="L341" s="79"/>
      <c r="M341" s="83"/>
      <c r="N341" s="83"/>
      <c r="O341" s="83" t="str">
        <f t="shared" si="147"/>
        <v/>
      </c>
      <c r="P341" s="172" t="str">
        <f t="shared" si="157"/>
        <v/>
      </c>
      <c r="Q341" s="7"/>
      <c r="R341" s="15"/>
      <c r="S341" s="1"/>
      <c r="T341" s="1"/>
      <c r="U341" s="1"/>
      <c r="V341" s="80" t="str">
        <f t="shared" si="148"/>
        <v/>
      </c>
      <c r="W341" s="173" t="str">
        <f t="shared" si="158"/>
        <v/>
      </c>
      <c r="X341" s="81"/>
      <c r="Y341" s="82"/>
      <c r="Z341" s="79"/>
      <c r="AA341" s="79"/>
      <c r="AB341" s="79"/>
      <c r="AC341" s="83" t="str">
        <f t="shared" si="149"/>
        <v/>
      </c>
      <c r="AD341" s="172" t="str">
        <f t="shared" si="159"/>
        <v/>
      </c>
      <c r="AE341" s="7"/>
      <c r="AF341" s="15"/>
      <c r="AG341" s="1"/>
      <c r="AH341" s="1"/>
      <c r="AI341" s="1"/>
      <c r="AJ341" s="80" t="str">
        <f t="shared" si="150"/>
        <v/>
      </c>
      <c r="AK341" s="173" t="str">
        <f t="shared" si="160"/>
        <v/>
      </c>
      <c r="AL341" s="81"/>
      <c r="AM341" s="82"/>
      <c r="AN341" s="79"/>
      <c r="AO341" s="79"/>
      <c r="AP341" s="79"/>
      <c r="AQ341" s="83" t="str">
        <f t="shared" si="151"/>
        <v/>
      </c>
      <c r="AR341" s="172" t="str">
        <f t="shared" si="161"/>
        <v/>
      </c>
      <c r="AS341" s="7"/>
      <c r="AT341" s="15"/>
      <c r="AU341" s="1"/>
      <c r="AV341" s="1"/>
      <c r="AW341" s="1"/>
      <c r="AX341" s="80" t="str">
        <f t="shared" si="152"/>
        <v/>
      </c>
      <c r="AY341" s="173" t="str">
        <f t="shared" si="162"/>
        <v/>
      </c>
      <c r="AZ341" s="81"/>
      <c r="BA341" s="82"/>
      <c r="BB341" s="79"/>
      <c r="BC341" s="79"/>
      <c r="BD341" s="79"/>
      <c r="BE341" s="83" t="str">
        <f t="shared" si="167"/>
        <v/>
      </c>
      <c r="BF341" s="172" t="str">
        <f t="shared" si="163"/>
        <v/>
      </c>
      <c r="BG341" s="7"/>
      <c r="BH341" s="15"/>
      <c r="BI341" s="1"/>
      <c r="BJ341" s="1"/>
      <c r="BK341" s="1"/>
      <c r="BL341" s="80" t="str">
        <f t="shared" si="153"/>
        <v/>
      </c>
      <c r="BM341" s="173" t="str">
        <f t="shared" si="164"/>
        <v/>
      </c>
      <c r="BN341" s="81"/>
      <c r="BO341" s="82"/>
      <c r="BP341" s="79"/>
      <c r="BQ341" s="79"/>
      <c r="BR341" s="79"/>
      <c r="BS341" s="83" t="str">
        <f t="shared" si="168"/>
        <v/>
      </c>
      <c r="BT341" s="172" t="str">
        <f t="shared" si="165"/>
        <v/>
      </c>
      <c r="BU341" s="7"/>
      <c r="BV341" s="15"/>
      <c r="BW341" s="1"/>
      <c r="BX341" s="1"/>
      <c r="BY341" s="1"/>
      <c r="BZ341" s="80" t="str">
        <f t="shared" si="154"/>
        <v/>
      </c>
      <c r="CA341" s="173" t="str">
        <f t="shared" si="166"/>
        <v/>
      </c>
    </row>
    <row r="342" spans="1:79" customFormat="1" x14ac:dyDescent="0.3">
      <c r="A342" s="44">
        <v>45604</v>
      </c>
      <c r="B342" s="44" t="str">
        <f t="shared" si="172"/>
        <v>2024</v>
      </c>
      <c r="C342" s="44" t="str">
        <f t="shared" si="173"/>
        <v>novembre</v>
      </c>
      <c r="D342" s="46" t="str">
        <f t="shared" si="174"/>
        <v>vendredi</v>
      </c>
      <c r="E342" s="87" t="str">
        <f t="shared" si="169"/>
        <v/>
      </c>
      <c r="F342" s="89" t="str">
        <f t="shared" si="155"/>
        <v/>
      </c>
      <c r="G342" s="111" t="str">
        <f t="shared" si="170"/>
        <v/>
      </c>
      <c r="H342" s="113" t="str">
        <f t="shared" si="171"/>
        <v/>
      </c>
      <c r="I342" s="183" t="str">
        <f t="shared" si="156"/>
        <v/>
      </c>
      <c r="J342" s="81"/>
      <c r="K342" s="82"/>
      <c r="L342" s="79"/>
      <c r="M342" s="83"/>
      <c r="N342" s="83"/>
      <c r="O342" s="83" t="str">
        <f t="shared" si="147"/>
        <v/>
      </c>
      <c r="P342" s="172" t="str">
        <f t="shared" si="157"/>
        <v/>
      </c>
      <c r="Q342" s="7"/>
      <c r="R342" s="15"/>
      <c r="S342" s="1"/>
      <c r="T342" s="1"/>
      <c r="U342" s="1"/>
      <c r="V342" s="80" t="str">
        <f t="shared" si="148"/>
        <v/>
      </c>
      <c r="W342" s="173" t="str">
        <f t="shared" si="158"/>
        <v/>
      </c>
      <c r="X342" s="81"/>
      <c r="Y342" s="82"/>
      <c r="Z342" s="79"/>
      <c r="AA342" s="79"/>
      <c r="AB342" s="79"/>
      <c r="AC342" s="83" t="str">
        <f t="shared" si="149"/>
        <v/>
      </c>
      <c r="AD342" s="172" t="str">
        <f t="shared" si="159"/>
        <v/>
      </c>
      <c r="AE342" s="7"/>
      <c r="AF342" s="15"/>
      <c r="AG342" s="1"/>
      <c r="AH342" s="1"/>
      <c r="AI342" s="1"/>
      <c r="AJ342" s="80" t="str">
        <f t="shared" si="150"/>
        <v/>
      </c>
      <c r="AK342" s="173" t="str">
        <f t="shared" si="160"/>
        <v/>
      </c>
      <c r="AL342" s="81"/>
      <c r="AM342" s="82"/>
      <c r="AN342" s="79"/>
      <c r="AO342" s="79"/>
      <c r="AP342" s="79"/>
      <c r="AQ342" s="83" t="str">
        <f t="shared" si="151"/>
        <v/>
      </c>
      <c r="AR342" s="172" t="str">
        <f t="shared" si="161"/>
        <v/>
      </c>
      <c r="AS342" s="7"/>
      <c r="AT342" s="15"/>
      <c r="AU342" s="1"/>
      <c r="AV342" s="1"/>
      <c r="AW342" s="1"/>
      <c r="AX342" s="80" t="str">
        <f t="shared" si="152"/>
        <v/>
      </c>
      <c r="AY342" s="173" t="str">
        <f t="shared" si="162"/>
        <v/>
      </c>
      <c r="AZ342" s="81"/>
      <c r="BA342" s="82"/>
      <c r="BB342" s="79"/>
      <c r="BC342" s="79"/>
      <c r="BD342" s="79"/>
      <c r="BE342" s="83" t="str">
        <f t="shared" si="167"/>
        <v/>
      </c>
      <c r="BF342" s="172" t="str">
        <f t="shared" si="163"/>
        <v/>
      </c>
      <c r="BG342" s="7"/>
      <c r="BH342" s="15"/>
      <c r="BI342" s="1"/>
      <c r="BJ342" s="1"/>
      <c r="BK342" s="1"/>
      <c r="BL342" s="80" t="str">
        <f t="shared" si="153"/>
        <v/>
      </c>
      <c r="BM342" s="173" t="str">
        <f t="shared" si="164"/>
        <v/>
      </c>
      <c r="BN342" s="81"/>
      <c r="BO342" s="82"/>
      <c r="BP342" s="79"/>
      <c r="BQ342" s="79"/>
      <c r="BR342" s="79"/>
      <c r="BS342" s="83" t="str">
        <f t="shared" si="168"/>
        <v/>
      </c>
      <c r="BT342" s="172" t="str">
        <f t="shared" si="165"/>
        <v/>
      </c>
      <c r="BU342" s="7"/>
      <c r="BV342" s="15"/>
      <c r="BW342" s="1"/>
      <c r="BX342" s="1"/>
      <c r="BY342" s="1"/>
      <c r="BZ342" s="80" t="str">
        <f t="shared" si="154"/>
        <v/>
      </c>
      <c r="CA342" s="173" t="str">
        <f t="shared" si="166"/>
        <v/>
      </c>
    </row>
    <row r="343" spans="1:79" customFormat="1" x14ac:dyDescent="0.3">
      <c r="A343" s="44">
        <v>45605</v>
      </c>
      <c r="B343" s="44" t="str">
        <f t="shared" si="172"/>
        <v>2024</v>
      </c>
      <c r="C343" s="44" t="str">
        <f t="shared" si="173"/>
        <v>novembre</v>
      </c>
      <c r="D343" s="46" t="str">
        <f t="shared" si="174"/>
        <v>samedi</v>
      </c>
      <c r="E343" s="87" t="str">
        <f t="shared" si="169"/>
        <v/>
      </c>
      <c r="F343" s="89" t="str">
        <f t="shared" si="155"/>
        <v/>
      </c>
      <c r="G343" s="111" t="str">
        <f t="shared" si="170"/>
        <v/>
      </c>
      <c r="H343" s="113" t="str">
        <f t="shared" si="171"/>
        <v/>
      </c>
      <c r="I343" s="183" t="str">
        <f t="shared" si="156"/>
        <v/>
      </c>
      <c r="J343" s="81"/>
      <c r="K343" s="82"/>
      <c r="L343" s="79"/>
      <c r="M343" s="83"/>
      <c r="N343" s="83"/>
      <c r="O343" s="83" t="str">
        <f t="shared" si="147"/>
        <v/>
      </c>
      <c r="P343" s="172" t="str">
        <f t="shared" si="157"/>
        <v/>
      </c>
      <c r="Q343" s="7"/>
      <c r="R343" s="15"/>
      <c r="S343" s="1"/>
      <c r="T343" s="1"/>
      <c r="U343" s="1"/>
      <c r="V343" s="80" t="str">
        <f t="shared" si="148"/>
        <v/>
      </c>
      <c r="W343" s="173" t="str">
        <f t="shared" si="158"/>
        <v/>
      </c>
      <c r="X343" s="81"/>
      <c r="Y343" s="82"/>
      <c r="Z343" s="79"/>
      <c r="AA343" s="79"/>
      <c r="AB343" s="79"/>
      <c r="AC343" s="83" t="str">
        <f t="shared" si="149"/>
        <v/>
      </c>
      <c r="AD343" s="172" t="str">
        <f t="shared" si="159"/>
        <v/>
      </c>
      <c r="AE343" s="7"/>
      <c r="AF343" s="15"/>
      <c r="AG343" s="1"/>
      <c r="AH343" s="1"/>
      <c r="AI343" s="1"/>
      <c r="AJ343" s="80" t="str">
        <f t="shared" si="150"/>
        <v/>
      </c>
      <c r="AK343" s="173" t="str">
        <f t="shared" si="160"/>
        <v/>
      </c>
      <c r="AL343" s="81"/>
      <c r="AM343" s="82"/>
      <c r="AN343" s="79"/>
      <c r="AO343" s="79"/>
      <c r="AP343" s="79"/>
      <c r="AQ343" s="83" t="str">
        <f t="shared" si="151"/>
        <v/>
      </c>
      <c r="AR343" s="172" t="str">
        <f t="shared" si="161"/>
        <v/>
      </c>
      <c r="AS343" s="7"/>
      <c r="AT343" s="15"/>
      <c r="AU343" s="1"/>
      <c r="AV343" s="1"/>
      <c r="AW343" s="1"/>
      <c r="AX343" s="80" t="str">
        <f t="shared" si="152"/>
        <v/>
      </c>
      <c r="AY343" s="173" t="str">
        <f t="shared" si="162"/>
        <v/>
      </c>
      <c r="AZ343" s="81"/>
      <c r="BA343" s="82"/>
      <c r="BB343" s="79"/>
      <c r="BC343" s="79"/>
      <c r="BD343" s="79"/>
      <c r="BE343" s="83" t="str">
        <f t="shared" si="167"/>
        <v/>
      </c>
      <c r="BF343" s="172" t="str">
        <f t="shared" si="163"/>
        <v/>
      </c>
      <c r="BG343" s="7"/>
      <c r="BH343" s="15"/>
      <c r="BI343" s="1"/>
      <c r="BJ343" s="1"/>
      <c r="BK343" s="1"/>
      <c r="BL343" s="80" t="str">
        <f t="shared" si="153"/>
        <v/>
      </c>
      <c r="BM343" s="173" t="str">
        <f t="shared" si="164"/>
        <v/>
      </c>
      <c r="BN343" s="81"/>
      <c r="BO343" s="82"/>
      <c r="BP343" s="79"/>
      <c r="BQ343" s="79"/>
      <c r="BR343" s="79"/>
      <c r="BS343" s="83" t="str">
        <f t="shared" si="168"/>
        <v/>
      </c>
      <c r="BT343" s="172" t="str">
        <f t="shared" si="165"/>
        <v/>
      </c>
      <c r="BU343" s="7"/>
      <c r="BV343" s="15"/>
      <c r="BW343" s="1"/>
      <c r="BX343" s="1"/>
      <c r="BY343" s="1"/>
      <c r="BZ343" s="80" t="str">
        <f t="shared" si="154"/>
        <v/>
      </c>
      <c r="CA343" s="173" t="str">
        <f t="shared" si="166"/>
        <v/>
      </c>
    </row>
    <row r="344" spans="1:79" customFormat="1" x14ac:dyDescent="0.3">
      <c r="A344" s="44">
        <v>45606</v>
      </c>
      <c r="B344" s="44" t="str">
        <f t="shared" si="172"/>
        <v>2024</v>
      </c>
      <c r="C344" s="44" t="str">
        <f t="shared" si="173"/>
        <v>novembre</v>
      </c>
      <c r="D344" s="46" t="str">
        <f t="shared" si="174"/>
        <v>dimanche</v>
      </c>
      <c r="E344" s="87" t="str">
        <f t="shared" si="169"/>
        <v/>
      </c>
      <c r="F344" s="89" t="str">
        <f t="shared" si="155"/>
        <v/>
      </c>
      <c r="G344" s="111" t="str">
        <f t="shared" si="170"/>
        <v/>
      </c>
      <c r="H344" s="113" t="str">
        <f t="shared" si="171"/>
        <v/>
      </c>
      <c r="I344" s="183" t="str">
        <f t="shared" si="156"/>
        <v/>
      </c>
      <c r="J344" s="81"/>
      <c r="K344" s="82"/>
      <c r="L344" s="79"/>
      <c r="M344" s="83"/>
      <c r="N344" s="83"/>
      <c r="O344" s="83" t="str">
        <f t="shared" si="147"/>
        <v/>
      </c>
      <c r="P344" s="172" t="str">
        <f t="shared" si="157"/>
        <v/>
      </c>
      <c r="Q344" s="7"/>
      <c r="R344" s="15"/>
      <c r="S344" s="1"/>
      <c r="T344" s="1"/>
      <c r="U344" s="1"/>
      <c r="V344" s="80" t="str">
        <f t="shared" si="148"/>
        <v/>
      </c>
      <c r="W344" s="173" t="str">
        <f t="shared" si="158"/>
        <v/>
      </c>
      <c r="X344" s="81"/>
      <c r="Y344" s="82"/>
      <c r="Z344" s="79"/>
      <c r="AA344" s="79"/>
      <c r="AB344" s="79"/>
      <c r="AC344" s="83" t="str">
        <f t="shared" si="149"/>
        <v/>
      </c>
      <c r="AD344" s="172" t="str">
        <f t="shared" si="159"/>
        <v/>
      </c>
      <c r="AE344" s="7"/>
      <c r="AF344" s="15"/>
      <c r="AG344" s="1"/>
      <c r="AH344" s="1"/>
      <c r="AI344" s="1"/>
      <c r="AJ344" s="80" t="str">
        <f t="shared" si="150"/>
        <v/>
      </c>
      <c r="AK344" s="173" t="str">
        <f t="shared" si="160"/>
        <v/>
      </c>
      <c r="AL344" s="81"/>
      <c r="AM344" s="82"/>
      <c r="AN344" s="79"/>
      <c r="AO344" s="79"/>
      <c r="AP344" s="79"/>
      <c r="AQ344" s="83" t="str">
        <f t="shared" si="151"/>
        <v/>
      </c>
      <c r="AR344" s="172" t="str">
        <f t="shared" si="161"/>
        <v/>
      </c>
      <c r="AS344" s="7"/>
      <c r="AT344" s="15"/>
      <c r="AU344" s="1"/>
      <c r="AV344" s="1"/>
      <c r="AW344" s="1"/>
      <c r="AX344" s="80" t="str">
        <f t="shared" si="152"/>
        <v/>
      </c>
      <c r="AY344" s="173" t="str">
        <f t="shared" si="162"/>
        <v/>
      </c>
      <c r="AZ344" s="81"/>
      <c r="BA344" s="82"/>
      <c r="BB344" s="79"/>
      <c r="BC344" s="79"/>
      <c r="BD344" s="79"/>
      <c r="BE344" s="83" t="str">
        <f t="shared" si="167"/>
        <v/>
      </c>
      <c r="BF344" s="172" t="str">
        <f t="shared" si="163"/>
        <v/>
      </c>
      <c r="BG344" s="7"/>
      <c r="BH344" s="15"/>
      <c r="BI344" s="1"/>
      <c r="BJ344" s="1"/>
      <c r="BK344" s="1"/>
      <c r="BL344" s="80" t="str">
        <f t="shared" si="153"/>
        <v/>
      </c>
      <c r="BM344" s="173" t="str">
        <f t="shared" si="164"/>
        <v/>
      </c>
      <c r="BN344" s="81"/>
      <c r="BO344" s="82"/>
      <c r="BP344" s="79"/>
      <c r="BQ344" s="79"/>
      <c r="BR344" s="79"/>
      <c r="BS344" s="83" t="str">
        <f t="shared" si="168"/>
        <v/>
      </c>
      <c r="BT344" s="172" t="str">
        <f t="shared" si="165"/>
        <v/>
      </c>
      <c r="BU344" s="7"/>
      <c r="BV344" s="15"/>
      <c r="BW344" s="1"/>
      <c r="BX344" s="1"/>
      <c r="BY344" s="1"/>
      <c r="BZ344" s="80" t="str">
        <f t="shared" si="154"/>
        <v/>
      </c>
      <c r="CA344" s="173" t="str">
        <f t="shared" si="166"/>
        <v/>
      </c>
    </row>
    <row r="345" spans="1:79" customFormat="1" x14ac:dyDescent="0.3">
      <c r="A345" s="44">
        <v>45607</v>
      </c>
      <c r="B345" s="44" t="str">
        <f t="shared" si="172"/>
        <v>2024</v>
      </c>
      <c r="C345" s="44" t="str">
        <f t="shared" si="173"/>
        <v>novembre</v>
      </c>
      <c r="D345" s="46" t="str">
        <f t="shared" si="174"/>
        <v>lundi</v>
      </c>
      <c r="E345" s="87" t="str">
        <f t="shared" si="169"/>
        <v/>
      </c>
      <c r="F345" s="89" t="str">
        <f t="shared" si="155"/>
        <v/>
      </c>
      <c r="G345" s="111" t="str">
        <f t="shared" si="170"/>
        <v/>
      </c>
      <c r="H345" s="113" t="str">
        <f t="shared" si="171"/>
        <v/>
      </c>
      <c r="I345" s="183" t="str">
        <f t="shared" si="156"/>
        <v/>
      </c>
      <c r="J345" s="81"/>
      <c r="K345" s="82"/>
      <c r="L345" s="79"/>
      <c r="M345" s="83"/>
      <c r="N345" s="83"/>
      <c r="O345" s="83" t="str">
        <f t="shared" si="147"/>
        <v/>
      </c>
      <c r="P345" s="172" t="str">
        <f t="shared" si="157"/>
        <v/>
      </c>
      <c r="Q345" s="7"/>
      <c r="R345" s="15"/>
      <c r="S345" s="1"/>
      <c r="T345" s="1"/>
      <c r="U345" s="1"/>
      <c r="V345" s="80" t="str">
        <f t="shared" si="148"/>
        <v/>
      </c>
      <c r="W345" s="173" t="str">
        <f t="shared" si="158"/>
        <v/>
      </c>
      <c r="X345" s="81"/>
      <c r="Y345" s="82"/>
      <c r="Z345" s="79"/>
      <c r="AA345" s="79"/>
      <c r="AB345" s="79"/>
      <c r="AC345" s="83" t="str">
        <f t="shared" si="149"/>
        <v/>
      </c>
      <c r="AD345" s="172" t="str">
        <f t="shared" si="159"/>
        <v/>
      </c>
      <c r="AE345" s="7"/>
      <c r="AF345" s="15"/>
      <c r="AG345" s="1"/>
      <c r="AH345" s="1"/>
      <c r="AI345" s="1"/>
      <c r="AJ345" s="80" t="str">
        <f t="shared" si="150"/>
        <v/>
      </c>
      <c r="AK345" s="173" t="str">
        <f t="shared" si="160"/>
        <v/>
      </c>
      <c r="AL345" s="81"/>
      <c r="AM345" s="82"/>
      <c r="AN345" s="79"/>
      <c r="AO345" s="79"/>
      <c r="AP345" s="79"/>
      <c r="AQ345" s="83" t="str">
        <f t="shared" si="151"/>
        <v/>
      </c>
      <c r="AR345" s="172" t="str">
        <f t="shared" si="161"/>
        <v/>
      </c>
      <c r="AS345" s="7"/>
      <c r="AT345" s="15"/>
      <c r="AU345" s="1"/>
      <c r="AV345" s="1"/>
      <c r="AW345" s="1"/>
      <c r="AX345" s="80" t="str">
        <f t="shared" si="152"/>
        <v/>
      </c>
      <c r="AY345" s="173" t="str">
        <f t="shared" si="162"/>
        <v/>
      </c>
      <c r="AZ345" s="81"/>
      <c r="BA345" s="82"/>
      <c r="BB345" s="79"/>
      <c r="BC345" s="79"/>
      <c r="BD345" s="79"/>
      <c r="BE345" s="83" t="str">
        <f t="shared" si="167"/>
        <v/>
      </c>
      <c r="BF345" s="172" t="str">
        <f t="shared" si="163"/>
        <v/>
      </c>
      <c r="BG345" s="7"/>
      <c r="BH345" s="15"/>
      <c r="BI345" s="1"/>
      <c r="BJ345" s="1"/>
      <c r="BK345" s="1"/>
      <c r="BL345" s="80" t="str">
        <f t="shared" si="153"/>
        <v/>
      </c>
      <c r="BM345" s="173" t="str">
        <f t="shared" si="164"/>
        <v/>
      </c>
      <c r="BN345" s="81"/>
      <c r="BO345" s="82"/>
      <c r="BP345" s="79"/>
      <c r="BQ345" s="79"/>
      <c r="BR345" s="79"/>
      <c r="BS345" s="83" t="str">
        <f t="shared" si="168"/>
        <v/>
      </c>
      <c r="BT345" s="172" t="str">
        <f t="shared" si="165"/>
        <v/>
      </c>
      <c r="BU345" s="7"/>
      <c r="BV345" s="15"/>
      <c r="BW345" s="1"/>
      <c r="BX345" s="1"/>
      <c r="BY345" s="1"/>
      <c r="BZ345" s="80" t="str">
        <f t="shared" si="154"/>
        <v/>
      </c>
      <c r="CA345" s="173" t="str">
        <f t="shared" si="166"/>
        <v/>
      </c>
    </row>
    <row r="346" spans="1:79" customFormat="1" x14ac:dyDescent="0.3">
      <c r="A346" s="44">
        <v>45608</v>
      </c>
      <c r="B346" s="44" t="str">
        <f t="shared" si="172"/>
        <v>2024</v>
      </c>
      <c r="C346" s="44" t="str">
        <f t="shared" si="173"/>
        <v>novembre</v>
      </c>
      <c r="D346" s="46" t="str">
        <f t="shared" si="174"/>
        <v>mardi</v>
      </c>
      <c r="E346" s="87" t="str">
        <f t="shared" si="169"/>
        <v/>
      </c>
      <c r="F346" s="89" t="str">
        <f t="shared" si="155"/>
        <v/>
      </c>
      <c r="G346" s="111" t="str">
        <f t="shared" si="170"/>
        <v/>
      </c>
      <c r="H346" s="113" t="str">
        <f t="shared" si="171"/>
        <v/>
      </c>
      <c r="I346" s="183" t="str">
        <f t="shared" si="156"/>
        <v/>
      </c>
      <c r="J346" s="81"/>
      <c r="K346" s="82"/>
      <c r="L346" s="79"/>
      <c r="M346" s="83"/>
      <c r="N346" s="83"/>
      <c r="O346" s="83" t="str">
        <f t="shared" si="147"/>
        <v/>
      </c>
      <c r="P346" s="172" t="str">
        <f t="shared" si="157"/>
        <v/>
      </c>
      <c r="Q346" s="7"/>
      <c r="R346" s="15"/>
      <c r="S346" s="1"/>
      <c r="T346" s="1"/>
      <c r="U346" s="1"/>
      <c r="V346" s="80" t="str">
        <f t="shared" si="148"/>
        <v/>
      </c>
      <c r="W346" s="173" t="str">
        <f t="shared" si="158"/>
        <v/>
      </c>
      <c r="X346" s="81"/>
      <c r="Y346" s="82"/>
      <c r="Z346" s="79"/>
      <c r="AA346" s="79"/>
      <c r="AB346" s="79"/>
      <c r="AC346" s="83" t="str">
        <f t="shared" si="149"/>
        <v/>
      </c>
      <c r="AD346" s="172" t="str">
        <f t="shared" si="159"/>
        <v/>
      </c>
      <c r="AE346" s="7"/>
      <c r="AF346" s="15"/>
      <c r="AG346" s="1"/>
      <c r="AH346" s="1"/>
      <c r="AI346" s="1"/>
      <c r="AJ346" s="80" t="str">
        <f t="shared" si="150"/>
        <v/>
      </c>
      <c r="AK346" s="173" t="str">
        <f t="shared" si="160"/>
        <v/>
      </c>
      <c r="AL346" s="81"/>
      <c r="AM346" s="82"/>
      <c r="AN346" s="79"/>
      <c r="AO346" s="79"/>
      <c r="AP346" s="79"/>
      <c r="AQ346" s="83" t="str">
        <f t="shared" si="151"/>
        <v/>
      </c>
      <c r="AR346" s="172" t="str">
        <f t="shared" si="161"/>
        <v/>
      </c>
      <c r="AS346" s="7"/>
      <c r="AT346" s="15"/>
      <c r="AU346" s="1"/>
      <c r="AV346" s="1"/>
      <c r="AW346" s="1"/>
      <c r="AX346" s="80" t="str">
        <f t="shared" si="152"/>
        <v/>
      </c>
      <c r="AY346" s="173" t="str">
        <f t="shared" si="162"/>
        <v/>
      </c>
      <c r="AZ346" s="81"/>
      <c r="BA346" s="82"/>
      <c r="BB346" s="79"/>
      <c r="BC346" s="79"/>
      <c r="BD346" s="79"/>
      <c r="BE346" s="83" t="str">
        <f t="shared" si="167"/>
        <v/>
      </c>
      <c r="BF346" s="172" t="str">
        <f t="shared" si="163"/>
        <v/>
      </c>
      <c r="BG346" s="7"/>
      <c r="BH346" s="15"/>
      <c r="BI346" s="1"/>
      <c r="BJ346" s="1"/>
      <c r="BK346" s="1"/>
      <c r="BL346" s="80" t="str">
        <f t="shared" si="153"/>
        <v/>
      </c>
      <c r="BM346" s="173" t="str">
        <f t="shared" si="164"/>
        <v/>
      </c>
      <c r="BN346" s="81"/>
      <c r="BO346" s="82"/>
      <c r="BP346" s="79"/>
      <c r="BQ346" s="79"/>
      <c r="BR346" s="79"/>
      <c r="BS346" s="83" t="str">
        <f t="shared" si="168"/>
        <v/>
      </c>
      <c r="BT346" s="172" t="str">
        <f t="shared" si="165"/>
        <v/>
      </c>
      <c r="BU346" s="7"/>
      <c r="BV346" s="15"/>
      <c r="BW346" s="1"/>
      <c r="BX346" s="1"/>
      <c r="BY346" s="1"/>
      <c r="BZ346" s="80" t="str">
        <f t="shared" si="154"/>
        <v/>
      </c>
      <c r="CA346" s="173" t="str">
        <f t="shared" si="166"/>
        <v/>
      </c>
    </row>
    <row r="347" spans="1:79" customFormat="1" x14ac:dyDescent="0.3">
      <c r="A347" s="44">
        <v>45609</v>
      </c>
      <c r="B347" s="44" t="str">
        <f t="shared" si="172"/>
        <v>2024</v>
      </c>
      <c r="C347" s="44" t="str">
        <f t="shared" si="173"/>
        <v>novembre</v>
      </c>
      <c r="D347" s="46" t="str">
        <f t="shared" si="174"/>
        <v>mercredi</v>
      </c>
      <c r="E347" s="87" t="str">
        <f t="shared" si="169"/>
        <v/>
      </c>
      <c r="F347" s="89" t="str">
        <f t="shared" si="155"/>
        <v/>
      </c>
      <c r="G347" s="111" t="str">
        <f t="shared" si="170"/>
        <v/>
      </c>
      <c r="H347" s="113" t="str">
        <f t="shared" si="171"/>
        <v/>
      </c>
      <c r="I347" s="183" t="str">
        <f t="shared" si="156"/>
        <v/>
      </c>
      <c r="J347" s="81"/>
      <c r="K347" s="82"/>
      <c r="L347" s="79"/>
      <c r="M347" s="83"/>
      <c r="N347" s="83"/>
      <c r="O347" s="83" t="str">
        <f t="shared" si="147"/>
        <v/>
      </c>
      <c r="P347" s="172" t="str">
        <f t="shared" si="157"/>
        <v/>
      </c>
      <c r="Q347" s="7"/>
      <c r="R347" s="15"/>
      <c r="S347" s="1"/>
      <c r="T347" s="1"/>
      <c r="U347" s="1"/>
      <c r="V347" s="80" t="str">
        <f t="shared" si="148"/>
        <v/>
      </c>
      <c r="W347" s="173" t="str">
        <f t="shared" si="158"/>
        <v/>
      </c>
      <c r="X347" s="81"/>
      <c r="Y347" s="82"/>
      <c r="Z347" s="79"/>
      <c r="AA347" s="79"/>
      <c r="AB347" s="79"/>
      <c r="AC347" s="83" t="str">
        <f t="shared" si="149"/>
        <v/>
      </c>
      <c r="AD347" s="172" t="str">
        <f t="shared" si="159"/>
        <v/>
      </c>
      <c r="AE347" s="7"/>
      <c r="AF347" s="15"/>
      <c r="AG347" s="1"/>
      <c r="AH347" s="1"/>
      <c r="AI347" s="1"/>
      <c r="AJ347" s="80" t="str">
        <f t="shared" si="150"/>
        <v/>
      </c>
      <c r="AK347" s="173" t="str">
        <f t="shared" si="160"/>
        <v/>
      </c>
      <c r="AL347" s="81"/>
      <c r="AM347" s="82"/>
      <c r="AN347" s="79"/>
      <c r="AO347" s="79"/>
      <c r="AP347" s="79"/>
      <c r="AQ347" s="83" t="str">
        <f t="shared" si="151"/>
        <v/>
      </c>
      <c r="AR347" s="172" t="str">
        <f t="shared" si="161"/>
        <v/>
      </c>
      <c r="AS347" s="7"/>
      <c r="AT347" s="15"/>
      <c r="AU347" s="1"/>
      <c r="AV347" s="1"/>
      <c r="AW347" s="1"/>
      <c r="AX347" s="80" t="str">
        <f t="shared" si="152"/>
        <v/>
      </c>
      <c r="AY347" s="173" t="str">
        <f t="shared" si="162"/>
        <v/>
      </c>
      <c r="AZ347" s="81"/>
      <c r="BA347" s="82"/>
      <c r="BB347" s="79"/>
      <c r="BC347" s="79"/>
      <c r="BD347" s="79"/>
      <c r="BE347" s="83" t="str">
        <f t="shared" si="167"/>
        <v/>
      </c>
      <c r="BF347" s="172" t="str">
        <f t="shared" si="163"/>
        <v/>
      </c>
      <c r="BG347" s="7"/>
      <c r="BH347" s="15"/>
      <c r="BI347" s="1"/>
      <c r="BJ347" s="1"/>
      <c r="BK347" s="1"/>
      <c r="BL347" s="80" t="str">
        <f t="shared" si="153"/>
        <v/>
      </c>
      <c r="BM347" s="173" t="str">
        <f t="shared" si="164"/>
        <v/>
      </c>
      <c r="BN347" s="81"/>
      <c r="BO347" s="82"/>
      <c r="BP347" s="79"/>
      <c r="BQ347" s="79"/>
      <c r="BR347" s="79"/>
      <c r="BS347" s="83" t="str">
        <f t="shared" si="168"/>
        <v/>
      </c>
      <c r="BT347" s="172" t="str">
        <f t="shared" si="165"/>
        <v/>
      </c>
      <c r="BU347" s="7"/>
      <c r="BV347" s="15"/>
      <c r="BW347" s="1"/>
      <c r="BX347" s="1"/>
      <c r="BY347" s="1"/>
      <c r="BZ347" s="80" t="str">
        <f t="shared" si="154"/>
        <v/>
      </c>
      <c r="CA347" s="173" t="str">
        <f t="shared" si="166"/>
        <v/>
      </c>
    </row>
    <row r="348" spans="1:79" customFormat="1" x14ac:dyDescent="0.3">
      <c r="A348" s="44">
        <v>45610</v>
      </c>
      <c r="B348" s="44" t="str">
        <f t="shared" si="172"/>
        <v>2024</v>
      </c>
      <c r="C348" s="44" t="str">
        <f t="shared" si="173"/>
        <v>novembre</v>
      </c>
      <c r="D348" s="46" t="str">
        <f t="shared" si="174"/>
        <v>jeudi</v>
      </c>
      <c r="E348" s="87" t="str">
        <f t="shared" si="169"/>
        <v/>
      </c>
      <c r="F348" s="89" t="str">
        <f t="shared" si="155"/>
        <v/>
      </c>
      <c r="G348" s="111" t="str">
        <f t="shared" si="170"/>
        <v/>
      </c>
      <c r="H348" s="113" t="str">
        <f t="shared" si="171"/>
        <v/>
      </c>
      <c r="I348" s="183" t="str">
        <f t="shared" si="156"/>
        <v/>
      </c>
      <c r="J348" s="81"/>
      <c r="K348" s="82"/>
      <c r="L348" s="79"/>
      <c r="M348" s="83"/>
      <c r="N348" s="83"/>
      <c r="O348" s="83" t="str">
        <f t="shared" si="147"/>
        <v/>
      </c>
      <c r="P348" s="172" t="str">
        <f t="shared" si="157"/>
        <v/>
      </c>
      <c r="Q348" s="7"/>
      <c r="R348" s="15"/>
      <c r="S348" s="1"/>
      <c r="T348" s="1"/>
      <c r="U348" s="1"/>
      <c r="V348" s="80" t="str">
        <f t="shared" si="148"/>
        <v/>
      </c>
      <c r="W348" s="173" t="str">
        <f t="shared" si="158"/>
        <v/>
      </c>
      <c r="X348" s="81"/>
      <c r="Y348" s="82"/>
      <c r="Z348" s="79"/>
      <c r="AA348" s="79"/>
      <c r="AB348" s="79"/>
      <c r="AC348" s="83" t="str">
        <f t="shared" si="149"/>
        <v/>
      </c>
      <c r="AD348" s="172" t="str">
        <f t="shared" si="159"/>
        <v/>
      </c>
      <c r="AE348" s="7"/>
      <c r="AF348" s="15"/>
      <c r="AG348" s="1"/>
      <c r="AH348" s="1"/>
      <c r="AI348" s="1"/>
      <c r="AJ348" s="80" t="str">
        <f t="shared" si="150"/>
        <v/>
      </c>
      <c r="AK348" s="173" t="str">
        <f t="shared" si="160"/>
        <v/>
      </c>
      <c r="AL348" s="81"/>
      <c r="AM348" s="82"/>
      <c r="AN348" s="79"/>
      <c r="AO348" s="79"/>
      <c r="AP348" s="79"/>
      <c r="AQ348" s="83" t="str">
        <f t="shared" si="151"/>
        <v/>
      </c>
      <c r="AR348" s="172" t="str">
        <f t="shared" si="161"/>
        <v/>
      </c>
      <c r="AS348" s="7"/>
      <c r="AT348" s="15"/>
      <c r="AU348" s="1"/>
      <c r="AV348" s="1"/>
      <c r="AW348" s="1"/>
      <c r="AX348" s="80" t="str">
        <f t="shared" si="152"/>
        <v/>
      </c>
      <c r="AY348" s="173" t="str">
        <f t="shared" si="162"/>
        <v/>
      </c>
      <c r="AZ348" s="81"/>
      <c r="BA348" s="82"/>
      <c r="BB348" s="79"/>
      <c r="BC348" s="79"/>
      <c r="BD348" s="79"/>
      <c r="BE348" s="83" t="str">
        <f t="shared" si="167"/>
        <v/>
      </c>
      <c r="BF348" s="172" t="str">
        <f t="shared" si="163"/>
        <v/>
      </c>
      <c r="BG348" s="7"/>
      <c r="BH348" s="15"/>
      <c r="BI348" s="1"/>
      <c r="BJ348" s="1"/>
      <c r="BK348" s="1"/>
      <c r="BL348" s="80" t="str">
        <f t="shared" si="153"/>
        <v/>
      </c>
      <c r="BM348" s="173" t="str">
        <f t="shared" si="164"/>
        <v/>
      </c>
      <c r="BN348" s="81"/>
      <c r="BO348" s="82"/>
      <c r="BP348" s="79"/>
      <c r="BQ348" s="79"/>
      <c r="BR348" s="79"/>
      <c r="BS348" s="83" t="str">
        <f t="shared" si="168"/>
        <v/>
      </c>
      <c r="BT348" s="172" t="str">
        <f t="shared" si="165"/>
        <v/>
      </c>
      <c r="BU348" s="7"/>
      <c r="BV348" s="15"/>
      <c r="BW348" s="1"/>
      <c r="BX348" s="1"/>
      <c r="BY348" s="1"/>
      <c r="BZ348" s="80" t="str">
        <f t="shared" si="154"/>
        <v/>
      </c>
      <c r="CA348" s="173" t="str">
        <f t="shared" si="166"/>
        <v/>
      </c>
    </row>
    <row r="349" spans="1:79" customFormat="1" x14ac:dyDescent="0.3">
      <c r="A349" s="44">
        <v>45611</v>
      </c>
      <c r="B349" s="44" t="str">
        <f t="shared" si="172"/>
        <v>2024</v>
      </c>
      <c r="C349" s="44" t="str">
        <f t="shared" si="173"/>
        <v>novembre</v>
      </c>
      <c r="D349" s="46" t="str">
        <f t="shared" si="174"/>
        <v>vendredi</v>
      </c>
      <c r="E349" s="87" t="str">
        <f t="shared" si="169"/>
        <v/>
      </c>
      <c r="F349" s="89" t="str">
        <f t="shared" si="155"/>
        <v/>
      </c>
      <c r="G349" s="111" t="str">
        <f t="shared" si="170"/>
        <v/>
      </c>
      <c r="H349" s="113" t="str">
        <f t="shared" si="171"/>
        <v/>
      </c>
      <c r="I349" s="183" t="str">
        <f t="shared" si="156"/>
        <v/>
      </c>
      <c r="J349" s="81"/>
      <c r="K349" s="82"/>
      <c r="L349" s="79"/>
      <c r="M349" s="83"/>
      <c r="N349" s="83"/>
      <c r="O349" s="83" t="str">
        <f t="shared" si="147"/>
        <v/>
      </c>
      <c r="P349" s="172" t="str">
        <f t="shared" si="157"/>
        <v/>
      </c>
      <c r="Q349" s="7"/>
      <c r="R349" s="15"/>
      <c r="S349" s="1"/>
      <c r="T349" s="1"/>
      <c r="U349" s="1"/>
      <c r="V349" s="80" t="str">
        <f t="shared" si="148"/>
        <v/>
      </c>
      <c r="W349" s="173" t="str">
        <f t="shared" si="158"/>
        <v/>
      </c>
      <c r="X349" s="81"/>
      <c r="Y349" s="82"/>
      <c r="Z349" s="79"/>
      <c r="AA349" s="79"/>
      <c r="AB349" s="79"/>
      <c r="AC349" s="83" t="str">
        <f t="shared" si="149"/>
        <v/>
      </c>
      <c r="AD349" s="172" t="str">
        <f t="shared" si="159"/>
        <v/>
      </c>
      <c r="AE349" s="7"/>
      <c r="AF349" s="15"/>
      <c r="AG349" s="1"/>
      <c r="AH349" s="1"/>
      <c r="AI349" s="1"/>
      <c r="AJ349" s="80" t="str">
        <f t="shared" si="150"/>
        <v/>
      </c>
      <c r="AK349" s="173" t="str">
        <f t="shared" si="160"/>
        <v/>
      </c>
      <c r="AL349" s="81"/>
      <c r="AM349" s="82"/>
      <c r="AN349" s="79"/>
      <c r="AO349" s="79"/>
      <c r="AP349" s="79"/>
      <c r="AQ349" s="83" t="str">
        <f t="shared" si="151"/>
        <v/>
      </c>
      <c r="AR349" s="172" t="str">
        <f t="shared" si="161"/>
        <v/>
      </c>
      <c r="AS349" s="7"/>
      <c r="AT349" s="15"/>
      <c r="AU349" s="1"/>
      <c r="AV349" s="1"/>
      <c r="AW349" s="1"/>
      <c r="AX349" s="80" t="str">
        <f t="shared" si="152"/>
        <v/>
      </c>
      <c r="AY349" s="173" t="str">
        <f t="shared" si="162"/>
        <v/>
      </c>
      <c r="AZ349" s="81"/>
      <c r="BA349" s="82"/>
      <c r="BB349" s="79"/>
      <c r="BC349" s="79"/>
      <c r="BD349" s="79"/>
      <c r="BE349" s="83" t="str">
        <f t="shared" si="167"/>
        <v/>
      </c>
      <c r="BF349" s="172" t="str">
        <f t="shared" si="163"/>
        <v/>
      </c>
      <c r="BG349" s="7"/>
      <c r="BH349" s="15"/>
      <c r="BI349" s="1"/>
      <c r="BJ349" s="1"/>
      <c r="BK349" s="1"/>
      <c r="BL349" s="80" t="str">
        <f t="shared" si="153"/>
        <v/>
      </c>
      <c r="BM349" s="173" t="str">
        <f t="shared" si="164"/>
        <v/>
      </c>
      <c r="BN349" s="81"/>
      <c r="BO349" s="82"/>
      <c r="BP349" s="79"/>
      <c r="BQ349" s="79"/>
      <c r="BR349" s="79"/>
      <c r="BS349" s="83" t="str">
        <f t="shared" si="168"/>
        <v/>
      </c>
      <c r="BT349" s="172" t="str">
        <f t="shared" si="165"/>
        <v/>
      </c>
      <c r="BU349" s="7"/>
      <c r="BV349" s="15"/>
      <c r="BW349" s="1"/>
      <c r="BX349" s="1"/>
      <c r="BY349" s="1"/>
      <c r="BZ349" s="80" t="str">
        <f t="shared" si="154"/>
        <v/>
      </c>
      <c r="CA349" s="173" t="str">
        <f t="shared" si="166"/>
        <v/>
      </c>
    </row>
    <row r="350" spans="1:79" customFormat="1" x14ac:dyDescent="0.3">
      <c r="A350" s="44">
        <v>45612</v>
      </c>
      <c r="B350" s="44" t="str">
        <f t="shared" si="172"/>
        <v>2024</v>
      </c>
      <c r="C350" s="44" t="str">
        <f t="shared" si="173"/>
        <v>novembre</v>
      </c>
      <c r="D350" s="46" t="str">
        <f t="shared" si="174"/>
        <v>samedi</v>
      </c>
      <c r="E350" s="87" t="str">
        <f t="shared" si="169"/>
        <v/>
      </c>
      <c r="F350" s="89" t="str">
        <f t="shared" si="155"/>
        <v/>
      </c>
      <c r="G350" s="111" t="str">
        <f t="shared" si="170"/>
        <v/>
      </c>
      <c r="H350" s="113" t="str">
        <f t="shared" si="171"/>
        <v/>
      </c>
      <c r="I350" s="183" t="str">
        <f t="shared" si="156"/>
        <v/>
      </c>
      <c r="J350" s="81"/>
      <c r="K350" s="82"/>
      <c r="L350" s="79"/>
      <c r="M350" s="83"/>
      <c r="N350" s="83"/>
      <c r="O350" s="83" t="str">
        <f t="shared" si="147"/>
        <v/>
      </c>
      <c r="P350" s="172" t="str">
        <f t="shared" si="157"/>
        <v/>
      </c>
      <c r="Q350" s="7"/>
      <c r="R350" s="15"/>
      <c r="S350" s="1"/>
      <c r="T350" s="1"/>
      <c r="U350" s="1"/>
      <c r="V350" s="80" t="str">
        <f t="shared" si="148"/>
        <v/>
      </c>
      <c r="W350" s="173" t="str">
        <f t="shared" si="158"/>
        <v/>
      </c>
      <c r="X350" s="81"/>
      <c r="Y350" s="82"/>
      <c r="Z350" s="79"/>
      <c r="AA350" s="79"/>
      <c r="AB350" s="79"/>
      <c r="AC350" s="83" t="str">
        <f t="shared" si="149"/>
        <v/>
      </c>
      <c r="AD350" s="172" t="str">
        <f t="shared" si="159"/>
        <v/>
      </c>
      <c r="AE350" s="7"/>
      <c r="AF350" s="15"/>
      <c r="AG350" s="1"/>
      <c r="AH350" s="1"/>
      <c r="AI350" s="1"/>
      <c r="AJ350" s="80" t="str">
        <f t="shared" si="150"/>
        <v/>
      </c>
      <c r="AK350" s="173" t="str">
        <f t="shared" si="160"/>
        <v/>
      </c>
      <c r="AL350" s="81"/>
      <c r="AM350" s="82"/>
      <c r="AN350" s="79"/>
      <c r="AO350" s="79"/>
      <c r="AP350" s="79"/>
      <c r="AQ350" s="83" t="str">
        <f t="shared" si="151"/>
        <v/>
      </c>
      <c r="AR350" s="172" t="str">
        <f t="shared" si="161"/>
        <v/>
      </c>
      <c r="AS350" s="7"/>
      <c r="AT350" s="15"/>
      <c r="AU350" s="1"/>
      <c r="AV350" s="1"/>
      <c r="AW350" s="1"/>
      <c r="AX350" s="80" t="str">
        <f t="shared" si="152"/>
        <v/>
      </c>
      <c r="AY350" s="173" t="str">
        <f t="shared" si="162"/>
        <v/>
      </c>
      <c r="AZ350" s="81"/>
      <c r="BA350" s="82"/>
      <c r="BB350" s="79"/>
      <c r="BC350" s="79"/>
      <c r="BD350" s="79"/>
      <c r="BE350" s="83" t="str">
        <f t="shared" si="167"/>
        <v/>
      </c>
      <c r="BF350" s="172" t="str">
        <f t="shared" si="163"/>
        <v/>
      </c>
      <c r="BG350" s="7"/>
      <c r="BH350" s="15"/>
      <c r="BI350" s="1"/>
      <c r="BJ350" s="1"/>
      <c r="BK350" s="1"/>
      <c r="BL350" s="80" t="str">
        <f t="shared" si="153"/>
        <v/>
      </c>
      <c r="BM350" s="173" t="str">
        <f t="shared" si="164"/>
        <v/>
      </c>
      <c r="BN350" s="81"/>
      <c r="BO350" s="82"/>
      <c r="BP350" s="79"/>
      <c r="BQ350" s="79"/>
      <c r="BR350" s="79"/>
      <c r="BS350" s="83" t="str">
        <f t="shared" si="168"/>
        <v/>
      </c>
      <c r="BT350" s="172" t="str">
        <f t="shared" si="165"/>
        <v/>
      </c>
      <c r="BU350" s="7"/>
      <c r="BV350" s="15"/>
      <c r="BW350" s="1"/>
      <c r="BX350" s="1"/>
      <c r="BY350" s="1"/>
      <c r="BZ350" s="80" t="str">
        <f t="shared" si="154"/>
        <v/>
      </c>
      <c r="CA350" s="173" t="str">
        <f t="shared" si="166"/>
        <v/>
      </c>
    </row>
    <row r="351" spans="1:79" customFormat="1" x14ac:dyDescent="0.3">
      <c r="A351" s="44">
        <v>45613</v>
      </c>
      <c r="B351" s="44" t="str">
        <f t="shared" si="172"/>
        <v>2024</v>
      </c>
      <c r="C351" s="44" t="str">
        <f t="shared" si="173"/>
        <v>novembre</v>
      </c>
      <c r="D351" s="46" t="str">
        <f t="shared" si="174"/>
        <v>dimanche</v>
      </c>
      <c r="E351" s="87" t="str">
        <f t="shared" si="169"/>
        <v/>
      </c>
      <c r="F351" s="89" t="str">
        <f t="shared" si="155"/>
        <v/>
      </c>
      <c r="G351" s="111" t="str">
        <f t="shared" si="170"/>
        <v/>
      </c>
      <c r="H351" s="113" t="str">
        <f t="shared" si="171"/>
        <v/>
      </c>
      <c r="I351" s="183" t="str">
        <f t="shared" si="156"/>
        <v/>
      </c>
      <c r="J351" s="81"/>
      <c r="K351" s="82"/>
      <c r="L351" s="79"/>
      <c r="M351" s="83"/>
      <c r="N351" s="83"/>
      <c r="O351" s="83" t="str">
        <f t="shared" si="147"/>
        <v/>
      </c>
      <c r="P351" s="172" t="str">
        <f t="shared" si="157"/>
        <v/>
      </c>
      <c r="Q351" s="7"/>
      <c r="R351" s="15"/>
      <c r="S351" s="1"/>
      <c r="T351" s="1"/>
      <c r="U351" s="1"/>
      <c r="V351" s="80" t="str">
        <f t="shared" si="148"/>
        <v/>
      </c>
      <c r="W351" s="173" t="str">
        <f t="shared" si="158"/>
        <v/>
      </c>
      <c r="X351" s="81"/>
      <c r="Y351" s="82"/>
      <c r="Z351" s="79"/>
      <c r="AA351" s="79"/>
      <c r="AB351" s="79"/>
      <c r="AC351" s="83" t="str">
        <f t="shared" si="149"/>
        <v/>
      </c>
      <c r="AD351" s="172" t="str">
        <f t="shared" si="159"/>
        <v/>
      </c>
      <c r="AE351" s="7"/>
      <c r="AF351" s="15"/>
      <c r="AG351" s="1"/>
      <c r="AH351" s="1"/>
      <c r="AI351" s="1"/>
      <c r="AJ351" s="80" t="str">
        <f t="shared" si="150"/>
        <v/>
      </c>
      <c r="AK351" s="173" t="str">
        <f t="shared" si="160"/>
        <v/>
      </c>
      <c r="AL351" s="81"/>
      <c r="AM351" s="82"/>
      <c r="AN351" s="79"/>
      <c r="AO351" s="79"/>
      <c r="AP351" s="79"/>
      <c r="AQ351" s="83" t="str">
        <f t="shared" si="151"/>
        <v/>
      </c>
      <c r="AR351" s="172" t="str">
        <f t="shared" si="161"/>
        <v/>
      </c>
      <c r="AS351" s="7"/>
      <c r="AT351" s="15"/>
      <c r="AU351" s="1"/>
      <c r="AV351" s="1"/>
      <c r="AW351" s="1"/>
      <c r="AX351" s="80" t="str">
        <f t="shared" si="152"/>
        <v/>
      </c>
      <c r="AY351" s="173" t="str">
        <f t="shared" si="162"/>
        <v/>
      </c>
      <c r="AZ351" s="81"/>
      <c r="BA351" s="82"/>
      <c r="BB351" s="79"/>
      <c r="BC351" s="79"/>
      <c r="BD351" s="79"/>
      <c r="BE351" s="83" t="str">
        <f t="shared" si="167"/>
        <v/>
      </c>
      <c r="BF351" s="172" t="str">
        <f t="shared" si="163"/>
        <v/>
      </c>
      <c r="BG351" s="7"/>
      <c r="BH351" s="15"/>
      <c r="BI351" s="1"/>
      <c r="BJ351" s="1"/>
      <c r="BK351" s="1"/>
      <c r="BL351" s="80" t="str">
        <f t="shared" si="153"/>
        <v/>
      </c>
      <c r="BM351" s="173" t="str">
        <f t="shared" si="164"/>
        <v/>
      </c>
      <c r="BN351" s="81"/>
      <c r="BO351" s="82"/>
      <c r="BP351" s="79"/>
      <c r="BQ351" s="79"/>
      <c r="BR351" s="79"/>
      <c r="BS351" s="83" t="str">
        <f t="shared" si="168"/>
        <v/>
      </c>
      <c r="BT351" s="172" t="str">
        <f t="shared" si="165"/>
        <v/>
      </c>
      <c r="BU351" s="7"/>
      <c r="BV351" s="15"/>
      <c r="BW351" s="1"/>
      <c r="BX351" s="1"/>
      <c r="BY351" s="1"/>
      <c r="BZ351" s="80" t="str">
        <f t="shared" si="154"/>
        <v/>
      </c>
      <c r="CA351" s="173" t="str">
        <f t="shared" si="166"/>
        <v/>
      </c>
    </row>
    <row r="352" spans="1:79" customFormat="1" x14ac:dyDescent="0.3">
      <c r="A352" s="44">
        <v>45614</v>
      </c>
      <c r="B352" s="44" t="str">
        <f t="shared" si="172"/>
        <v>2024</v>
      </c>
      <c r="C352" s="44" t="str">
        <f t="shared" si="173"/>
        <v>novembre</v>
      </c>
      <c r="D352" s="46" t="str">
        <f t="shared" si="174"/>
        <v>lundi</v>
      </c>
      <c r="E352" s="87" t="str">
        <f t="shared" si="169"/>
        <v/>
      </c>
      <c r="F352" s="89" t="str">
        <f t="shared" si="155"/>
        <v/>
      </c>
      <c r="G352" s="111" t="str">
        <f t="shared" si="170"/>
        <v/>
      </c>
      <c r="H352" s="113" t="str">
        <f t="shared" si="171"/>
        <v/>
      </c>
      <c r="I352" s="183" t="str">
        <f t="shared" si="156"/>
        <v/>
      </c>
      <c r="J352" s="81"/>
      <c r="K352" s="82"/>
      <c r="L352" s="79"/>
      <c r="M352" s="83"/>
      <c r="N352" s="83"/>
      <c r="O352" s="83" t="str">
        <f t="shared" si="147"/>
        <v/>
      </c>
      <c r="P352" s="172" t="str">
        <f t="shared" si="157"/>
        <v/>
      </c>
      <c r="Q352" s="7"/>
      <c r="R352" s="15"/>
      <c r="S352" s="1"/>
      <c r="T352" s="1"/>
      <c r="U352" s="1"/>
      <c r="V352" s="80" t="str">
        <f t="shared" si="148"/>
        <v/>
      </c>
      <c r="W352" s="173" t="str">
        <f t="shared" si="158"/>
        <v/>
      </c>
      <c r="X352" s="81"/>
      <c r="Y352" s="82"/>
      <c r="Z352" s="79"/>
      <c r="AA352" s="79"/>
      <c r="AB352" s="79"/>
      <c r="AC352" s="83" t="str">
        <f t="shared" si="149"/>
        <v/>
      </c>
      <c r="AD352" s="172" t="str">
        <f t="shared" si="159"/>
        <v/>
      </c>
      <c r="AE352" s="7"/>
      <c r="AF352" s="15"/>
      <c r="AG352" s="1"/>
      <c r="AH352" s="1"/>
      <c r="AI352" s="1"/>
      <c r="AJ352" s="80" t="str">
        <f t="shared" si="150"/>
        <v/>
      </c>
      <c r="AK352" s="173" t="str">
        <f t="shared" si="160"/>
        <v/>
      </c>
      <c r="AL352" s="81"/>
      <c r="AM352" s="82"/>
      <c r="AN352" s="79"/>
      <c r="AO352" s="79"/>
      <c r="AP352" s="79"/>
      <c r="AQ352" s="83" t="str">
        <f t="shared" si="151"/>
        <v/>
      </c>
      <c r="AR352" s="172" t="str">
        <f t="shared" si="161"/>
        <v/>
      </c>
      <c r="AS352" s="7"/>
      <c r="AT352" s="15"/>
      <c r="AU352" s="1"/>
      <c r="AV352" s="1"/>
      <c r="AW352" s="1"/>
      <c r="AX352" s="80" t="str">
        <f t="shared" si="152"/>
        <v/>
      </c>
      <c r="AY352" s="173" t="str">
        <f t="shared" si="162"/>
        <v/>
      </c>
      <c r="AZ352" s="81"/>
      <c r="BA352" s="82"/>
      <c r="BB352" s="79"/>
      <c r="BC352" s="79"/>
      <c r="BD352" s="79"/>
      <c r="BE352" s="83" t="str">
        <f t="shared" si="167"/>
        <v/>
      </c>
      <c r="BF352" s="172" t="str">
        <f t="shared" si="163"/>
        <v/>
      </c>
      <c r="BG352" s="7"/>
      <c r="BH352" s="15"/>
      <c r="BI352" s="1"/>
      <c r="BJ352" s="1"/>
      <c r="BK352" s="1"/>
      <c r="BL352" s="80" t="str">
        <f t="shared" si="153"/>
        <v/>
      </c>
      <c r="BM352" s="173" t="str">
        <f t="shared" si="164"/>
        <v/>
      </c>
      <c r="BN352" s="81"/>
      <c r="BO352" s="82"/>
      <c r="BP352" s="79"/>
      <c r="BQ352" s="79"/>
      <c r="BR352" s="79"/>
      <c r="BS352" s="83" t="str">
        <f t="shared" si="168"/>
        <v/>
      </c>
      <c r="BT352" s="172" t="str">
        <f t="shared" si="165"/>
        <v/>
      </c>
      <c r="BU352" s="7"/>
      <c r="BV352" s="15"/>
      <c r="BW352" s="1"/>
      <c r="BX352" s="1"/>
      <c r="BY352" s="1"/>
      <c r="BZ352" s="80" t="str">
        <f t="shared" si="154"/>
        <v/>
      </c>
      <c r="CA352" s="173" t="str">
        <f t="shared" si="166"/>
        <v/>
      </c>
    </row>
    <row r="353" spans="1:79" customFormat="1" x14ac:dyDescent="0.3">
      <c r="A353" s="44">
        <v>45615</v>
      </c>
      <c r="B353" s="44" t="str">
        <f t="shared" si="172"/>
        <v>2024</v>
      </c>
      <c r="C353" s="44" t="str">
        <f t="shared" si="173"/>
        <v>novembre</v>
      </c>
      <c r="D353" s="46" t="str">
        <f t="shared" si="174"/>
        <v>mardi</v>
      </c>
      <c r="E353" s="87" t="str">
        <f t="shared" si="169"/>
        <v/>
      </c>
      <c r="F353" s="89" t="str">
        <f t="shared" si="155"/>
        <v/>
      </c>
      <c r="G353" s="111" t="str">
        <f t="shared" si="170"/>
        <v/>
      </c>
      <c r="H353" s="113" t="str">
        <f t="shared" si="171"/>
        <v/>
      </c>
      <c r="I353" s="183" t="str">
        <f t="shared" si="156"/>
        <v/>
      </c>
      <c r="J353" s="81"/>
      <c r="K353" s="82"/>
      <c r="L353" s="79"/>
      <c r="M353" s="83"/>
      <c r="N353" s="83"/>
      <c r="O353" s="83" t="str">
        <f t="shared" si="147"/>
        <v/>
      </c>
      <c r="P353" s="172" t="str">
        <f t="shared" si="157"/>
        <v/>
      </c>
      <c r="Q353" s="7"/>
      <c r="R353" s="15"/>
      <c r="S353" s="1"/>
      <c r="T353" s="1"/>
      <c r="U353" s="1"/>
      <c r="V353" s="80" t="str">
        <f t="shared" si="148"/>
        <v/>
      </c>
      <c r="W353" s="173" t="str">
        <f t="shared" si="158"/>
        <v/>
      </c>
      <c r="X353" s="81"/>
      <c r="Y353" s="82"/>
      <c r="Z353" s="79"/>
      <c r="AA353" s="79"/>
      <c r="AB353" s="79"/>
      <c r="AC353" s="83" t="str">
        <f t="shared" si="149"/>
        <v/>
      </c>
      <c r="AD353" s="172" t="str">
        <f t="shared" si="159"/>
        <v/>
      </c>
      <c r="AE353" s="7"/>
      <c r="AF353" s="15"/>
      <c r="AG353" s="1"/>
      <c r="AH353" s="1"/>
      <c r="AI353" s="1"/>
      <c r="AJ353" s="80" t="str">
        <f t="shared" si="150"/>
        <v/>
      </c>
      <c r="AK353" s="173" t="str">
        <f t="shared" si="160"/>
        <v/>
      </c>
      <c r="AL353" s="81"/>
      <c r="AM353" s="82"/>
      <c r="AN353" s="79"/>
      <c r="AO353" s="79"/>
      <c r="AP353" s="79"/>
      <c r="AQ353" s="83" t="str">
        <f t="shared" si="151"/>
        <v/>
      </c>
      <c r="AR353" s="172" t="str">
        <f t="shared" si="161"/>
        <v/>
      </c>
      <c r="AS353" s="7"/>
      <c r="AT353" s="15"/>
      <c r="AU353" s="1"/>
      <c r="AV353" s="1"/>
      <c r="AW353" s="1"/>
      <c r="AX353" s="80" t="str">
        <f t="shared" si="152"/>
        <v/>
      </c>
      <c r="AY353" s="173" t="str">
        <f t="shared" si="162"/>
        <v/>
      </c>
      <c r="AZ353" s="81"/>
      <c r="BA353" s="82"/>
      <c r="BB353" s="79"/>
      <c r="BC353" s="79"/>
      <c r="BD353" s="79"/>
      <c r="BE353" s="83" t="str">
        <f t="shared" si="167"/>
        <v/>
      </c>
      <c r="BF353" s="172" t="str">
        <f t="shared" si="163"/>
        <v/>
      </c>
      <c r="BG353" s="7"/>
      <c r="BH353" s="15"/>
      <c r="BI353" s="1"/>
      <c r="BJ353" s="1"/>
      <c r="BK353" s="1"/>
      <c r="BL353" s="80" t="str">
        <f t="shared" si="153"/>
        <v/>
      </c>
      <c r="BM353" s="173" t="str">
        <f t="shared" si="164"/>
        <v/>
      </c>
      <c r="BN353" s="81"/>
      <c r="BO353" s="82"/>
      <c r="BP353" s="79"/>
      <c r="BQ353" s="79"/>
      <c r="BR353" s="79"/>
      <c r="BS353" s="83" t="str">
        <f t="shared" si="168"/>
        <v/>
      </c>
      <c r="BT353" s="172" t="str">
        <f t="shared" si="165"/>
        <v/>
      </c>
      <c r="BU353" s="7"/>
      <c r="BV353" s="15"/>
      <c r="BW353" s="1"/>
      <c r="BX353" s="1"/>
      <c r="BY353" s="1"/>
      <c r="BZ353" s="80" t="str">
        <f t="shared" si="154"/>
        <v/>
      </c>
      <c r="CA353" s="173" t="str">
        <f t="shared" si="166"/>
        <v/>
      </c>
    </row>
    <row r="354" spans="1:79" customFormat="1" x14ac:dyDescent="0.3">
      <c r="A354" s="44">
        <v>45616</v>
      </c>
      <c r="B354" s="44" t="str">
        <f t="shared" si="172"/>
        <v>2024</v>
      </c>
      <c r="C354" s="44" t="str">
        <f t="shared" si="173"/>
        <v>novembre</v>
      </c>
      <c r="D354" s="46" t="str">
        <f t="shared" si="174"/>
        <v>mercredi</v>
      </c>
      <c r="E354" s="87" t="str">
        <f t="shared" si="169"/>
        <v/>
      </c>
      <c r="F354" s="89" t="str">
        <f t="shared" si="155"/>
        <v/>
      </c>
      <c r="G354" s="111" t="str">
        <f t="shared" si="170"/>
        <v/>
      </c>
      <c r="H354" s="113" t="str">
        <f t="shared" si="171"/>
        <v/>
      </c>
      <c r="I354" s="183" t="str">
        <f t="shared" si="156"/>
        <v/>
      </c>
      <c r="J354" s="81"/>
      <c r="K354" s="82"/>
      <c r="L354" s="79"/>
      <c r="M354" s="83"/>
      <c r="N354" s="83"/>
      <c r="O354" s="83" t="str">
        <f t="shared" si="147"/>
        <v/>
      </c>
      <c r="P354" s="172" t="str">
        <f t="shared" si="157"/>
        <v/>
      </c>
      <c r="Q354" s="7"/>
      <c r="R354" s="15"/>
      <c r="S354" s="1"/>
      <c r="T354" s="1"/>
      <c r="U354" s="1"/>
      <c r="V354" s="80" t="str">
        <f t="shared" si="148"/>
        <v/>
      </c>
      <c r="W354" s="173" t="str">
        <f t="shared" si="158"/>
        <v/>
      </c>
      <c r="X354" s="81"/>
      <c r="Y354" s="82"/>
      <c r="Z354" s="79"/>
      <c r="AA354" s="79"/>
      <c r="AB354" s="79"/>
      <c r="AC354" s="83" t="str">
        <f t="shared" si="149"/>
        <v/>
      </c>
      <c r="AD354" s="172" t="str">
        <f t="shared" si="159"/>
        <v/>
      </c>
      <c r="AE354" s="7"/>
      <c r="AF354" s="15"/>
      <c r="AG354" s="1"/>
      <c r="AH354" s="1"/>
      <c r="AI354" s="1"/>
      <c r="AJ354" s="80" t="str">
        <f t="shared" si="150"/>
        <v/>
      </c>
      <c r="AK354" s="173" t="str">
        <f t="shared" si="160"/>
        <v/>
      </c>
      <c r="AL354" s="81"/>
      <c r="AM354" s="82"/>
      <c r="AN354" s="79"/>
      <c r="AO354" s="79"/>
      <c r="AP354" s="79"/>
      <c r="AQ354" s="83" t="str">
        <f t="shared" si="151"/>
        <v/>
      </c>
      <c r="AR354" s="172" t="str">
        <f t="shared" si="161"/>
        <v/>
      </c>
      <c r="AS354" s="7"/>
      <c r="AT354" s="15"/>
      <c r="AU354" s="1"/>
      <c r="AV354" s="1"/>
      <c r="AW354" s="1"/>
      <c r="AX354" s="80" t="str">
        <f t="shared" si="152"/>
        <v/>
      </c>
      <c r="AY354" s="173" t="str">
        <f t="shared" si="162"/>
        <v/>
      </c>
      <c r="AZ354" s="81"/>
      <c r="BA354" s="82"/>
      <c r="BB354" s="79"/>
      <c r="BC354" s="79"/>
      <c r="BD354" s="79"/>
      <c r="BE354" s="83" t="str">
        <f t="shared" si="167"/>
        <v/>
      </c>
      <c r="BF354" s="172" t="str">
        <f t="shared" si="163"/>
        <v/>
      </c>
      <c r="BG354" s="7"/>
      <c r="BH354" s="15"/>
      <c r="BI354" s="1"/>
      <c r="BJ354" s="1"/>
      <c r="BK354" s="1"/>
      <c r="BL354" s="80" t="str">
        <f t="shared" si="153"/>
        <v/>
      </c>
      <c r="BM354" s="173" t="str">
        <f t="shared" si="164"/>
        <v/>
      </c>
      <c r="BN354" s="81"/>
      <c r="BO354" s="82"/>
      <c r="BP354" s="79"/>
      <c r="BQ354" s="79"/>
      <c r="BR354" s="79"/>
      <c r="BS354" s="83" t="str">
        <f t="shared" si="168"/>
        <v/>
      </c>
      <c r="BT354" s="172" t="str">
        <f t="shared" si="165"/>
        <v/>
      </c>
      <c r="BU354" s="7"/>
      <c r="BV354" s="15"/>
      <c r="BW354" s="1"/>
      <c r="BX354" s="1"/>
      <c r="BY354" s="1"/>
      <c r="BZ354" s="80" t="str">
        <f t="shared" si="154"/>
        <v/>
      </c>
      <c r="CA354" s="173" t="str">
        <f t="shared" si="166"/>
        <v/>
      </c>
    </row>
    <row r="355" spans="1:79" customFormat="1" x14ac:dyDescent="0.3">
      <c r="A355" s="44">
        <v>45617</v>
      </c>
      <c r="B355" s="44" t="str">
        <f t="shared" si="172"/>
        <v>2024</v>
      </c>
      <c r="C355" s="44" t="str">
        <f t="shared" si="173"/>
        <v>novembre</v>
      </c>
      <c r="D355" s="46" t="str">
        <f t="shared" si="174"/>
        <v>jeudi</v>
      </c>
      <c r="E355" s="87" t="str">
        <f t="shared" si="169"/>
        <v/>
      </c>
      <c r="F355" s="89" t="str">
        <f t="shared" si="155"/>
        <v/>
      </c>
      <c r="G355" s="111" t="str">
        <f t="shared" si="170"/>
        <v/>
      </c>
      <c r="H355" s="113" t="str">
        <f t="shared" si="171"/>
        <v/>
      </c>
      <c r="I355" s="183" t="str">
        <f t="shared" si="156"/>
        <v/>
      </c>
      <c r="J355" s="81"/>
      <c r="K355" s="82"/>
      <c r="L355" s="79"/>
      <c r="M355" s="83"/>
      <c r="N355" s="83"/>
      <c r="O355" s="83" t="str">
        <f t="shared" si="147"/>
        <v/>
      </c>
      <c r="P355" s="172" t="str">
        <f t="shared" si="157"/>
        <v/>
      </c>
      <c r="Q355" s="7"/>
      <c r="R355" s="15"/>
      <c r="S355" s="1"/>
      <c r="T355" s="1"/>
      <c r="U355" s="1"/>
      <c r="V355" s="80" t="str">
        <f t="shared" si="148"/>
        <v/>
      </c>
      <c r="W355" s="173" t="str">
        <f t="shared" si="158"/>
        <v/>
      </c>
      <c r="X355" s="81"/>
      <c r="Y355" s="82"/>
      <c r="Z355" s="79"/>
      <c r="AA355" s="79"/>
      <c r="AB355" s="79"/>
      <c r="AC355" s="83" t="str">
        <f t="shared" si="149"/>
        <v/>
      </c>
      <c r="AD355" s="172" t="str">
        <f t="shared" si="159"/>
        <v/>
      </c>
      <c r="AE355" s="7"/>
      <c r="AF355" s="15"/>
      <c r="AG355" s="1"/>
      <c r="AH355" s="1"/>
      <c r="AI355" s="1"/>
      <c r="AJ355" s="80" t="str">
        <f t="shared" si="150"/>
        <v/>
      </c>
      <c r="AK355" s="173" t="str">
        <f t="shared" si="160"/>
        <v/>
      </c>
      <c r="AL355" s="81"/>
      <c r="AM355" s="82"/>
      <c r="AN355" s="79"/>
      <c r="AO355" s="79"/>
      <c r="AP355" s="79"/>
      <c r="AQ355" s="83" t="str">
        <f t="shared" si="151"/>
        <v/>
      </c>
      <c r="AR355" s="172" t="str">
        <f t="shared" si="161"/>
        <v/>
      </c>
      <c r="AS355" s="7"/>
      <c r="AT355" s="15"/>
      <c r="AU355" s="1"/>
      <c r="AV355" s="1"/>
      <c r="AW355" s="1"/>
      <c r="AX355" s="80" t="str">
        <f t="shared" si="152"/>
        <v/>
      </c>
      <c r="AY355" s="173" t="str">
        <f t="shared" si="162"/>
        <v/>
      </c>
      <c r="AZ355" s="81"/>
      <c r="BA355" s="82"/>
      <c r="BB355" s="79"/>
      <c r="BC355" s="79"/>
      <c r="BD355" s="79"/>
      <c r="BE355" s="83" t="str">
        <f t="shared" si="167"/>
        <v/>
      </c>
      <c r="BF355" s="172" t="str">
        <f t="shared" si="163"/>
        <v/>
      </c>
      <c r="BG355" s="7"/>
      <c r="BH355" s="15"/>
      <c r="BI355" s="1"/>
      <c r="BJ355" s="1"/>
      <c r="BK355" s="1"/>
      <c r="BL355" s="80" t="str">
        <f t="shared" si="153"/>
        <v/>
      </c>
      <c r="BM355" s="173" t="str">
        <f t="shared" si="164"/>
        <v/>
      </c>
      <c r="BN355" s="81"/>
      <c r="BO355" s="82"/>
      <c r="BP355" s="79"/>
      <c r="BQ355" s="79"/>
      <c r="BR355" s="79"/>
      <c r="BS355" s="83" t="str">
        <f t="shared" si="168"/>
        <v/>
      </c>
      <c r="BT355" s="172" t="str">
        <f t="shared" si="165"/>
        <v/>
      </c>
      <c r="BU355" s="7"/>
      <c r="BV355" s="15"/>
      <c r="BW355" s="1"/>
      <c r="BX355" s="1"/>
      <c r="BY355" s="1"/>
      <c r="BZ355" s="80" t="str">
        <f t="shared" si="154"/>
        <v/>
      </c>
      <c r="CA355" s="173" t="str">
        <f t="shared" si="166"/>
        <v/>
      </c>
    </row>
    <row r="356" spans="1:79" customFormat="1" x14ac:dyDescent="0.3">
      <c r="A356" s="44">
        <v>45618</v>
      </c>
      <c r="B356" s="44" t="str">
        <f t="shared" si="172"/>
        <v>2024</v>
      </c>
      <c r="C356" s="44" t="str">
        <f t="shared" si="173"/>
        <v>novembre</v>
      </c>
      <c r="D356" s="46" t="str">
        <f t="shared" si="174"/>
        <v>vendredi</v>
      </c>
      <c r="E356" s="87" t="str">
        <f t="shared" si="169"/>
        <v/>
      </c>
      <c r="F356" s="89" t="str">
        <f t="shared" si="155"/>
        <v/>
      </c>
      <c r="G356" s="111" t="str">
        <f t="shared" si="170"/>
        <v/>
      </c>
      <c r="H356" s="113" t="str">
        <f t="shared" si="171"/>
        <v/>
      </c>
      <c r="I356" s="183" t="str">
        <f t="shared" si="156"/>
        <v/>
      </c>
      <c r="J356" s="81"/>
      <c r="K356" s="82"/>
      <c r="L356" s="79"/>
      <c r="M356" s="83"/>
      <c r="N356" s="83"/>
      <c r="O356" s="83" t="str">
        <f t="shared" si="147"/>
        <v/>
      </c>
      <c r="P356" s="172" t="str">
        <f t="shared" si="157"/>
        <v/>
      </c>
      <c r="Q356" s="7"/>
      <c r="R356" s="15"/>
      <c r="S356" s="1"/>
      <c r="T356" s="1"/>
      <c r="U356" s="1"/>
      <c r="V356" s="80" t="str">
        <f t="shared" si="148"/>
        <v/>
      </c>
      <c r="W356" s="173" t="str">
        <f t="shared" si="158"/>
        <v/>
      </c>
      <c r="X356" s="81"/>
      <c r="Y356" s="82"/>
      <c r="Z356" s="79"/>
      <c r="AA356" s="79"/>
      <c r="AB356" s="79"/>
      <c r="AC356" s="83" t="str">
        <f t="shared" si="149"/>
        <v/>
      </c>
      <c r="AD356" s="172" t="str">
        <f t="shared" si="159"/>
        <v/>
      </c>
      <c r="AE356" s="7"/>
      <c r="AF356" s="15"/>
      <c r="AG356" s="1"/>
      <c r="AH356" s="1"/>
      <c r="AI356" s="1"/>
      <c r="AJ356" s="80" t="str">
        <f t="shared" si="150"/>
        <v/>
      </c>
      <c r="AK356" s="173" t="str">
        <f t="shared" si="160"/>
        <v/>
      </c>
      <c r="AL356" s="81"/>
      <c r="AM356" s="82"/>
      <c r="AN356" s="79"/>
      <c r="AO356" s="79"/>
      <c r="AP356" s="79"/>
      <c r="AQ356" s="83" t="str">
        <f t="shared" si="151"/>
        <v/>
      </c>
      <c r="AR356" s="172" t="str">
        <f t="shared" si="161"/>
        <v/>
      </c>
      <c r="AS356" s="7"/>
      <c r="AT356" s="15"/>
      <c r="AU356" s="1"/>
      <c r="AV356" s="1"/>
      <c r="AW356" s="1"/>
      <c r="AX356" s="80" t="str">
        <f t="shared" si="152"/>
        <v/>
      </c>
      <c r="AY356" s="173" t="str">
        <f t="shared" si="162"/>
        <v/>
      </c>
      <c r="AZ356" s="81"/>
      <c r="BA356" s="82"/>
      <c r="BB356" s="79"/>
      <c r="BC356" s="79"/>
      <c r="BD356" s="79"/>
      <c r="BE356" s="83" t="str">
        <f t="shared" si="167"/>
        <v/>
      </c>
      <c r="BF356" s="172" t="str">
        <f t="shared" si="163"/>
        <v/>
      </c>
      <c r="BG356" s="7"/>
      <c r="BH356" s="15"/>
      <c r="BI356" s="1"/>
      <c r="BJ356" s="1"/>
      <c r="BK356" s="1"/>
      <c r="BL356" s="80" t="str">
        <f t="shared" si="153"/>
        <v/>
      </c>
      <c r="BM356" s="173" t="str">
        <f t="shared" si="164"/>
        <v/>
      </c>
      <c r="BN356" s="81"/>
      <c r="BO356" s="82"/>
      <c r="BP356" s="79"/>
      <c r="BQ356" s="79"/>
      <c r="BR356" s="79"/>
      <c r="BS356" s="83" t="str">
        <f t="shared" si="168"/>
        <v/>
      </c>
      <c r="BT356" s="172" t="str">
        <f t="shared" si="165"/>
        <v/>
      </c>
      <c r="BU356" s="7"/>
      <c r="BV356" s="15"/>
      <c r="BW356" s="1"/>
      <c r="BX356" s="1"/>
      <c r="BY356" s="1"/>
      <c r="BZ356" s="80" t="str">
        <f t="shared" si="154"/>
        <v/>
      </c>
      <c r="CA356" s="173" t="str">
        <f t="shared" si="166"/>
        <v/>
      </c>
    </row>
    <row r="357" spans="1:79" customFormat="1" x14ac:dyDescent="0.3">
      <c r="A357" s="44">
        <v>45619</v>
      </c>
      <c r="B357" s="44" t="str">
        <f t="shared" si="172"/>
        <v>2024</v>
      </c>
      <c r="C357" s="44" t="str">
        <f t="shared" si="173"/>
        <v>novembre</v>
      </c>
      <c r="D357" s="46" t="str">
        <f t="shared" si="174"/>
        <v>samedi</v>
      </c>
      <c r="E357" s="87" t="str">
        <f t="shared" si="169"/>
        <v/>
      </c>
      <c r="F357" s="89" t="str">
        <f t="shared" si="155"/>
        <v/>
      </c>
      <c r="G357" s="111" t="str">
        <f t="shared" si="170"/>
        <v/>
      </c>
      <c r="H357" s="113" t="str">
        <f t="shared" si="171"/>
        <v/>
      </c>
      <c r="I357" s="183" t="str">
        <f t="shared" si="156"/>
        <v/>
      </c>
      <c r="J357" s="81"/>
      <c r="K357" s="82"/>
      <c r="L357" s="79"/>
      <c r="M357" s="83"/>
      <c r="N357" s="83"/>
      <c r="O357" s="83" t="str">
        <f t="shared" si="147"/>
        <v/>
      </c>
      <c r="P357" s="172" t="str">
        <f t="shared" si="157"/>
        <v/>
      </c>
      <c r="Q357" s="7"/>
      <c r="R357" s="15"/>
      <c r="S357" s="1"/>
      <c r="T357" s="1"/>
      <c r="U357" s="1"/>
      <c r="V357" s="80" t="str">
        <f t="shared" si="148"/>
        <v/>
      </c>
      <c r="W357" s="173" t="str">
        <f t="shared" si="158"/>
        <v/>
      </c>
      <c r="X357" s="81"/>
      <c r="Y357" s="82"/>
      <c r="Z357" s="79"/>
      <c r="AA357" s="79"/>
      <c r="AB357" s="79"/>
      <c r="AC357" s="83" t="str">
        <f t="shared" si="149"/>
        <v/>
      </c>
      <c r="AD357" s="172" t="str">
        <f t="shared" si="159"/>
        <v/>
      </c>
      <c r="AE357" s="7"/>
      <c r="AF357" s="15"/>
      <c r="AG357" s="1"/>
      <c r="AH357" s="1"/>
      <c r="AI357" s="1"/>
      <c r="AJ357" s="80" t="str">
        <f t="shared" si="150"/>
        <v/>
      </c>
      <c r="AK357" s="173" t="str">
        <f t="shared" si="160"/>
        <v/>
      </c>
      <c r="AL357" s="81"/>
      <c r="AM357" s="82"/>
      <c r="AN357" s="79"/>
      <c r="AO357" s="79"/>
      <c r="AP357" s="79"/>
      <c r="AQ357" s="83" t="str">
        <f t="shared" si="151"/>
        <v/>
      </c>
      <c r="AR357" s="172" t="str">
        <f t="shared" si="161"/>
        <v/>
      </c>
      <c r="AS357" s="7"/>
      <c r="AT357" s="15"/>
      <c r="AU357" s="1"/>
      <c r="AV357" s="1"/>
      <c r="AW357" s="1"/>
      <c r="AX357" s="80" t="str">
        <f t="shared" si="152"/>
        <v/>
      </c>
      <c r="AY357" s="173" t="str">
        <f t="shared" si="162"/>
        <v/>
      </c>
      <c r="AZ357" s="81"/>
      <c r="BA357" s="82"/>
      <c r="BB357" s="79"/>
      <c r="BC357" s="79"/>
      <c r="BD357" s="79"/>
      <c r="BE357" s="83" t="str">
        <f t="shared" si="167"/>
        <v/>
      </c>
      <c r="BF357" s="172" t="str">
        <f t="shared" si="163"/>
        <v/>
      </c>
      <c r="BG357" s="7"/>
      <c r="BH357" s="15"/>
      <c r="BI357" s="1"/>
      <c r="BJ357" s="1"/>
      <c r="BK357" s="1"/>
      <c r="BL357" s="80" t="str">
        <f t="shared" si="153"/>
        <v/>
      </c>
      <c r="BM357" s="173" t="str">
        <f t="shared" si="164"/>
        <v/>
      </c>
      <c r="BN357" s="81"/>
      <c r="BO357" s="82"/>
      <c r="BP357" s="79"/>
      <c r="BQ357" s="79"/>
      <c r="BR357" s="79"/>
      <c r="BS357" s="83" t="str">
        <f t="shared" si="168"/>
        <v/>
      </c>
      <c r="BT357" s="172" t="str">
        <f t="shared" si="165"/>
        <v/>
      </c>
      <c r="BU357" s="7"/>
      <c r="BV357" s="15"/>
      <c r="BW357" s="1"/>
      <c r="BX357" s="1"/>
      <c r="BY357" s="1"/>
      <c r="BZ357" s="80" t="str">
        <f t="shared" si="154"/>
        <v/>
      </c>
      <c r="CA357" s="173" t="str">
        <f t="shared" si="166"/>
        <v/>
      </c>
    </row>
    <row r="358" spans="1:79" customFormat="1" x14ac:dyDescent="0.3">
      <c r="A358" s="44">
        <v>45620</v>
      </c>
      <c r="B358" s="44" t="str">
        <f t="shared" si="172"/>
        <v>2024</v>
      </c>
      <c r="C358" s="44" t="str">
        <f t="shared" si="173"/>
        <v>novembre</v>
      </c>
      <c r="D358" s="46" t="str">
        <f t="shared" si="174"/>
        <v>dimanche</v>
      </c>
      <c r="E358" s="87" t="str">
        <f t="shared" si="169"/>
        <v/>
      </c>
      <c r="F358" s="89" t="str">
        <f t="shared" si="155"/>
        <v/>
      </c>
      <c r="G358" s="111" t="str">
        <f t="shared" si="170"/>
        <v/>
      </c>
      <c r="H358" s="113" t="str">
        <f t="shared" si="171"/>
        <v/>
      </c>
      <c r="I358" s="183" t="str">
        <f t="shared" si="156"/>
        <v/>
      </c>
      <c r="J358" s="81"/>
      <c r="K358" s="82"/>
      <c r="L358" s="79"/>
      <c r="M358" s="83"/>
      <c r="N358" s="83"/>
      <c r="O358" s="83" t="str">
        <f t="shared" si="147"/>
        <v/>
      </c>
      <c r="P358" s="172" t="str">
        <f t="shared" si="157"/>
        <v/>
      </c>
      <c r="Q358" s="7"/>
      <c r="R358" s="15"/>
      <c r="S358" s="1"/>
      <c r="T358" s="1"/>
      <c r="U358" s="1"/>
      <c r="V358" s="80" t="str">
        <f t="shared" si="148"/>
        <v/>
      </c>
      <c r="W358" s="173" t="str">
        <f t="shared" si="158"/>
        <v/>
      </c>
      <c r="X358" s="81"/>
      <c r="Y358" s="82"/>
      <c r="Z358" s="79"/>
      <c r="AA358" s="79"/>
      <c r="AB358" s="79"/>
      <c r="AC358" s="83" t="str">
        <f t="shared" si="149"/>
        <v/>
      </c>
      <c r="AD358" s="172" t="str">
        <f t="shared" si="159"/>
        <v/>
      </c>
      <c r="AE358" s="7"/>
      <c r="AF358" s="15"/>
      <c r="AG358" s="1"/>
      <c r="AH358" s="1"/>
      <c r="AI358" s="1"/>
      <c r="AJ358" s="80" t="str">
        <f t="shared" si="150"/>
        <v/>
      </c>
      <c r="AK358" s="173" t="str">
        <f t="shared" si="160"/>
        <v/>
      </c>
      <c r="AL358" s="81"/>
      <c r="AM358" s="82"/>
      <c r="AN358" s="79"/>
      <c r="AO358" s="79"/>
      <c r="AP358" s="79"/>
      <c r="AQ358" s="83" t="str">
        <f t="shared" si="151"/>
        <v/>
      </c>
      <c r="AR358" s="172" t="str">
        <f t="shared" si="161"/>
        <v/>
      </c>
      <c r="AS358" s="7"/>
      <c r="AT358" s="15"/>
      <c r="AU358" s="1"/>
      <c r="AV358" s="1"/>
      <c r="AW358" s="1"/>
      <c r="AX358" s="80" t="str">
        <f t="shared" si="152"/>
        <v/>
      </c>
      <c r="AY358" s="173" t="str">
        <f t="shared" si="162"/>
        <v/>
      </c>
      <c r="AZ358" s="81"/>
      <c r="BA358" s="82"/>
      <c r="BB358" s="79"/>
      <c r="BC358" s="79"/>
      <c r="BD358" s="79"/>
      <c r="BE358" s="83" t="str">
        <f t="shared" si="167"/>
        <v/>
      </c>
      <c r="BF358" s="172" t="str">
        <f t="shared" si="163"/>
        <v/>
      </c>
      <c r="BG358" s="7"/>
      <c r="BH358" s="15"/>
      <c r="BI358" s="1"/>
      <c r="BJ358" s="1"/>
      <c r="BK358" s="1"/>
      <c r="BL358" s="80" t="str">
        <f t="shared" si="153"/>
        <v/>
      </c>
      <c r="BM358" s="173" t="str">
        <f t="shared" si="164"/>
        <v/>
      </c>
      <c r="BN358" s="81"/>
      <c r="BO358" s="82"/>
      <c r="BP358" s="79"/>
      <c r="BQ358" s="79"/>
      <c r="BR358" s="79"/>
      <c r="BS358" s="83" t="str">
        <f t="shared" si="168"/>
        <v/>
      </c>
      <c r="BT358" s="172" t="str">
        <f t="shared" si="165"/>
        <v/>
      </c>
      <c r="BU358" s="7"/>
      <c r="BV358" s="15"/>
      <c r="BW358" s="1"/>
      <c r="BX358" s="1"/>
      <c r="BY358" s="1"/>
      <c r="BZ358" s="80" t="str">
        <f t="shared" si="154"/>
        <v/>
      </c>
      <c r="CA358" s="173" t="str">
        <f t="shared" si="166"/>
        <v/>
      </c>
    </row>
    <row r="359" spans="1:79" customFormat="1" x14ac:dyDescent="0.3">
      <c r="A359" s="44">
        <v>45621</v>
      </c>
      <c r="B359" s="44" t="str">
        <f t="shared" si="172"/>
        <v>2024</v>
      </c>
      <c r="C359" s="44" t="str">
        <f t="shared" si="173"/>
        <v>novembre</v>
      </c>
      <c r="D359" s="46" t="str">
        <f t="shared" si="174"/>
        <v>lundi</v>
      </c>
      <c r="E359" s="87" t="str">
        <f t="shared" si="169"/>
        <v/>
      </c>
      <c r="F359" s="89" t="str">
        <f t="shared" si="155"/>
        <v/>
      </c>
      <c r="G359" s="111" t="str">
        <f t="shared" si="170"/>
        <v/>
      </c>
      <c r="H359" s="113" t="str">
        <f t="shared" si="171"/>
        <v/>
      </c>
      <c r="I359" s="183" t="str">
        <f t="shared" si="156"/>
        <v/>
      </c>
      <c r="J359" s="81"/>
      <c r="K359" s="82"/>
      <c r="L359" s="79"/>
      <c r="M359" s="83"/>
      <c r="N359" s="83"/>
      <c r="O359" s="83" t="str">
        <f t="shared" si="147"/>
        <v/>
      </c>
      <c r="P359" s="172" t="str">
        <f t="shared" si="157"/>
        <v/>
      </c>
      <c r="Q359" s="7"/>
      <c r="R359" s="15"/>
      <c r="S359" s="1"/>
      <c r="T359" s="1"/>
      <c r="U359" s="1"/>
      <c r="V359" s="80" t="str">
        <f t="shared" si="148"/>
        <v/>
      </c>
      <c r="W359" s="173" t="str">
        <f t="shared" si="158"/>
        <v/>
      </c>
      <c r="X359" s="81"/>
      <c r="Y359" s="82"/>
      <c r="Z359" s="79"/>
      <c r="AA359" s="79"/>
      <c r="AB359" s="79"/>
      <c r="AC359" s="83" t="str">
        <f t="shared" si="149"/>
        <v/>
      </c>
      <c r="AD359" s="172" t="str">
        <f t="shared" si="159"/>
        <v/>
      </c>
      <c r="AE359" s="7"/>
      <c r="AF359" s="15"/>
      <c r="AG359" s="1"/>
      <c r="AH359" s="1"/>
      <c r="AI359" s="1"/>
      <c r="AJ359" s="80" t="str">
        <f t="shared" si="150"/>
        <v/>
      </c>
      <c r="AK359" s="173" t="str">
        <f t="shared" si="160"/>
        <v/>
      </c>
      <c r="AL359" s="81"/>
      <c r="AM359" s="82"/>
      <c r="AN359" s="79"/>
      <c r="AO359" s="79"/>
      <c r="AP359" s="79"/>
      <c r="AQ359" s="83" t="str">
        <f t="shared" si="151"/>
        <v/>
      </c>
      <c r="AR359" s="172" t="str">
        <f t="shared" si="161"/>
        <v/>
      </c>
      <c r="AS359" s="7"/>
      <c r="AT359" s="15"/>
      <c r="AU359" s="1"/>
      <c r="AV359" s="1"/>
      <c r="AW359" s="1"/>
      <c r="AX359" s="80" t="str">
        <f t="shared" si="152"/>
        <v/>
      </c>
      <c r="AY359" s="173" t="str">
        <f t="shared" si="162"/>
        <v/>
      </c>
      <c r="AZ359" s="81"/>
      <c r="BA359" s="82"/>
      <c r="BB359" s="79"/>
      <c r="BC359" s="79"/>
      <c r="BD359" s="79"/>
      <c r="BE359" s="83" t="str">
        <f t="shared" si="167"/>
        <v/>
      </c>
      <c r="BF359" s="172" t="str">
        <f t="shared" si="163"/>
        <v/>
      </c>
      <c r="BG359" s="7"/>
      <c r="BH359" s="15"/>
      <c r="BI359" s="1"/>
      <c r="BJ359" s="1"/>
      <c r="BK359" s="1"/>
      <c r="BL359" s="80" t="str">
        <f t="shared" si="153"/>
        <v/>
      </c>
      <c r="BM359" s="173" t="str">
        <f t="shared" si="164"/>
        <v/>
      </c>
      <c r="BN359" s="81"/>
      <c r="BO359" s="82"/>
      <c r="BP359" s="79"/>
      <c r="BQ359" s="79"/>
      <c r="BR359" s="79"/>
      <c r="BS359" s="83" t="str">
        <f t="shared" si="168"/>
        <v/>
      </c>
      <c r="BT359" s="172" t="str">
        <f t="shared" si="165"/>
        <v/>
      </c>
      <c r="BU359" s="7"/>
      <c r="BV359" s="15"/>
      <c r="BW359" s="1"/>
      <c r="BX359" s="1"/>
      <c r="BY359" s="1"/>
      <c r="BZ359" s="80" t="str">
        <f t="shared" si="154"/>
        <v/>
      </c>
      <c r="CA359" s="173" t="str">
        <f t="shared" si="166"/>
        <v/>
      </c>
    </row>
    <row r="360" spans="1:79" customFormat="1" x14ac:dyDescent="0.3">
      <c r="A360" s="44">
        <v>45622</v>
      </c>
      <c r="B360" s="44" t="str">
        <f t="shared" si="172"/>
        <v>2024</v>
      </c>
      <c r="C360" s="44" t="str">
        <f t="shared" si="173"/>
        <v>novembre</v>
      </c>
      <c r="D360" s="46" t="str">
        <f t="shared" si="174"/>
        <v>mardi</v>
      </c>
      <c r="E360" s="87" t="str">
        <f t="shared" si="169"/>
        <v/>
      </c>
      <c r="F360" s="89" t="str">
        <f t="shared" si="155"/>
        <v/>
      </c>
      <c r="G360" s="111" t="str">
        <f t="shared" si="170"/>
        <v/>
      </c>
      <c r="H360" s="113" t="str">
        <f t="shared" si="171"/>
        <v/>
      </c>
      <c r="I360" s="183" t="str">
        <f t="shared" si="156"/>
        <v/>
      </c>
      <c r="J360" s="81"/>
      <c r="K360" s="82"/>
      <c r="L360" s="79"/>
      <c r="M360" s="83"/>
      <c r="N360" s="83"/>
      <c r="O360" s="83" t="str">
        <f t="shared" si="147"/>
        <v/>
      </c>
      <c r="P360" s="172" t="str">
        <f t="shared" si="157"/>
        <v/>
      </c>
      <c r="Q360" s="7"/>
      <c r="R360" s="15"/>
      <c r="S360" s="1"/>
      <c r="T360" s="1"/>
      <c r="U360" s="1"/>
      <c r="V360" s="80" t="str">
        <f t="shared" si="148"/>
        <v/>
      </c>
      <c r="W360" s="173" t="str">
        <f t="shared" si="158"/>
        <v/>
      </c>
      <c r="X360" s="81"/>
      <c r="Y360" s="82"/>
      <c r="Z360" s="79"/>
      <c r="AA360" s="79"/>
      <c r="AB360" s="79"/>
      <c r="AC360" s="83" t="str">
        <f t="shared" si="149"/>
        <v/>
      </c>
      <c r="AD360" s="172" t="str">
        <f t="shared" si="159"/>
        <v/>
      </c>
      <c r="AE360" s="7"/>
      <c r="AF360" s="15"/>
      <c r="AG360" s="1"/>
      <c r="AH360" s="1"/>
      <c r="AI360" s="1"/>
      <c r="AJ360" s="80" t="str">
        <f t="shared" si="150"/>
        <v/>
      </c>
      <c r="AK360" s="173" t="str">
        <f t="shared" si="160"/>
        <v/>
      </c>
      <c r="AL360" s="81"/>
      <c r="AM360" s="82"/>
      <c r="AN360" s="79"/>
      <c r="AO360" s="79"/>
      <c r="AP360" s="79"/>
      <c r="AQ360" s="83" t="str">
        <f t="shared" si="151"/>
        <v/>
      </c>
      <c r="AR360" s="172" t="str">
        <f t="shared" si="161"/>
        <v/>
      </c>
      <c r="AS360" s="7"/>
      <c r="AT360" s="15"/>
      <c r="AU360" s="1"/>
      <c r="AV360" s="1"/>
      <c r="AW360" s="1"/>
      <c r="AX360" s="80" t="str">
        <f t="shared" si="152"/>
        <v/>
      </c>
      <c r="AY360" s="173" t="str">
        <f t="shared" si="162"/>
        <v/>
      </c>
      <c r="AZ360" s="81"/>
      <c r="BA360" s="82"/>
      <c r="BB360" s="79"/>
      <c r="BC360" s="79"/>
      <c r="BD360" s="79"/>
      <c r="BE360" s="83" t="str">
        <f t="shared" si="167"/>
        <v/>
      </c>
      <c r="BF360" s="172" t="str">
        <f t="shared" si="163"/>
        <v/>
      </c>
      <c r="BG360" s="7"/>
      <c r="BH360" s="15"/>
      <c r="BI360" s="1"/>
      <c r="BJ360" s="1"/>
      <c r="BK360" s="1"/>
      <c r="BL360" s="80" t="str">
        <f t="shared" si="153"/>
        <v/>
      </c>
      <c r="BM360" s="173" t="str">
        <f t="shared" si="164"/>
        <v/>
      </c>
      <c r="BN360" s="81"/>
      <c r="BO360" s="82"/>
      <c r="BP360" s="79"/>
      <c r="BQ360" s="79"/>
      <c r="BR360" s="79"/>
      <c r="BS360" s="83" t="str">
        <f t="shared" si="168"/>
        <v/>
      </c>
      <c r="BT360" s="172" t="str">
        <f t="shared" si="165"/>
        <v/>
      </c>
      <c r="BU360" s="7"/>
      <c r="BV360" s="15"/>
      <c r="BW360" s="1"/>
      <c r="BX360" s="1"/>
      <c r="BY360" s="1"/>
      <c r="BZ360" s="80" t="str">
        <f t="shared" si="154"/>
        <v/>
      </c>
      <c r="CA360" s="173" t="str">
        <f t="shared" si="166"/>
        <v/>
      </c>
    </row>
    <row r="361" spans="1:79" customFormat="1" x14ac:dyDescent="0.3">
      <c r="A361" s="44">
        <v>45623</v>
      </c>
      <c r="B361" s="44" t="str">
        <f t="shared" si="172"/>
        <v>2024</v>
      </c>
      <c r="C361" s="44" t="str">
        <f t="shared" si="173"/>
        <v>novembre</v>
      </c>
      <c r="D361" s="46" t="str">
        <f t="shared" si="174"/>
        <v>mercredi</v>
      </c>
      <c r="E361" s="87" t="str">
        <f t="shared" si="169"/>
        <v/>
      </c>
      <c r="F361" s="89" t="str">
        <f t="shared" si="155"/>
        <v/>
      </c>
      <c r="G361" s="111" t="str">
        <f t="shared" si="170"/>
        <v/>
      </c>
      <c r="H361" s="113" t="str">
        <f t="shared" si="171"/>
        <v/>
      </c>
      <c r="I361" s="183" t="str">
        <f t="shared" si="156"/>
        <v/>
      </c>
      <c r="J361" s="81"/>
      <c r="K361" s="82"/>
      <c r="L361" s="79"/>
      <c r="M361" s="83"/>
      <c r="N361" s="83"/>
      <c r="O361" s="83" t="str">
        <f t="shared" si="147"/>
        <v/>
      </c>
      <c r="P361" s="172" t="str">
        <f t="shared" si="157"/>
        <v/>
      </c>
      <c r="Q361" s="7"/>
      <c r="R361" s="15"/>
      <c r="S361" s="1"/>
      <c r="T361" s="1"/>
      <c r="U361" s="1"/>
      <c r="V361" s="80" t="str">
        <f t="shared" si="148"/>
        <v/>
      </c>
      <c r="W361" s="173" t="str">
        <f t="shared" si="158"/>
        <v/>
      </c>
      <c r="X361" s="81"/>
      <c r="Y361" s="82"/>
      <c r="Z361" s="79"/>
      <c r="AA361" s="79"/>
      <c r="AB361" s="79"/>
      <c r="AC361" s="83" t="str">
        <f t="shared" si="149"/>
        <v/>
      </c>
      <c r="AD361" s="172" t="str">
        <f t="shared" si="159"/>
        <v/>
      </c>
      <c r="AE361" s="7"/>
      <c r="AF361" s="15"/>
      <c r="AG361" s="1"/>
      <c r="AH361" s="1"/>
      <c r="AI361" s="1"/>
      <c r="AJ361" s="80" t="str">
        <f t="shared" si="150"/>
        <v/>
      </c>
      <c r="AK361" s="173" t="str">
        <f t="shared" si="160"/>
        <v/>
      </c>
      <c r="AL361" s="81"/>
      <c r="AM361" s="82"/>
      <c r="AN361" s="79"/>
      <c r="AO361" s="79"/>
      <c r="AP361" s="79"/>
      <c r="AQ361" s="83" t="str">
        <f t="shared" si="151"/>
        <v/>
      </c>
      <c r="AR361" s="172" t="str">
        <f t="shared" si="161"/>
        <v/>
      </c>
      <c r="AS361" s="7"/>
      <c r="AT361" s="15"/>
      <c r="AU361" s="1"/>
      <c r="AV361" s="1"/>
      <c r="AW361" s="1"/>
      <c r="AX361" s="80" t="str">
        <f t="shared" si="152"/>
        <v/>
      </c>
      <c r="AY361" s="173" t="str">
        <f t="shared" si="162"/>
        <v/>
      </c>
      <c r="AZ361" s="81"/>
      <c r="BA361" s="82"/>
      <c r="BB361" s="79"/>
      <c r="BC361" s="79"/>
      <c r="BD361" s="79"/>
      <c r="BE361" s="83" t="str">
        <f t="shared" si="167"/>
        <v/>
      </c>
      <c r="BF361" s="172" t="str">
        <f t="shared" si="163"/>
        <v/>
      </c>
      <c r="BG361" s="7"/>
      <c r="BH361" s="15"/>
      <c r="BI361" s="1"/>
      <c r="BJ361" s="1"/>
      <c r="BK361" s="1"/>
      <c r="BL361" s="80" t="str">
        <f t="shared" si="153"/>
        <v/>
      </c>
      <c r="BM361" s="173" t="str">
        <f t="shared" si="164"/>
        <v/>
      </c>
      <c r="BN361" s="81"/>
      <c r="BO361" s="82"/>
      <c r="BP361" s="79"/>
      <c r="BQ361" s="79"/>
      <c r="BR361" s="79"/>
      <c r="BS361" s="83" t="str">
        <f t="shared" si="168"/>
        <v/>
      </c>
      <c r="BT361" s="172" t="str">
        <f t="shared" si="165"/>
        <v/>
      </c>
      <c r="BU361" s="7"/>
      <c r="BV361" s="15"/>
      <c r="BW361" s="1"/>
      <c r="BX361" s="1"/>
      <c r="BY361" s="1"/>
      <c r="BZ361" s="80" t="str">
        <f t="shared" si="154"/>
        <v/>
      </c>
      <c r="CA361" s="173" t="str">
        <f t="shared" si="166"/>
        <v/>
      </c>
    </row>
    <row r="362" spans="1:79" customFormat="1" x14ac:dyDescent="0.3">
      <c r="A362" s="44">
        <v>45624</v>
      </c>
      <c r="B362" s="44" t="str">
        <f t="shared" si="172"/>
        <v>2024</v>
      </c>
      <c r="C362" s="44" t="str">
        <f t="shared" si="173"/>
        <v>novembre</v>
      </c>
      <c r="D362" s="46" t="str">
        <f t="shared" si="174"/>
        <v>jeudi</v>
      </c>
      <c r="E362" s="87" t="str">
        <f t="shared" si="169"/>
        <v/>
      </c>
      <c r="F362" s="89" t="str">
        <f t="shared" si="155"/>
        <v/>
      </c>
      <c r="G362" s="111" t="str">
        <f t="shared" si="170"/>
        <v/>
      </c>
      <c r="H362" s="113" t="str">
        <f t="shared" si="171"/>
        <v/>
      </c>
      <c r="I362" s="183" t="str">
        <f t="shared" si="156"/>
        <v/>
      </c>
      <c r="J362" s="81"/>
      <c r="K362" s="82"/>
      <c r="L362" s="79"/>
      <c r="M362" s="83"/>
      <c r="N362" s="83"/>
      <c r="O362" s="83" t="str">
        <f t="shared" si="147"/>
        <v/>
      </c>
      <c r="P362" s="172" t="str">
        <f t="shared" si="157"/>
        <v/>
      </c>
      <c r="Q362" s="7"/>
      <c r="R362" s="15"/>
      <c r="S362" s="1"/>
      <c r="T362" s="1"/>
      <c r="U362" s="1"/>
      <c r="V362" s="80" t="str">
        <f t="shared" si="148"/>
        <v/>
      </c>
      <c r="W362" s="173" t="str">
        <f t="shared" si="158"/>
        <v/>
      </c>
      <c r="X362" s="81"/>
      <c r="Y362" s="82"/>
      <c r="Z362" s="79"/>
      <c r="AA362" s="79"/>
      <c r="AB362" s="79"/>
      <c r="AC362" s="83" t="str">
        <f t="shared" si="149"/>
        <v/>
      </c>
      <c r="AD362" s="172" t="str">
        <f t="shared" si="159"/>
        <v/>
      </c>
      <c r="AE362" s="7"/>
      <c r="AF362" s="15"/>
      <c r="AG362" s="1"/>
      <c r="AH362" s="1"/>
      <c r="AI362" s="1"/>
      <c r="AJ362" s="80" t="str">
        <f t="shared" si="150"/>
        <v/>
      </c>
      <c r="AK362" s="173" t="str">
        <f t="shared" si="160"/>
        <v/>
      </c>
      <c r="AL362" s="81"/>
      <c r="AM362" s="82"/>
      <c r="AN362" s="79"/>
      <c r="AO362" s="79"/>
      <c r="AP362" s="79"/>
      <c r="AQ362" s="83" t="str">
        <f t="shared" si="151"/>
        <v/>
      </c>
      <c r="AR362" s="172" t="str">
        <f t="shared" si="161"/>
        <v/>
      </c>
      <c r="AS362" s="7"/>
      <c r="AT362" s="15"/>
      <c r="AU362" s="1"/>
      <c r="AV362" s="1"/>
      <c r="AW362" s="1"/>
      <c r="AX362" s="80" t="str">
        <f t="shared" si="152"/>
        <v/>
      </c>
      <c r="AY362" s="173" t="str">
        <f t="shared" si="162"/>
        <v/>
      </c>
      <c r="AZ362" s="81"/>
      <c r="BA362" s="82"/>
      <c r="BB362" s="79"/>
      <c r="BC362" s="79"/>
      <c r="BD362" s="79"/>
      <c r="BE362" s="83" t="str">
        <f t="shared" si="167"/>
        <v/>
      </c>
      <c r="BF362" s="172" t="str">
        <f t="shared" si="163"/>
        <v/>
      </c>
      <c r="BG362" s="7"/>
      <c r="BH362" s="15"/>
      <c r="BI362" s="1"/>
      <c r="BJ362" s="1"/>
      <c r="BK362" s="1"/>
      <c r="BL362" s="80" t="str">
        <f t="shared" si="153"/>
        <v/>
      </c>
      <c r="BM362" s="173" t="str">
        <f t="shared" si="164"/>
        <v/>
      </c>
      <c r="BN362" s="81"/>
      <c r="BO362" s="82"/>
      <c r="BP362" s="79"/>
      <c r="BQ362" s="79"/>
      <c r="BR362" s="79"/>
      <c r="BS362" s="83" t="str">
        <f t="shared" si="168"/>
        <v/>
      </c>
      <c r="BT362" s="172" t="str">
        <f t="shared" si="165"/>
        <v/>
      </c>
      <c r="BU362" s="7"/>
      <c r="BV362" s="15"/>
      <c r="BW362" s="1"/>
      <c r="BX362" s="1"/>
      <c r="BY362" s="1"/>
      <c r="BZ362" s="80" t="str">
        <f t="shared" si="154"/>
        <v/>
      </c>
      <c r="CA362" s="173" t="str">
        <f t="shared" si="166"/>
        <v/>
      </c>
    </row>
    <row r="363" spans="1:79" customFormat="1" x14ac:dyDescent="0.3">
      <c r="A363" s="44">
        <v>45625</v>
      </c>
      <c r="B363" s="44" t="str">
        <f t="shared" si="172"/>
        <v>2024</v>
      </c>
      <c r="C363" s="44" t="str">
        <f t="shared" si="173"/>
        <v>novembre</v>
      </c>
      <c r="D363" s="46" t="str">
        <f t="shared" si="174"/>
        <v>vendredi</v>
      </c>
      <c r="E363" s="87" t="str">
        <f t="shared" si="169"/>
        <v/>
      </c>
      <c r="F363" s="89" t="str">
        <f t="shared" si="155"/>
        <v/>
      </c>
      <c r="G363" s="111" t="str">
        <f t="shared" si="170"/>
        <v/>
      </c>
      <c r="H363" s="113" t="str">
        <f t="shared" si="171"/>
        <v/>
      </c>
      <c r="I363" s="183" t="str">
        <f t="shared" si="156"/>
        <v/>
      </c>
      <c r="J363" s="81"/>
      <c r="K363" s="82"/>
      <c r="L363" s="79"/>
      <c r="M363" s="83"/>
      <c r="N363" s="83"/>
      <c r="O363" s="83" t="str">
        <f t="shared" si="147"/>
        <v/>
      </c>
      <c r="P363" s="172" t="str">
        <f t="shared" si="157"/>
        <v/>
      </c>
      <c r="Q363" s="7"/>
      <c r="R363" s="15"/>
      <c r="S363" s="1"/>
      <c r="T363" s="1"/>
      <c r="U363" s="1"/>
      <c r="V363" s="80" t="str">
        <f t="shared" si="148"/>
        <v/>
      </c>
      <c r="W363" s="173" t="str">
        <f t="shared" si="158"/>
        <v/>
      </c>
      <c r="X363" s="81"/>
      <c r="Y363" s="82"/>
      <c r="Z363" s="79"/>
      <c r="AA363" s="79"/>
      <c r="AB363" s="79"/>
      <c r="AC363" s="83" t="str">
        <f t="shared" si="149"/>
        <v/>
      </c>
      <c r="AD363" s="172" t="str">
        <f t="shared" si="159"/>
        <v/>
      </c>
      <c r="AE363" s="7"/>
      <c r="AF363" s="15"/>
      <c r="AG363" s="1"/>
      <c r="AH363" s="1"/>
      <c r="AI363" s="1"/>
      <c r="AJ363" s="80" t="str">
        <f t="shared" si="150"/>
        <v/>
      </c>
      <c r="AK363" s="173" t="str">
        <f t="shared" si="160"/>
        <v/>
      </c>
      <c r="AL363" s="81"/>
      <c r="AM363" s="82"/>
      <c r="AN363" s="79"/>
      <c r="AO363" s="79"/>
      <c r="AP363" s="79"/>
      <c r="AQ363" s="83" t="str">
        <f t="shared" si="151"/>
        <v/>
      </c>
      <c r="AR363" s="172" t="str">
        <f t="shared" si="161"/>
        <v/>
      </c>
      <c r="AS363" s="7"/>
      <c r="AT363" s="15"/>
      <c r="AU363" s="1"/>
      <c r="AV363" s="1"/>
      <c r="AW363" s="1"/>
      <c r="AX363" s="80" t="str">
        <f t="shared" si="152"/>
        <v/>
      </c>
      <c r="AY363" s="173" t="str">
        <f t="shared" si="162"/>
        <v/>
      </c>
      <c r="AZ363" s="81"/>
      <c r="BA363" s="82"/>
      <c r="BB363" s="79"/>
      <c r="BC363" s="79"/>
      <c r="BD363" s="79"/>
      <c r="BE363" s="83" t="str">
        <f t="shared" si="167"/>
        <v/>
      </c>
      <c r="BF363" s="172" t="str">
        <f t="shared" si="163"/>
        <v/>
      </c>
      <c r="BG363" s="7"/>
      <c r="BH363" s="15"/>
      <c r="BI363" s="1"/>
      <c r="BJ363" s="1"/>
      <c r="BK363" s="1"/>
      <c r="BL363" s="80" t="str">
        <f t="shared" si="153"/>
        <v/>
      </c>
      <c r="BM363" s="173" t="str">
        <f t="shared" si="164"/>
        <v/>
      </c>
      <c r="BN363" s="81"/>
      <c r="BO363" s="82"/>
      <c r="BP363" s="79"/>
      <c r="BQ363" s="79"/>
      <c r="BR363" s="79"/>
      <c r="BS363" s="83" t="str">
        <f t="shared" si="168"/>
        <v/>
      </c>
      <c r="BT363" s="172" t="str">
        <f t="shared" si="165"/>
        <v/>
      </c>
      <c r="BU363" s="7"/>
      <c r="BV363" s="15"/>
      <c r="BW363" s="1"/>
      <c r="BX363" s="1"/>
      <c r="BY363" s="1"/>
      <c r="BZ363" s="80" t="str">
        <f t="shared" si="154"/>
        <v/>
      </c>
      <c r="CA363" s="173" t="str">
        <f t="shared" si="166"/>
        <v/>
      </c>
    </row>
    <row r="364" spans="1:79" customFormat="1" x14ac:dyDescent="0.3">
      <c r="A364" s="44">
        <v>45626</v>
      </c>
      <c r="B364" s="44" t="str">
        <f t="shared" si="172"/>
        <v>2024</v>
      </c>
      <c r="C364" s="44" t="str">
        <f t="shared" si="173"/>
        <v>novembre</v>
      </c>
      <c r="D364" s="46" t="str">
        <f t="shared" si="174"/>
        <v>samedi</v>
      </c>
      <c r="E364" s="87" t="str">
        <f t="shared" si="169"/>
        <v/>
      </c>
      <c r="F364" s="89" t="str">
        <f t="shared" si="155"/>
        <v/>
      </c>
      <c r="G364" s="111" t="str">
        <f t="shared" si="170"/>
        <v/>
      </c>
      <c r="H364" s="113" t="str">
        <f t="shared" si="171"/>
        <v/>
      </c>
      <c r="I364" s="183" t="str">
        <f t="shared" si="156"/>
        <v/>
      </c>
      <c r="J364" s="81"/>
      <c r="K364" s="82"/>
      <c r="L364" s="79"/>
      <c r="M364" s="83"/>
      <c r="N364" s="83"/>
      <c r="O364" s="83" t="str">
        <f t="shared" si="147"/>
        <v/>
      </c>
      <c r="P364" s="172" t="str">
        <f t="shared" si="157"/>
        <v/>
      </c>
      <c r="Q364" s="7"/>
      <c r="R364" s="15"/>
      <c r="S364" s="1"/>
      <c r="T364" s="1"/>
      <c r="U364" s="1"/>
      <c r="V364" s="80" t="str">
        <f t="shared" si="148"/>
        <v/>
      </c>
      <c r="W364" s="173" t="str">
        <f t="shared" si="158"/>
        <v/>
      </c>
      <c r="X364" s="81"/>
      <c r="Y364" s="82"/>
      <c r="Z364" s="79"/>
      <c r="AA364" s="79"/>
      <c r="AB364" s="79"/>
      <c r="AC364" s="83" t="str">
        <f t="shared" si="149"/>
        <v/>
      </c>
      <c r="AD364" s="172" t="str">
        <f t="shared" si="159"/>
        <v/>
      </c>
      <c r="AE364" s="7"/>
      <c r="AF364" s="15"/>
      <c r="AG364" s="1"/>
      <c r="AH364" s="1"/>
      <c r="AI364" s="1"/>
      <c r="AJ364" s="80" t="str">
        <f t="shared" si="150"/>
        <v/>
      </c>
      <c r="AK364" s="173" t="str">
        <f t="shared" si="160"/>
        <v/>
      </c>
      <c r="AL364" s="81"/>
      <c r="AM364" s="82"/>
      <c r="AN364" s="79"/>
      <c r="AO364" s="79"/>
      <c r="AP364" s="79"/>
      <c r="AQ364" s="83" t="str">
        <f t="shared" si="151"/>
        <v/>
      </c>
      <c r="AR364" s="172" t="str">
        <f t="shared" si="161"/>
        <v/>
      </c>
      <c r="AS364" s="7"/>
      <c r="AT364" s="15"/>
      <c r="AU364" s="1"/>
      <c r="AV364" s="1"/>
      <c r="AW364" s="1"/>
      <c r="AX364" s="80" t="str">
        <f t="shared" si="152"/>
        <v/>
      </c>
      <c r="AY364" s="173" t="str">
        <f t="shared" si="162"/>
        <v/>
      </c>
      <c r="AZ364" s="81"/>
      <c r="BA364" s="82"/>
      <c r="BB364" s="79"/>
      <c r="BC364" s="79"/>
      <c r="BD364" s="79"/>
      <c r="BE364" s="83" t="str">
        <f t="shared" si="167"/>
        <v/>
      </c>
      <c r="BF364" s="172" t="str">
        <f t="shared" si="163"/>
        <v/>
      </c>
      <c r="BG364" s="7"/>
      <c r="BH364" s="15"/>
      <c r="BI364" s="1"/>
      <c r="BJ364" s="1"/>
      <c r="BK364" s="1"/>
      <c r="BL364" s="80" t="str">
        <f t="shared" si="153"/>
        <v/>
      </c>
      <c r="BM364" s="173" t="str">
        <f t="shared" si="164"/>
        <v/>
      </c>
      <c r="BN364" s="81"/>
      <c r="BO364" s="82"/>
      <c r="BP364" s="79"/>
      <c r="BQ364" s="79"/>
      <c r="BR364" s="79"/>
      <c r="BS364" s="83" t="str">
        <f t="shared" si="168"/>
        <v/>
      </c>
      <c r="BT364" s="172" t="str">
        <f t="shared" si="165"/>
        <v/>
      </c>
      <c r="BU364" s="7"/>
      <c r="BV364" s="15"/>
      <c r="BW364" s="1"/>
      <c r="BX364" s="1"/>
      <c r="BY364" s="1"/>
      <c r="BZ364" s="80" t="str">
        <f t="shared" si="154"/>
        <v/>
      </c>
      <c r="CA364" s="173" t="str">
        <f t="shared" si="166"/>
        <v/>
      </c>
    </row>
    <row r="365" spans="1:79" customFormat="1" x14ac:dyDescent="0.3">
      <c r="A365" s="44">
        <v>45627</v>
      </c>
      <c r="B365" s="44" t="str">
        <f t="shared" si="172"/>
        <v>2024</v>
      </c>
      <c r="C365" s="44" t="str">
        <f t="shared" si="173"/>
        <v>décembre</v>
      </c>
      <c r="D365" s="46" t="str">
        <f t="shared" si="174"/>
        <v>dimanche</v>
      </c>
      <c r="E365" s="87" t="str">
        <f t="shared" si="169"/>
        <v/>
      </c>
      <c r="F365" s="89" t="str">
        <f t="shared" si="155"/>
        <v/>
      </c>
      <c r="G365" s="111" t="str">
        <f t="shared" si="170"/>
        <v/>
      </c>
      <c r="H365" s="113" t="str">
        <f t="shared" si="171"/>
        <v/>
      </c>
      <c r="I365" s="183" t="str">
        <f t="shared" si="156"/>
        <v/>
      </c>
      <c r="J365" s="81"/>
      <c r="K365" s="82"/>
      <c r="L365" s="79"/>
      <c r="M365" s="83"/>
      <c r="N365" s="83"/>
      <c r="O365" s="83" t="str">
        <f t="shared" si="147"/>
        <v/>
      </c>
      <c r="P365" s="172" t="str">
        <f t="shared" si="157"/>
        <v/>
      </c>
      <c r="Q365" s="7"/>
      <c r="R365" s="15"/>
      <c r="S365" s="1"/>
      <c r="T365" s="1"/>
      <c r="U365" s="1"/>
      <c r="V365" s="80" t="str">
        <f t="shared" si="148"/>
        <v/>
      </c>
      <c r="W365" s="173" t="str">
        <f t="shared" si="158"/>
        <v/>
      </c>
      <c r="X365" s="81"/>
      <c r="Y365" s="82"/>
      <c r="Z365" s="79"/>
      <c r="AA365" s="79"/>
      <c r="AB365" s="79"/>
      <c r="AC365" s="83" t="str">
        <f t="shared" si="149"/>
        <v/>
      </c>
      <c r="AD365" s="172" t="str">
        <f t="shared" si="159"/>
        <v/>
      </c>
      <c r="AE365" s="7"/>
      <c r="AF365" s="15"/>
      <c r="AG365" s="1"/>
      <c r="AH365" s="1"/>
      <c r="AI365" s="1"/>
      <c r="AJ365" s="80" t="str">
        <f t="shared" si="150"/>
        <v/>
      </c>
      <c r="AK365" s="173" t="str">
        <f t="shared" si="160"/>
        <v/>
      </c>
      <c r="AL365" s="81"/>
      <c r="AM365" s="82"/>
      <c r="AN365" s="79"/>
      <c r="AO365" s="79"/>
      <c r="AP365" s="79"/>
      <c r="AQ365" s="83" t="str">
        <f t="shared" si="151"/>
        <v/>
      </c>
      <c r="AR365" s="172" t="str">
        <f t="shared" si="161"/>
        <v/>
      </c>
      <c r="AS365" s="7"/>
      <c r="AT365" s="15"/>
      <c r="AU365" s="1"/>
      <c r="AV365" s="1"/>
      <c r="AW365" s="1"/>
      <c r="AX365" s="80" t="str">
        <f t="shared" si="152"/>
        <v/>
      </c>
      <c r="AY365" s="173" t="str">
        <f t="shared" si="162"/>
        <v/>
      </c>
      <c r="AZ365" s="81"/>
      <c r="BA365" s="82"/>
      <c r="BB365" s="79"/>
      <c r="BC365" s="79"/>
      <c r="BD365" s="79"/>
      <c r="BE365" s="83" t="str">
        <f t="shared" si="167"/>
        <v/>
      </c>
      <c r="BF365" s="172" t="str">
        <f t="shared" si="163"/>
        <v/>
      </c>
      <c r="BG365" s="7"/>
      <c r="BH365" s="15"/>
      <c r="BI365" s="1"/>
      <c r="BJ365" s="1"/>
      <c r="BK365" s="1"/>
      <c r="BL365" s="80" t="str">
        <f t="shared" si="153"/>
        <v/>
      </c>
      <c r="BM365" s="173" t="str">
        <f t="shared" si="164"/>
        <v/>
      </c>
      <c r="BN365" s="81"/>
      <c r="BO365" s="82"/>
      <c r="BP365" s="79"/>
      <c r="BQ365" s="79"/>
      <c r="BR365" s="79"/>
      <c r="BS365" s="83" t="str">
        <f t="shared" si="168"/>
        <v/>
      </c>
      <c r="BT365" s="172" t="str">
        <f t="shared" si="165"/>
        <v/>
      </c>
      <c r="BU365" s="7"/>
      <c r="BV365" s="15"/>
      <c r="BW365" s="1"/>
      <c r="BX365" s="1"/>
      <c r="BY365" s="1"/>
      <c r="BZ365" s="80" t="str">
        <f t="shared" si="154"/>
        <v/>
      </c>
      <c r="CA365" s="173" t="str">
        <f t="shared" si="166"/>
        <v/>
      </c>
    </row>
    <row r="366" spans="1:79" customFormat="1" x14ac:dyDescent="0.3">
      <c r="A366" s="44">
        <v>45628</v>
      </c>
      <c r="B366" s="44" t="str">
        <f t="shared" si="172"/>
        <v>2024</v>
      </c>
      <c r="C366" s="44" t="str">
        <f t="shared" si="173"/>
        <v>décembre</v>
      </c>
      <c r="D366" s="46" t="str">
        <f t="shared" si="174"/>
        <v>lundi</v>
      </c>
      <c r="E366" s="87" t="str">
        <f t="shared" si="169"/>
        <v/>
      </c>
      <c r="F366" s="89" t="str">
        <f t="shared" si="155"/>
        <v/>
      </c>
      <c r="G366" s="111" t="str">
        <f t="shared" si="170"/>
        <v/>
      </c>
      <c r="H366" s="113" t="str">
        <f t="shared" si="171"/>
        <v/>
      </c>
      <c r="I366" s="183" t="str">
        <f t="shared" si="156"/>
        <v/>
      </c>
      <c r="J366" s="81"/>
      <c r="K366" s="82"/>
      <c r="L366" s="79"/>
      <c r="M366" s="83"/>
      <c r="N366" s="83"/>
      <c r="O366" s="83" t="str">
        <f t="shared" si="147"/>
        <v/>
      </c>
      <c r="P366" s="172" t="str">
        <f t="shared" si="157"/>
        <v/>
      </c>
      <c r="Q366" s="7"/>
      <c r="R366" s="15"/>
      <c r="S366" s="1"/>
      <c r="T366" s="1"/>
      <c r="U366" s="1"/>
      <c r="V366" s="80" t="str">
        <f t="shared" si="148"/>
        <v/>
      </c>
      <c r="W366" s="173" t="str">
        <f t="shared" si="158"/>
        <v/>
      </c>
      <c r="X366" s="81"/>
      <c r="Y366" s="82"/>
      <c r="Z366" s="79"/>
      <c r="AA366" s="79"/>
      <c r="AB366" s="79"/>
      <c r="AC366" s="83" t="str">
        <f t="shared" si="149"/>
        <v/>
      </c>
      <c r="AD366" s="172" t="str">
        <f t="shared" si="159"/>
        <v/>
      </c>
      <c r="AE366" s="7"/>
      <c r="AF366" s="15"/>
      <c r="AG366" s="1"/>
      <c r="AH366" s="1"/>
      <c r="AI366" s="1"/>
      <c r="AJ366" s="80" t="str">
        <f t="shared" si="150"/>
        <v/>
      </c>
      <c r="AK366" s="173" t="str">
        <f t="shared" si="160"/>
        <v/>
      </c>
      <c r="AL366" s="81"/>
      <c r="AM366" s="82"/>
      <c r="AN366" s="79"/>
      <c r="AO366" s="79"/>
      <c r="AP366" s="79"/>
      <c r="AQ366" s="83" t="str">
        <f t="shared" si="151"/>
        <v/>
      </c>
      <c r="AR366" s="172" t="str">
        <f t="shared" si="161"/>
        <v/>
      </c>
      <c r="AS366" s="7"/>
      <c r="AT366" s="15"/>
      <c r="AU366" s="1"/>
      <c r="AV366" s="1"/>
      <c r="AW366" s="1"/>
      <c r="AX366" s="80" t="str">
        <f t="shared" si="152"/>
        <v/>
      </c>
      <c r="AY366" s="173" t="str">
        <f t="shared" si="162"/>
        <v/>
      </c>
      <c r="AZ366" s="81"/>
      <c r="BA366" s="82"/>
      <c r="BB366" s="79"/>
      <c r="BC366" s="79"/>
      <c r="BD366" s="79"/>
      <c r="BE366" s="83" t="str">
        <f t="shared" si="167"/>
        <v/>
      </c>
      <c r="BF366" s="172" t="str">
        <f t="shared" si="163"/>
        <v/>
      </c>
      <c r="BG366" s="7"/>
      <c r="BH366" s="15"/>
      <c r="BI366" s="1"/>
      <c r="BJ366" s="1"/>
      <c r="BK366" s="1"/>
      <c r="BL366" s="80" t="str">
        <f t="shared" si="153"/>
        <v/>
      </c>
      <c r="BM366" s="173" t="str">
        <f t="shared" si="164"/>
        <v/>
      </c>
      <c r="BN366" s="81"/>
      <c r="BO366" s="82"/>
      <c r="BP366" s="79"/>
      <c r="BQ366" s="79"/>
      <c r="BR366" s="79"/>
      <c r="BS366" s="83" t="str">
        <f t="shared" si="168"/>
        <v/>
      </c>
      <c r="BT366" s="172" t="str">
        <f t="shared" si="165"/>
        <v/>
      </c>
      <c r="BU366" s="7"/>
      <c r="BV366" s="15"/>
      <c r="BW366" s="1"/>
      <c r="BX366" s="1"/>
      <c r="BY366" s="1"/>
      <c r="BZ366" s="80" t="str">
        <f t="shared" si="154"/>
        <v/>
      </c>
      <c r="CA366" s="173" t="str">
        <f t="shared" si="166"/>
        <v/>
      </c>
    </row>
    <row r="367" spans="1:79" customFormat="1" x14ac:dyDescent="0.3">
      <c r="A367" s="44">
        <v>45629</v>
      </c>
      <c r="B367" s="44" t="str">
        <f t="shared" si="172"/>
        <v>2024</v>
      </c>
      <c r="C367" s="44" t="str">
        <f t="shared" si="173"/>
        <v>décembre</v>
      </c>
      <c r="D367" s="46" t="str">
        <f t="shared" si="174"/>
        <v>mardi</v>
      </c>
      <c r="E367" s="87" t="str">
        <f t="shared" si="169"/>
        <v/>
      </c>
      <c r="F367" s="89" t="str">
        <f t="shared" si="155"/>
        <v/>
      </c>
      <c r="G367" s="111" t="str">
        <f t="shared" si="170"/>
        <v/>
      </c>
      <c r="H367" s="113" t="str">
        <f t="shared" si="171"/>
        <v/>
      </c>
      <c r="I367" s="183" t="str">
        <f t="shared" si="156"/>
        <v/>
      </c>
      <c r="J367" s="81"/>
      <c r="K367" s="82"/>
      <c r="L367" s="79"/>
      <c r="M367" s="83"/>
      <c r="N367" s="83"/>
      <c r="O367" s="83" t="str">
        <f t="shared" si="147"/>
        <v/>
      </c>
      <c r="P367" s="172" t="str">
        <f t="shared" si="157"/>
        <v/>
      </c>
      <c r="Q367" s="7"/>
      <c r="R367" s="15"/>
      <c r="S367" s="1"/>
      <c r="T367" s="1"/>
      <c r="U367" s="1"/>
      <c r="V367" s="80" t="str">
        <f t="shared" si="148"/>
        <v/>
      </c>
      <c r="W367" s="173" t="str">
        <f t="shared" si="158"/>
        <v/>
      </c>
      <c r="X367" s="81"/>
      <c r="Y367" s="82"/>
      <c r="Z367" s="79"/>
      <c r="AA367" s="79"/>
      <c r="AB367" s="79"/>
      <c r="AC367" s="83" t="str">
        <f t="shared" si="149"/>
        <v/>
      </c>
      <c r="AD367" s="172" t="str">
        <f t="shared" si="159"/>
        <v/>
      </c>
      <c r="AE367" s="7"/>
      <c r="AF367" s="15"/>
      <c r="AG367" s="1"/>
      <c r="AH367" s="1"/>
      <c r="AI367" s="1"/>
      <c r="AJ367" s="80" t="str">
        <f t="shared" si="150"/>
        <v/>
      </c>
      <c r="AK367" s="173" t="str">
        <f t="shared" si="160"/>
        <v/>
      </c>
      <c r="AL367" s="81"/>
      <c r="AM367" s="82"/>
      <c r="AN367" s="79"/>
      <c r="AO367" s="79"/>
      <c r="AP367" s="79"/>
      <c r="AQ367" s="83" t="str">
        <f t="shared" si="151"/>
        <v/>
      </c>
      <c r="AR367" s="172" t="str">
        <f t="shared" si="161"/>
        <v/>
      </c>
      <c r="AS367" s="7"/>
      <c r="AT367" s="15"/>
      <c r="AU367" s="1"/>
      <c r="AV367" s="1"/>
      <c r="AW367" s="1"/>
      <c r="AX367" s="80" t="str">
        <f t="shared" si="152"/>
        <v/>
      </c>
      <c r="AY367" s="173" t="str">
        <f t="shared" si="162"/>
        <v/>
      </c>
      <c r="AZ367" s="81"/>
      <c r="BA367" s="82"/>
      <c r="BB367" s="79"/>
      <c r="BC367" s="79"/>
      <c r="BD367" s="79"/>
      <c r="BE367" s="83" t="str">
        <f t="shared" si="167"/>
        <v/>
      </c>
      <c r="BF367" s="172" t="str">
        <f t="shared" si="163"/>
        <v/>
      </c>
      <c r="BG367" s="7"/>
      <c r="BH367" s="15"/>
      <c r="BI367" s="1"/>
      <c r="BJ367" s="1"/>
      <c r="BK367" s="1"/>
      <c r="BL367" s="80" t="str">
        <f t="shared" si="153"/>
        <v/>
      </c>
      <c r="BM367" s="173" t="str">
        <f t="shared" si="164"/>
        <v/>
      </c>
      <c r="BN367" s="81"/>
      <c r="BO367" s="82"/>
      <c r="BP367" s="79"/>
      <c r="BQ367" s="79"/>
      <c r="BR367" s="79"/>
      <c r="BS367" s="83" t="str">
        <f t="shared" si="168"/>
        <v/>
      </c>
      <c r="BT367" s="172" t="str">
        <f t="shared" si="165"/>
        <v/>
      </c>
      <c r="BU367" s="7"/>
      <c r="BV367" s="15"/>
      <c r="BW367" s="1"/>
      <c r="BX367" s="1"/>
      <c r="BY367" s="1"/>
      <c r="BZ367" s="80" t="str">
        <f t="shared" si="154"/>
        <v/>
      </c>
      <c r="CA367" s="173" t="str">
        <f t="shared" si="166"/>
        <v/>
      </c>
    </row>
    <row r="368" spans="1:79" customFormat="1" x14ac:dyDescent="0.3">
      <c r="A368" s="44">
        <v>45630</v>
      </c>
      <c r="B368" s="44" t="str">
        <f t="shared" si="172"/>
        <v>2024</v>
      </c>
      <c r="C368" s="44" t="str">
        <f t="shared" si="173"/>
        <v>décembre</v>
      </c>
      <c r="D368" s="46" t="str">
        <f t="shared" si="174"/>
        <v>mercredi</v>
      </c>
      <c r="E368" s="87" t="str">
        <f t="shared" si="169"/>
        <v/>
      </c>
      <c r="F368" s="89" t="str">
        <f t="shared" si="155"/>
        <v/>
      </c>
      <c r="G368" s="111" t="str">
        <f t="shared" si="170"/>
        <v/>
      </c>
      <c r="H368" s="113" t="str">
        <f t="shared" si="171"/>
        <v/>
      </c>
      <c r="I368" s="183" t="str">
        <f t="shared" si="156"/>
        <v/>
      </c>
      <c r="J368" s="81"/>
      <c r="K368" s="82"/>
      <c r="L368" s="79"/>
      <c r="M368" s="83"/>
      <c r="N368" s="83"/>
      <c r="O368" s="83" t="str">
        <f t="shared" si="147"/>
        <v/>
      </c>
      <c r="P368" s="172" t="str">
        <f t="shared" si="157"/>
        <v/>
      </c>
      <c r="Q368" s="7"/>
      <c r="R368" s="15"/>
      <c r="S368" s="1"/>
      <c r="T368" s="1"/>
      <c r="U368" s="1"/>
      <c r="V368" s="80" t="str">
        <f t="shared" si="148"/>
        <v/>
      </c>
      <c r="W368" s="173" t="str">
        <f t="shared" si="158"/>
        <v/>
      </c>
      <c r="X368" s="81"/>
      <c r="Y368" s="82"/>
      <c r="Z368" s="79"/>
      <c r="AA368" s="79"/>
      <c r="AB368" s="79"/>
      <c r="AC368" s="83" t="str">
        <f t="shared" si="149"/>
        <v/>
      </c>
      <c r="AD368" s="172" t="str">
        <f t="shared" si="159"/>
        <v/>
      </c>
      <c r="AE368" s="7"/>
      <c r="AF368" s="15"/>
      <c r="AG368" s="1"/>
      <c r="AH368" s="1"/>
      <c r="AI368" s="1"/>
      <c r="AJ368" s="80" t="str">
        <f t="shared" si="150"/>
        <v/>
      </c>
      <c r="AK368" s="173" t="str">
        <f t="shared" si="160"/>
        <v/>
      </c>
      <c r="AL368" s="81"/>
      <c r="AM368" s="82"/>
      <c r="AN368" s="79"/>
      <c r="AO368" s="79"/>
      <c r="AP368" s="79"/>
      <c r="AQ368" s="83" t="str">
        <f t="shared" si="151"/>
        <v/>
      </c>
      <c r="AR368" s="172" t="str">
        <f t="shared" si="161"/>
        <v/>
      </c>
      <c r="AS368" s="7"/>
      <c r="AT368" s="15"/>
      <c r="AU368" s="1"/>
      <c r="AV368" s="1"/>
      <c r="AW368" s="1"/>
      <c r="AX368" s="80" t="str">
        <f t="shared" si="152"/>
        <v/>
      </c>
      <c r="AY368" s="173" t="str">
        <f t="shared" si="162"/>
        <v/>
      </c>
      <c r="AZ368" s="81"/>
      <c r="BA368" s="82"/>
      <c r="BB368" s="79"/>
      <c r="BC368" s="79"/>
      <c r="BD368" s="79"/>
      <c r="BE368" s="83" t="str">
        <f t="shared" si="167"/>
        <v/>
      </c>
      <c r="BF368" s="172" t="str">
        <f t="shared" si="163"/>
        <v/>
      </c>
      <c r="BG368" s="7"/>
      <c r="BH368" s="15"/>
      <c r="BI368" s="1"/>
      <c r="BJ368" s="1"/>
      <c r="BK368" s="1"/>
      <c r="BL368" s="80" t="str">
        <f t="shared" si="153"/>
        <v/>
      </c>
      <c r="BM368" s="173" t="str">
        <f t="shared" si="164"/>
        <v/>
      </c>
      <c r="BN368" s="81"/>
      <c r="BO368" s="82"/>
      <c r="BP368" s="79"/>
      <c r="BQ368" s="79"/>
      <c r="BR368" s="79"/>
      <c r="BS368" s="83" t="str">
        <f t="shared" si="168"/>
        <v/>
      </c>
      <c r="BT368" s="172" t="str">
        <f t="shared" si="165"/>
        <v/>
      </c>
      <c r="BU368" s="7"/>
      <c r="BV368" s="15"/>
      <c r="BW368" s="1"/>
      <c r="BX368" s="1"/>
      <c r="BY368" s="1"/>
      <c r="BZ368" s="80" t="str">
        <f t="shared" si="154"/>
        <v/>
      </c>
      <c r="CA368" s="173" t="str">
        <f t="shared" si="166"/>
        <v/>
      </c>
    </row>
    <row r="369" spans="1:79" customFormat="1" x14ac:dyDescent="0.3">
      <c r="A369" s="44">
        <v>45631</v>
      </c>
      <c r="B369" s="44" t="str">
        <f t="shared" si="172"/>
        <v>2024</v>
      </c>
      <c r="C369" s="44" t="str">
        <f t="shared" si="173"/>
        <v>décembre</v>
      </c>
      <c r="D369" s="46" t="str">
        <f t="shared" si="174"/>
        <v>jeudi</v>
      </c>
      <c r="E369" s="87" t="str">
        <f t="shared" si="169"/>
        <v/>
      </c>
      <c r="F369" s="89" t="str">
        <f t="shared" si="155"/>
        <v/>
      </c>
      <c r="G369" s="111" t="str">
        <f t="shared" si="170"/>
        <v/>
      </c>
      <c r="H369" s="113" t="str">
        <f t="shared" si="171"/>
        <v/>
      </c>
      <c r="I369" s="183" t="str">
        <f t="shared" si="156"/>
        <v/>
      </c>
      <c r="J369" s="81"/>
      <c r="K369" s="82"/>
      <c r="L369" s="79"/>
      <c r="M369" s="83"/>
      <c r="N369" s="83"/>
      <c r="O369" s="83" t="str">
        <f t="shared" si="147"/>
        <v/>
      </c>
      <c r="P369" s="172" t="str">
        <f t="shared" si="157"/>
        <v/>
      </c>
      <c r="Q369" s="7"/>
      <c r="R369" s="15"/>
      <c r="S369" s="1"/>
      <c r="T369" s="1"/>
      <c r="U369" s="1"/>
      <c r="V369" s="80" t="str">
        <f t="shared" si="148"/>
        <v/>
      </c>
      <c r="W369" s="173" t="str">
        <f t="shared" si="158"/>
        <v/>
      </c>
      <c r="X369" s="81"/>
      <c r="Y369" s="82"/>
      <c r="Z369" s="79"/>
      <c r="AA369" s="79"/>
      <c r="AB369" s="79"/>
      <c r="AC369" s="83" t="str">
        <f t="shared" si="149"/>
        <v/>
      </c>
      <c r="AD369" s="172" t="str">
        <f t="shared" si="159"/>
        <v/>
      </c>
      <c r="AE369" s="7"/>
      <c r="AF369" s="15"/>
      <c r="AG369" s="1"/>
      <c r="AH369" s="1"/>
      <c r="AI369" s="1"/>
      <c r="AJ369" s="80" t="str">
        <f t="shared" si="150"/>
        <v/>
      </c>
      <c r="AK369" s="173" t="str">
        <f t="shared" si="160"/>
        <v/>
      </c>
      <c r="AL369" s="81"/>
      <c r="AM369" s="82"/>
      <c r="AN369" s="79"/>
      <c r="AO369" s="79"/>
      <c r="AP369" s="79"/>
      <c r="AQ369" s="83" t="str">
        <f t="shared" si="151"/>
        <v/>
      </c>
      <c r="AR369" s="172" t="str">
        <f t="shared" si="161"/>
        <v/>
      </c>
      <c r="AS369" s="7"/>
      <c r="AT369" s="15"/>
      <c r="AU369" s="1"/>
      <c r="AV369" s="1"/>
      <c r="AW369" s="1"/>
      <c r="AX369" s="80" t="str">
        <f t="shared" si="152"/>
        <v/>
      </c>
      <c r="AY369" s="173" t="str">
        <f t="shared" si="162"/>
        <v/>
      </c>
      <c r="AZ369" s="81"/>
      <c r="BA369" s="82"/>
      <c r="BB369" s="79"/>
      <c r="BC369" s="79"/>
      <c r="BD369" s="79"/>
      <c r="BE369" s="83" t="str">
        <f t="shared" si="167"/>
        <v/>
      </c>
      <c r="BF369" s="172" t="str">
        <f t="shared" si="163"/>
        <v/>
      </c>
      <c r="BG369" s="7"/>
      <c r="BH369" s="15"/>
      <c r="BI369" s="1"/>
      <c r="BJ369" s="1"/>
      <c r="BK369" s="1"/>
      <c r="BL369" s="80" t="str">
        <f t="shared" si="153"/>
        <v/>
      </c>
      <c r="BM369" s="173" t="str">
        <f t="shared" si="164"/>
        <v/>
      </c>
      <c r="BN369" s="81"/>
      <c r="BO369" s="82"/>
      <c r="BP369" s="79"/>
      <c r="BQ369" s="79"/>
      <c r="BR369" s="79"/>
      <c r="BS369" s="83" t="str">
        <f t="shared" si="168"/>
        <v/>
      </c>
      <c r="BT369" s="172" t="str">
        <f t="shared" si="165"/>
        <v/>
      </c>
      <c r="BU369" s="7"/>
      <c r="BV369" s="15"/>
      <c r="BW369" s="1"/>
      <c r="BX369" s="1"/>
      <c r="BY369" s="1"/>
      <c r="BZ369" s="80" t="str">
        <f t="shared" si="154"/>
        <v/>
      </c>
      <c r="CA369" s="173" t="str">
        <f t="shared" si="166"/>
        <v/>
      </c>
    </row>
    <row r="370" spans="1:79" customFormat="1" x14ac:dyDescent="0.3">
      <c r="A370" s="44">
        <v>45632</v>
      </c>
      <c r="B370" s="44" t="str">
        <f t="shared" si="172"/>
        <v>2024</v>
      </c>
      <c r="C370" s="44" t="str">
        <f t="shared" si="173"/>
        <v>décembre</v>
      </c>
      <c r="D370" s="46" t="str">
        <f t="shared" si="174"/>
        <v>vendredi</v>
      </c>
      <c r="E370" s="87" t="str">
        <f t="shared" si="169"/>
        <v/>
      </c>
      <c r="F370" s="89" t="str">
        <f t="shared" si="155"/>
        <v/>
      </c>
      <c r="G370" s="111" t="str">
        <f t="shared" si="170"/>
        <v/>
      </c>
      <c r="H370" s="113" t="str">
        <f t="shared" si="171"/>
        <v/>
      </c>
      <c r="I370" s="183" t="str">
        <f t="shared" si="156"/>
        <v/>
      </c>
      <c r="J370" s="81"/>
      <c r="K370" s="82"/>
      <c r="L370" s="79"/>
      <c r="M370" s="83"/>
      <c r="N370" s="83"/>
      <c r="O370" s="83" t="str">
        <f t="shared" si="147"/>
        <v/>
      </c>
      <c r="P370" s="172" t="str">
        <f t="shared" si="157"/>
        <v/>
      </c>
      <c r="Q370" s="7"/>
      <c r="R370" s="15"/>
      <c r="S370" s="1"/>
      <c r="T370" s="1"/>
      <c r="U370" s="1"/>
      <c r="V370" s="80" t="str">
        <f t="shared" si="148"/>
        <v/>
      </c>
      <c r="W370" s="173" t="str">
        <f t="shared" si="158"/>
        <v/>
      </c>
      <c r="X370" s="81"/>
      <c r="Y370" s="82"/>
      <c r="Z370" s="79"/>
      <c r="AA370" s="79"/>
      <c r="AB370" s="79"/>
      <c r="AC370" s="83" t="str">
        <f t="shared" si="149"/>
        <v/>
      </c>
      <c r="AD370" s="172" t="str">
        <f t="shared" si="159"/>
        <v/>
      </c>
      <c r="AE370" s="7"/>
      <c r="AF370" s="15"/>
      <c r="AG370" s="1"/>
      <c r="AH370" s="1"/>
      <c r="AI370" s="1"/>
      <c r="AJ370" s="80" t="str">
        <f t="shared" si="150"/>
        <v/>
      </c>
      <c r="AK370" s="173" t="str">
        <f t="shared" si="160"/>
        <v/>
      </c>
      <c r="AL370" s="81"/>
      <c r="AM370" s="82"/>
      <c r="AN370" s="79"/>
      <c r="AO370" s="79"/>
      <c r="AP370" s="79"/>
      <c r="AQ370" s="83" t="str">
        <f t="shared" si="151"/>
        <v/>
      </c>
      <c r="AR370" s="172" t="str">
        <f t="shared" si="161"/>
        <v/>
      </c>
      <c r="AS370" s="7"/>
      <c r="AT370" s="15"/>
      <c r="AU370" s="1"/>
      <c r="AV370" s="1"/>
      <c r="AW370" s="1"/>
      <c r="AX370" s="80" t="str">
        <f t="shared" si="152"/>
        <v/>
      </c>
      <c r="AY370" s="173" t="str">
        <f t="shared" si="162"/>
        <v/>
      </c>
      <c r="AZ370" s="81"/>
      <c r="BA370" s="82"/>
      <c r="BB370" s="79"/>
      <c r="BC370" s="79"/>
      <c r="BD370" s="79"/>
      <c r="BE370" s="83" t="str">
        <f t="shared" si="167"/>
        <v/>
      </c>
      <c r="BF370" s="172" t="str">
        <f t="shared" si="163"/>
        <v/>
      </c>
      <c r="BG370" s="7"/>
      <c r="BH370" s="15"/>
      <c r="BI370" s="1"/>
      <c r="BJ370" s="1"/>
      <c r="BK370" s="1"/>
      <c r="BL370" s="80" t="str">
        <f t="shared" si="153"/>
        <v/>
      </c>
      <c r="BM370" s="173" t="str">
        <f t="shared" si="164"/>
        <v/>
      </c>
      <c r="BN370" s="81"/>
      <c r="BO370" s="82"/>
      <c r="BP370" s="79"/>
      <c r="BQ370" s="79"/>
      <c r="BR370" s="79"/>
      <c r="BS370" s="83" t="str">
        <f t="shared" si="168"/>
        <v/>
      </c>
      <c r="BT370" s="172" t="str">
        <f t="shared" si="165"/>
        <v/>
      </c>
      <c r="BU370" s="7"/>
      <c r="BV370" s="15"/>
      <c r="BW370" s="1"/>
      <c r="BX370" s="1"/>
      <c r="BY370" s="1"/>
      <c r="BZ370" s="80" t="str">
        <f t="shared" si="154"/>
        <v/>
      </c>
      <c r="CA370" s="173" t="str">
        <f t="shared" si="166"/>
        <v/>
      </c>
    </row>
    <row r="371" spans="1:79" customFormat="1" x14ac:dyDescent="0.3">
      <c r="A371" s="44">
        <v>45633</v>
      </c>
      <c r="B371" s="44" t="str">
        <f t="shared" si="172"/>
        <v>2024</v>
      </c>
      <c r="C371" s="44" t="str">
        <f t="shared" si="173"/>
        <v>décembre</v>
      </c>
      <c r="D371" s="46" t="str">
        <f t="shared" si="174"/>
        <v>samedi</v>
      </c>
      <c r="E371" s="87" t="str">
        <f t="shared" si="169"/>
        <v/>
      </c>
      <c r="F371" s="89" t="str">
        <f t="shared" si="155"/>
        <v/>
      </c>
      <c r="G371" s="111" t="str">
        <f t="shared" si="170"/>
        <v/>
      </c>
      <c r="H371" s="113" t="str">
        <f t="shared" si="171"/>
        <v/>
      </c>
      <c r="I371" s="183" t="str">
        <f t="shared" si="156"/>
        <v/>
      </c>
      <c r="J371" s="81"/>
      <c r="K371" s="82"/>
      <c r="L371" s="79"/>
      <c r="M371" s="83"/>
      <c r="N371" s="83"/>
      <c r="O371" s="83" t="str">
        <f t="shared" si="147"/>
        <v/>
      </c>
      <c r="P371" s="172" t="str">
        <f t="shared" si="157"/>
        <v/>
      </c>
      <c r="Q371" s="7"/>
      <c r="R371" s="15"/>
      <c r="S371" s="1"/>
      <c r="T371" s="1"/>
      <c r="U371" s="1"/>
      <c r="V371" s="80" t="str">
        <f t="shared" si="148"/>
        <v/>
      </c>
      <c r="W371" s="173" t="str">
        <f t="shared" si="158"/>
        <v/>
      </c>
      <c r="X371" s="81"/>
      <c r="Y371" s="82"/>
      <c r="Z371" s="79"/>
      <c r="AA371" s="79"/>
      <c r="AB371" s="79"/>
      <c r="AC371" s="83" t="str">
        <f t="shared" si="149"/>
        <v/>
      </c>
      <c r="AD371" s="172" t="str">
        <f t="shared" si="159"/>
        <v/>
      </c>
      <c r="AE371" s="7"/>
      <c r="AF371" s="15"/>
      <c r="AG371" s="1"/>
      <c r="AH371" s="1"/>
      <c r="AI371" s="1"/>
      <c r="AJ371" s="80" t="str">
        <f t="shared" si="150"/>
        <v/>
      </c>
      <c r="AK371" s="173" t="str">
        <f t="shared" si="160"/>
        <v/>
      </c>
      <c r="AL371" s="81"/>
      <c r="AM371" s="82"/>
      <c r="AN371" s="79"/>
      <c r="AO371" s="79"/>
      <c r="AP371" s="79"/>
      <c r="AQ371" s="83" t="str">
        <f t="shared" si="151"/>
        <v/>
      </c>
      <c r="AR371" s="172" t="str">
        <f t="shared" si="161"/>
        <v/>
      </c>
      <c r="AS371" s="7"/>
      <c r="AT371" s="15"/>
      <c r="AU371" s="1"/>
      <c r="AV371" s="1"/>
      <c r="AW371" s="1"/>
      <c r="AX371" s="80" t="str">
        <f t="shared" si="152"/>
        <v/>
      </c>
      <c r="AY371" s="173" t="str">
        <f t="shared" si="162"/>
        <v/>
      </c>
      <c r="AZ371" s="81"/>
      <c r="BA371" s="82"/>
      <c r="BB371" s="79"/>
      <c r="BC371" s="79"/>
      <c r="BD371" s="79"/>
      <c r="BE371" s="83" t="str">
        <f t="shared" si="167"/>
        <v/>
      </c>
      <c r="BF371" s="172" t="str">
        <f t="shared" si="163"/>
        <v/>
      </c>
      <c r="BG371" s="7"/>
      <c r="BH371" s="15"/>
      <c r="BI371" s="1"/>
      <c r="BJ371" s="1"/>
      <c r="BK371" s="1"/>
      <c r="BL371" s="80" t="str">
        <f t="shared" si="153"/>
        <v/>
      </c>
      <c r="BM371" s="173" t="str">
        <f t="shared" si="164"/>
        <v/>
      </c>
      <c r="BN371" s="81"/>
      <c r="BO371" s="82"/>
      <c r="BP371" s="79"/>
      <c r="BQ371" s="79"/>
      <c r="BR371" s="79"/>
      <c r="BS371" s="83" t="str">
        <f t="shared" si="168"/>
        <v/>
      </c>
      <c r="BT371" s="172" t="str">
        <f t="shared" si="165"/>
        <v/>
      </c>
      <c r="BU371" s="7"/>
      <c r="BV371" s="15"/>
      <c r="BW371" s="1"/>
      <c r="BX371" s="1"/>
      <c r="BY371" s="1"/>
      <c r="BZ371" s="80" t="str">
        <f t="shared" si="154"/>
        <v/>
      </c>
      <c r="CA371" s="173" t="str">
        <f t="shared" si="166"/>
        <v/>
      </c>
    </row>
    <row r="372" spans="1:79" customFormat="1" x14ac:dyDescent="0.3">
      <c r="A372" s="44">
        <v>45634</v>
      </c>
      <c r="B372" s="44" t="str">
        <f t="shared" si="172"/>
        <v>2024</v>
      </c>
      <c r="C372" s="44" t="str">
        <f t="shared" si="173"/>
        <v>décembre</v>
      </c>
      <c r="D372" s="46" t="str">
        <f t="shared" si="174"/>
        <v>dimanche</v>
      </c>
      <c r="E372" s="87" t="str">
        <f t="shared" si="169"/>
        <v/>
      </c>
      <c r="F372" s="89" t="str">
        <f t="shared" si="155"/>
        <v/>
      </c>
      <c r="G372" s="111" t="str">
        <f t="shared" si="170"/>
        <v/>
      </c>
      <c r="H372" s="113" t="str">
        <f t="shared" si="171"/>
        <v/>
      </c>
      <c r="I372" s="183" t="str">
        <f t="shared" si="156"/>
        <v/>
      </c>
      <c r="J372" s="81"/>
      <c r="K372" s="82"/>
      <c r="L372" s="79"/>
      <c r="M372" s="83"/>
      <c r="N372" s="83"/>
      <c r="O372" s="83" t="str">
        <f t="shared" si="147"/>
        <v/>
      </c>
      <c r="P372" s="172" t="str">
        <f t="shared" si="157"/>
        <v/>
      </c>
      <c r="Q372" s="7"/>
      <c r="R372" s="15"/>
      <c r="S372" s="1"/>
      <c r="T372" s="1"/>
      <c r="U372" s="1"/>
      <c r="V372" s="80" t="str">
        <f t="shared" si="148"/>
        <v/>
      </c>
      <c r="W372" s="173" t="str">
        <f t="shared" si="158"/>
        <v/>
      </c>
      <c r="X372" s="81"/>
      <c r="Y372" s="82"/>
      <c r="Z372" s="79"/>
      <c r="AA372" s="79"/>
      <c r="AB372" s="79"/>
      <c r="AC372" s="83" t="str">
        <f t="shared" si="149"/>
        <v/>
      </c>
      <c r="AD372" s="172" t="str">
        <f t="shared" si="159"/>
        <v/>
      </c>
      <c r="AE372" s="7"/>
      <c r="AF372" s="15"/>
      <c r="AG372" s="1"/>
      <c r="AH372" s="1"/>
      <c r="AI372" s="1"/>
      <c r="AJ372" s="80" t="str">
        <f t="shared" si="150"/>
        <v/>
      </c>
      <c r="AK372" s="173" t="str">
        <f t="shared" si="160"/>
        <v/>
      </c>
      <c r="AL372" s="81"/>
      <c r="AM372" s="82"/>
      <c r="AN372" s="79"/>
      <c r="AO372" s="79"/>
      <c r="AP372" s="79"/>
      <c r="AQ372" s="83" t="str">
        <f t="shared" si="151"/>
        <v/>
      </c>
      <c r="AR372" s="172" t="str">
        <f t="shared" si="161"/>
        <v/>
      </c>
      <c r="AS372" s="7"/>
      <c r="AT372" s="15"/>
      <c r="AU372" s="1"/>
      <c r="AV372" s="1"/>
      <c r="AW372" s="1"/>
      <c r="AX372" s="80" t="str">
        <f t="shared" si="152"/>
        <v/>
      </c>
      <c r="AY372" s="173" t="str">
        <f t="shared" si="162"/>
        <v/>
      </c>
      <c r="AZ372" s="81"/>
      <c r="BA372" s="82"/>
      <c r="BB372" s="79"/>
      <c r="BC372" s="79"/>
      <c r="BD372" s="79"/>
      <c r="BE372" s="83" t="str">
        <f t="shared" si="167"/>
        <v/>
      </c>
      <c r="BF372" s="172" t="str">
        <f t="shared" si="163"/>
        <v/>
      </c>
      <c r="BG372" s="7"/>
      <c r="BH372" s="15"/>
      <c r="BI372" s="1"/>
      <c r="BJ372" s="1"/>
      <c r="BK372" s="1"/>
      <c r="BL372" s="80" t="str">
        <f t="shared" si="153"/>
        <v/>
      </c>
      <c r="BM372" s="173" t="str">
        <f t="shared" si="164"/>
        <v/>
      </c>
      <c r="BN372" s="81"/>
      <c r="BO372" s="82"/>
      <c r="BP372" s="79"/>
      <c r="BQ372" s="79"/>
      <c r="BR372" s="79"/>
      <c r="BS372" s="83" t="str">
        <f t="shared" si="168"/>
        <v/>
      </c>
      <c r="BT372" s="172" t="str">
        <f t="shared" si="165"/>
        <v/>
      </c>
      <c r="BU372" s="7"/>
      <c r="BV372" s="15"/>
      <c r="BW372" s="1"/>
      <c r="BX372" s="1"/>
      <c r="BY372" s="1"/>
      <c r="BZ372" s="80" t="str">
        <f t="shared" si="154"/>
        <v/>
      </c>
      <c r="CA372" s="173" t="str">
        <f t="shared" si="166"/>
        <v/>
      </c>
    </row>
    <row r="373" spans="1:79" customFormat="1" x14ac:dyDescent="0.3">
      <c r="A373" s="44">
        <v>45635</v>
      </c>
      <c r="B373" s="44" t="str">
        <f t="shared" si="172"/>
        <v>2024</v>
      </c>
      <c r="C373" s="44" t="str">
        <f t="shared" si="173"/>
        <v>décembre</v>
      </c>
      <c r="D373" s="46" t="str">
        <f t="shared" si="174"/>
        <v>lundi</v>
      </c>
      <c r="E373" s="87" t="str">
        <f t="shared" si="169"/>
        <v/>
      </c>
      <c r="F373" s="89" t="str">
        <f t="shared" si="155"/>
        <v/>
      </c>
      <c r="G373" s="111" t="str">
        <f t="shared" si="170"/>
        <v/>
      </c>
      <c r="H373" s="113" t="str">
        <f t="shared" si="171"/>
        <v/>
      </c>
      <c r="I373" s="183" t="str">
        <f t="shared" si="156"/>
        <v/>
      </c>
      <c r="J373" s="81"/>
      <c r="K373" s="82"/>
      <c r="L373" s="79"/>
      <c r="M373" s="83"/>
      <c r="N373" s="83"/>
      <c r="O373" s="83" t="str">
        <f t="shared" si="147"/>
        <v/>
      </c>
      <c r="P373" s="172" t="str">
        <f t="shared" si="157"/>
        <v/>
      </c>
      <c r="Q373" s="7"/>
      <c r="R373" s="15"/>
      <c r="S373" s="1"/>
      <c r="T373" s="1"/>
      <c r="U373" s="1"/>
      <c r="V373" s="80" t="str">
        <f t="shared" si="148"/>
        <v/>
      </c>
      <c r="W373" s="173" t="str">
        <f t="shared" si="158"/>
        <v/>
      </c>
      <c r="X373" s="81"/>
      <c r="Y373" s="82"/>
      <c r="Z373" s="79"/>
      <c r="AA373" s="79"/>
      <c r="AB373" s="79"/>
      <c r="AC373" s="83" t="str">
        <f t="shared" si="149"/>
        <v/>
      </c>
      <c r="AD373" s="172" t="str">
        <f t="shared" si="159"/>
        <v/>
      </c>
      <c r="AE373" s="7"/>
      <c r="AF373" s="15"/>
      <c r="AG373" s="1"/>
      <c r="AH373" s="1"/>
      <c r="AI373" s="1"/>
      <c r="AJ373" s="80" t="str">
        <f t="shared" si="150"/>
        <v/>
      </c>
      <c r="AK373" s="173" t="str">
        <f t="shared" si="160"/>
        <v/>
      </c>
      <c r="AL373" s="81"/>
      <c r="AM373" s="82"/>
      <c r="AN373" s="79"/>
      <c r="AO373" s="79"/>
      <c r="AP373" s="79"/>
      <c r="AQ373" s="83" t="str">
        <f t="shared" si="151"/>
        <v/>
      </c>
      <c r="AR373" s="172" t="str">
        <f t="shared" si="161"/>
        <v/>
      </c>
      <c r="AS373" s="7"/>
      <c r="AT373" s="15"/>
      <c r="AU373" s="1"/>
      <c r="AV373" s="1"/>
      <c r="AW373" s="1"/>
      <c r="AX373" s="80" t="str">
        <f t="shared" si="152"/>
        <v/>
      </c>
      <c r="AY373" s="173" t="str">
        <f t="shared" si="162"/>
        <v/>
      </c>
      <c r="AZ373" s="81"/>
      <c r="BA373" s="82"/>
      <c r="BB373" s="79"/>
      <c r="BC373" s="79"/>
      <c r="BD373" s="79"/>
      <c r="BE373" s="83" t="str">
        <f t="shared" si="167"/>
        <v/>
      </c>
      <c r="BF373" s="172" t="str">
        <f t="shared" si="163"/>
        <v/>
      </c>
      <c r="BG373" s="7"/>
      <c r="BH373" s="15"/>
      <c r="BI373" s="1"/>
      <c r="BJ373" s="1"/>
      <c r="BK373" s="1"/>
      <c r="BL373" s="80" t="str">
        <f t="shared" si="153"/>
        <v/>
      </c>
      <c r="BM373" s="173" t="str">
        <f t="shared" si="164"/>
        <v/>
      </c>
      <c r="BN373" s="81"/>
      <c r="BO373" s="82"/>
      <c r="BP373" s="79"/>
      <c r="BQ373" s="79"/>
      <c r="BR373" s="79"/>
      <c r="BS373" s="83" t="str">
        <f t="shared" si="168"/>
        <v/>
      </c>
      <c r="BT373" s="172" t="str">
        <f t="shared" si="165"/>
        <v/>
      </c>
      <c r="BU373" s="7"/>
      <c r="BV373" s="15"/>
      <c r="BW373" s="1"/>
      <c r="BX373" s="1"/>
      <c r="BY373" s="1"/>
      <c r="BZ373" s="80" t="str">
        <f t="shared" si="154"/>
        <v/>
      </c>
      <c r="CA373" s="173" t="str">
        <f t="shared" si="166"/>
        <v/>
      </c>
    </row>
    <row r="374" spans="1:79" customFormat="1" x14ac:dyDescent="0.3">
      <c r="A374" s="44">
        <v>45636</v>
      </c>
      <c r="B374" s="44" t="str">
        <f t="shared" si="172"/>
        <v>2024</v>
      </c>
      <c r="C374" s="44" t="str">
        <f t="shared" si="173"/>
        <v>décembre</v>
      </c>
      <c r="D374" s="46" t="str">
        <f t="shared" si="174"/>
        <v>mardi</v>
      </c>
      <c r="E374" s="87" t="str">
        <f t="shared" si="169"/>
        <v/>
      </c>
      <c r="F374" s="89" t="str">
        <f t="shared" si="155"/>
        <v/>
      </c>
      <c r="G374" s="111" t="str">
        <f t="shared" si="170"/>
        <v/>
      </c>
      <c r="H374" s="113" t="str">
        <f t="shared" si="171"/>
        <v/>
      </c>
      <c r="I374" s="183" t="str">
        <f t="shared" si="156"/>
        <v/>
      </c>
      <c r="J374" s="81"/>
      <c r="K374" s="82"/>
      <c r="L374" s="79"/>
      <c r="M374" s="83"/>
      <c r="N374" s="83"/>
      <c r="O374" s="83" t="str">
        <f t="shared" si="147"/>
        <v/>
      </c>
      <c r="P374" s="172" t="str">
        <f t="shared" si="157"/>
        <v/>
      </c>
      <c r="Q374" s="7"/>
      <c r="R374" s="15"/>
      <c r="S374" s="1"/>
      <c r="T374" s="1"/>
      <c r="U374" s="1"/>
      <c r="V374" s="80" t="str">
        <f t="shared" si="148"/>
        <v/>
      </c>
      <c r="W374" s="173" t="str">
        <f t="shared" si="158"/>
        <v/>
      </c>
      <c r="X374" s="81"/>
      <c r="Y374" s="82"/>
      <c r="Z374" s="79"/>
      <c r="AA374" s="79"/>
      <c r="AB374" s="79"/>
      <c r="AC374" s="83" t="str">
        <f t="shared" si="149"/>
        <v/>
      </c>
      <c r="AD374" s="172" t="str">
        <f t="shared" si="159"/>
        <v/>
      </c>
      <c r="AE374" s="7"/>
      <c r="AF374" s="15"/>
      <c r="AG374" s="1"/>
      <c r="AH374" s="1"/>
      <c r="AI374" s="1"/>
      <c r="AJ374" s="80" t="str">
        <f t="shared" si="150"/>
        <v/>
      </c>
      <c r="AK374" s="173" t="str">
        <f t="shared" si="160"/>
        <v/>
      </c>
      <c r="AL374" s="81"/>
      <c r="AM374" s="82"/>
      <c r="AN374" s="79"/>
      <c r="AO374" s="79"/>
      <c r="AP374" s="79"/>
      <c r="AQ374" s="83" t="str">
        <f t="shared" si="151"/>
        <v/>
      </c>
      <c r="AR374" s="172" t="str">
        <f t="shared" si="161"/>
        <v/>
      </c>
      <c r="AS374" s="7"/>
      <c r="AT374" s="15"/>
      <c r="AU374" s="1"/>
      <c r="AV374" s="1"/>
      <c r="AW374" s="1"/>
      <c r="AX374" s="80" t="str">
        <f t="shared" si="152"/>
        <v/>
      </c>
      <c r="AY374" s="173" t="str">
        <f t="shared" si="162"/>
        <v/>
      </c>
      <c r="AZ374" s="81"/>
      <c r="BA374" s="82"/>
      <c r="BB374" s="79"/>
      <c r="BC374" s="79"/>
      <c r="BD374" s="79"/>
      <c r="BE374" s="83" t="str">
        <f t="shared" si="167"/>
        <v/>
      </c>
      <c r="BF374" s="172" t="str">
        <f t="shared" si="163"/>
        <v/>
      </c>
      <c r="BG374" s="7"/>
      <c r="BH374" s="15"/>
      <c r="BI374" s="1"/>
      <c r="BJ374" s="1"/>
      <c r="BK374" s="1"/>
      <c r="BL374" s="80" t="str">
        <f t="shared" si="153"/>
        <v/>
      </c>
      <c r="BM374" s="173" t="str">
        <f t="shared" si="164"/>
        <v/>
      </c>
      <c r="BN374" s="81"/>
      <c r="BO374" s="82"/>
      <c r="BP374" s="79"/>
      <c r="BQ374" s="79"/>
      <c r="BR374" s="79"/>
      <c r="BS374" s="83" t="str">
        <f t="shared" si="168"/>
        <v/>
      </c>
      <c r="BT374" s="172" t="str">
        <f t="shared" si="165"/>
        <v/>
      </c>
      <c r="BU374" s="7"/>
      <c r="BV374" s="15"/>
      <c r="BW374" s="1"/>
      <c r="BX374" s="1"/>
      <c r="BY374" s="1"/>
      <c r="BZ374" s="80" t="str">
        <f t="shared" si="154"/>
        <v/>
      </c>
      <c r="CA374" s="173" t="str">
        <f t="shared" si="166"/>
        <v/>
      </c>
    </row>
    <row r="375" spans="1:79" customFormat="1" x14ac:dyDescent="0.3">
      <c r="A375" s="44">
        <v>45637</v>
      </c>
      <c r="B375" s="44" t="str">
        <f t="shared" si="172"/>
        <v>2024</v>
      </c>
      <c r="C375" s="44" t="str">
        <f t="shared" si="173"/>
        <v>décembre</v>
      </c>
      <c r="D375" s="46" t="str">
        <f t="shared" si="174"/>
        <v>mercredi</v>
      </c>
      <c r="E375" s="87" t="str">
        <f t="shared" si="169"/>
        <v/>
      </c>
      <c r="F375" s="89" t="str">
        <f t="shared" si="155"/>
        <v/>
      </c>
      <c r="G375" s="111" t="str">
        <f t="shared" si="170"/>
        <v/>
      </c>
      <c r="H375" s="113" t="str">
        <f t="shared" si="171"/>
        <v/>
      </c>
      <c r="I375" s="183" t="str">
        <f t="shared" si="156"/>
        <v/>
      </c>
      <c r="J375" s="81"/>
      <c r="K375" s="82"/>
      <c r="L375" s="79"/>
      <c r="M375" s="83"/>
      <c r="N375" s="83"/>
      <c r="O375" s="83" t="str">
        <f t="shared" si="147"/>
        <v/>
      </c>
      <c r="P375" s="172" t="str">
        <f t="shared" si="157"/>
        <v/>
      </c>
      <c r="Q375" s="7"/>
      <c r="R375" s="15"/>
      <c r="S375" s="1"/>
      <c r="T375" s="1"/>
      <c r="U375" s="1"/>
      <c r="V375" s="80" t="str">
        <f t="shared" si="148"/>
        <v/>
      </c>
      <c r="W375" s="173" t="str">
        <f t="shared" si="158"/>
        <v/>
      </c>
      <c r="X375" s="81"/>
      <c r="Y375" s="82"/>
      <c r="Z375" s="79"/>
      <c r="AA375" s="79"/>
      <c r="AB375" s="79"/>
      <c r="AC375" s="83" t="str">
        <f t="shared" si="149"/>
        <v/>
      </c>
      <c r="AD375" s="172" t="str">
        <f t="shared" si="159"/>
        <v/>
      </c>
      <c r="AE375" s="7"/>
      <c r="AF375" s="15"/>
      <c r="AG375" s="1"/>
      <c r="AH375" s="1"/>
      <c r="AI375" s="1"/>
      <c r="AJ375" s="80" t="str">
        <f t="shared" si="150"/>
        <v/>
      </c>
      <c r="AK375" s="173" t="str">
        <f t="shared" si="160"/>
        <v/>
      </c>
      <c r="AL375" s="81"/>
      <c r="AM375" s="82"/>
      <c r="AN375" s="79"/>
      <c r="AO375" s="79"/>
      <c r="AP375" s="79"/>
      <c r="AQ375" s="83" t="str">
        <f t="shared" si="151"/>
        <v/>
      </c>
      <c r="AR375" s="172" t="str">
        <f t="shared" si="161"/>
        <v/>
      </c>
      <c r="AS375" s="7"/>
      <c r="AT375" s="15"/>
      <c r="AU375" s="1"/>
      <c r="AV375" s="1"/>
      <c r="AW375" s="1"/>
      <c r="AX375" s="80" t="str">
        <f t="shared" si="152"/>
        <v/>
      </c>
      <c r="AY375" s="173" t="str">
        <f t="shared" si="162"/>
        <v/>
      </c>
      <c r="AZ375" s="81"/>
      <c r="BA375" s="82"/>
      <c r="BB375" s="79"/>
      <c r="BC375" s="79"/>
      <c r="BD375" s="79"/>
      <c r="BE375" s="83" t="str">
        <f t="shared" si="167"/>
        <v/>
      </c>
      <c r="BF375" s="172" t="str">
        <f t="shared" si="163"/>
        <v/>
      </c>
      <c r="BG375" s="7"/>
      <c r="BH375" s="15"/>
      <c r="BI375" s="1"/>
      <c r="BJ375" s="1"/>
      <c r="BK375" s="1"/>
      <c r="BL375" s="80" t="str">
        <f t="shared" si="153"/>
        <v/>
      </c>
      <c r="BM375" s="173" t="str">
        <f t="shared" si="164"/>
        <v/>
      </c>
      <c r="BN375" s="81"/>
      <c r="BO375" s="82"/>
      <c r="BP375" s="79"/>
      <c r="BQ375" s="79"/>
      <c r="BR375" s="79"/>
      <c r="BS375" s="83" t="str">
        <f t="shared" si="168"/>
        <v/>
      </c>
      <c r="BT375" s="172" t="str">
        <f t="shared" si="165"/>
        <v/>
      </c>
      <c r="BU375" s="7"/>
      <c r="BV375" s="15"/>
      <c r="BW375" s="1"/>
      <c r="BX375" s="1"/>
      <c r="BY375" s="1"/>
      <c r="BZ375" s="80" t="str">
        <f t="shared" si="154"/>
        <v/>
      </c>
      <c r="CA375" s="173" t="str">
        <f t="shared" si="166"/>
        <v/>
      </c>
    </row>
    <row r="376" spans="1:79" customFormat="1" x14ac:dyDescent="0.3">
      <c r="A376" s="44">
        <v>45638</v>
      </c>
      <c r="B376" s="44" t="str">
        <f t="shared" si="172"/>
        <v>2024</v>
      </c>
      <c r="C376" s="44" t="str">
        <f t="shared" si="173"/>
        <v>décembre</v>
      </c>
      <c r="D376" s="46" t="str">
        <f t="shared" si="174"/>
        <v>jeudi</v>
      </c>
      <c r="E376" s="87" t="str">
        <f t="shared" si="169"/>
        <v/>
      </c>
      <c r="F376" s="89" t="str">
        <f t="shared" si="155"/>
        <v/>
      </c>
      <c r="G376" s="111" t="str">
        <f t="shared" si="170"/>
        <v/>
      </c>
      <c r="H376" s="113" t="str">
        <f t="shared" si="171"/>
        <v/>
      </c>
      <c r="I376" s="183" t="str">
        <f t="shared" si="156"/>
        <v/>
      </c>
      <c r="J376" s="81"/>
      <c r="K376" s="82"/>
      <c r="L376" s="79"/>
      <c r="M376" s="83"/>
      <c r="N376" s="83"/>
      <c r="O376" s="83" t="str">
        <f t="shared" si="147"/>
        <v/>
      </c>
      <c r="P376" s="172" t="str">
        <f t="shared" si="157"/>
        <v/>
      </c>
      <c r="Q376" s="7"/>
      <c r="R376" s="15"/>
      <c r="S376" s="1"/>
      <c r="T376" s="1"/>
      <c r="U376" s="1"/>
      <c r="V376" s="80" t="str">
        <f t="shared" si="148"/>
        <v/>
      </c>
      <c r="W376" s="173" t="str">
        <f t="shared" si="158"/>
        <v/>
      </c>
      <c r="X376" s="81"/>
      <c r="Y376" s="82"/>
      <c r="Z376" s="79"/>
      <c r="AA376" s="79"/>
      <c r="AB376" s="79"/>
      <c r="AC376" s="83" t="str">
        <f t="shared" si="149"/>
        <v/>
      </c>
      <c r="AD376" s="172" t="str">
        <f t="shared" si="159"/>
        <v/>
      </c>
      <c r="AE376" s="7"/>
      <c r="AF376" s="15"/>
      <c r="AG376" s="1"/>
      <c r="AH376" s="1"/>
      <c r="AI376" s="1"/>
      <c r="AJ376" s="80" t="str">
        <f t="shared" si="150"/>
        <v/>
      </c>
      <c r="AK376" s="173" t="str">
        <f t="shared" si="160"/>
        <v/>
      </c>
      <c r="AL376" s="81"/>
      <c r="AM376" s="82"/>
      <c r="AN376" s="79"/>
      <c r="AO376" s="79"/>
      <c r="AP376" s="79"/>
      <c r="AQ376" s="83" t="str">
        <f t="shared" si="151"/>
        <v/>
      </c>
      <c r="AR376" s="172" t="str">
        <f t="shared" si="161"/>
        <v/>
      </c>
      <c r="AS376" s="7"/>
      <c r="AT376" s="15"/>
      <c r="AU376" s="1"/>
      <c r="AV376" s="1"/>
      <c r="AW376" s="1"/>
      <c r="AX376" s="80" t="str">
        <f t="shared" si="152"/>
        <v/>
      </c>
      <c r="AY376" s="173" t="str">
        <f t="shared" si="162"/>
        <v/>
      </c>
      <c r="AZ376" s="81"/>
      <c r="BA376" s="82"/>
      <c r="BB376" s="79"/>
      <c r="BC376" s="79"/>
      <c r="BD376" s="79"/>
      <c r="BE376" s="83" t="str">
        <f t="shared" si="167"/>
        <v/>
      </c>
      <c r="BF376" s="172" t="str">
        <f t="shared" si="163"/>
        <v/>
      </c>
      <c r="BG376" s="7"/>
      <c r="BH376" s="15"/>
      <c r="BI376" s="1"/>
      <c r="BJ376" s="1"/>
      <c r="BK376" s="1"/>
      <c r="BL376" s="80" t="str">
        <f t="shared" si="153"/>
        <v/>
      </c>
      <c r="BM376" s="173" t="str">
        <f t="shared" si="164"/>
        <v/>
      </c>
      <c r="BN376" s="81"/>
      <c r="BO376" s="82"/>
      <c r="BP376" s="79"/>
      <c r="BQ376" s="79"/>
      <c r="BR376" s="79"/>
      <c r="BS376" s="83" t="str">
        <f t="shared" si="168"/>
        <v/>
      </c>
      <c r="BT376" s="172" t="str">
        <f t="shared" si="165"/>
        <v/>
      </c>
      <c r="BU376" s="7"/>
      <c r="BV376" s="15"/>
      <c r="BW376" s="1"/>
      <c r="BX376" s="1"/>
      <c r="BY376" s="1"/>
      <c r="BZ376" s="80" t="str">
        <f t="shared" si="154"/>
        <v/>
      </c>
      <c r="CA376" s="173" t="str">
        <f t="shared" si="166"/>
        <v/>
      </c>
    </row>
    <row r="377" spans="1:79" customFormat="1" x14ac:dyDescent="0.3">
      <c r="A377" s="44">
        <v>45639</v>
      </c>
      <c r="B377" s="44" t="str">
        <f t="shared" si="172"/>
        <v>2024</v>
      </c>
      <c r="C377" s="44" t="str">
        <f t="shared" si="173"/>
        <v>décembre</v>
      </c>
      <c r="D377" s="46" t="str">
        <f t="shared" si="174"/>
        <v>vendredi</v>
      </c>
      <c r="E377" s="87" t="str">
        <f t="shared" si="169"/>
        <v/>
      </c>
      <c r="F377" s="89" t="str">
        <f t="shared" si="155"/>
        <v/>
      </c>
      <c r="G377" s="111" t="str">
        <f t="shared" si="170"/>
        <v/>
      </c>
      <c r="H377" s="113" t="str">
        <f t="shared" si="171"/>
        <v/>
      </c>
      <c r="I377" s="183" t="str">
        <f t="shared" si="156"/>
        <v/>
      </c>
      <c r="J377" s="81"/>
      <c r="K377" s="82"/>
      <c r="L377" s="79"/>
      <c r="M377" s="83"/>
      <c r="N377" s="83"/>
      <c r="O377" s="83" t="str">
        <f t="shared" si="147"/>
        <v/>
      </c>
      <c r="P377" s="172" t="str">
        <f t="shared" si="157"/>
        <v/>
      </c>
      <c r="Q377" s="7"/>
      <c r="R377" s="15"/>
      <c r="S377" s="1"/>
      <c r="T377" s="1"/>
      <c r="U377" s="1"/>
      <c r="V377" s="80" t="str">
        <f t="shared" si="148"/>
        <v/>
      </c>
      <c r="W377" s="173" t="str">
        <f t="shared" si="158"/>
        <v/>
      </c>
      <c r="X377" s="81"/>
      <c r="Y377" s="82"/>
      <c r="Z377" s="79"/>
      <c r="AA377" s="79"/>
      <c r="AB377" s="79"/>
      <c r="AC377" s="83" t="str">
        <f t="shared" si="149"/>
        <v/>
      </c>
      <c r="AD377" s="172" t="str">
        <f t="shared" si="159"/>
        <v/>
      </c>
      <c r="AE377" s="7"/>
      <c r="AF377" s="15"/>
      <c r="AG377" s="1"/>
      <c r="AH377" s="1"/>
      <c r="AI377" s="1"/>
      <c r="AJ377" s="80" t="str">
        <f t="shared" si="150"/>
        <v/>
      </c>
      <c r="AK377" s="173" t="str">
        <f t="shared" si="160"/>
        <v/>
      </c>
      <c r="AL377" s="81"/>
      <c r="AM377" s="82"/>
      <c r="AN377" s="79"/>
      <c r="AO377" s="79"/>
      <c r="AP377" s="79"/>
      <c r="AQ377" s="83" t="str">
        <f t="shared" si="151"/>
        <v/>
      </c>
      <c r="AR377" s="172" t="str">
        <f t="shared" si="161"/>
        <v/>
      </c>
      <c r="AS377" s="7"/>
      <c r="AT377" s="15"/>
      <c r="AU377" s="1"/>
      <c r="AV377" s="1"/>
      <c r="AW377" s="1"/>
      <c r="AX377" s="80" t="str">
        <f t="shared" si="152"/>
        <v/>
      </c>
      <c r="AY377" s="173" t="str">
        <f t="shared" si="162"/>
        <v/>
      </c>
      <c r="AZ377" s="81"/>
      <c r="BA377" s="82"/>
      <c r="BB377" s="79"/>
      <c r="BC377" s="79"/>
      <c r="BD377" s="79"/>
      <c r="BE377" s="83" t="str">
        <f t="shared" si="167"/>
        <v/>
      </c>
      <c r="BF377" s="172" t="str">
        <f t="shared" si="163"/>
        <v/>
      </c>
      <c r="BG377" s="7"/>
      <c r="BH377" s="15"/>
      <c r="BI377" s="1"/>
      <c r="BJ377" s="1"/>
      <c r="BK377" s="1"/>
      <c r="BL377" s="80" t="str">
        <f t="shared" si="153"/>
        <v/>
      </c>
      <c r="BM377" s="173" t="str">
        <f t="shared" si="164"/>
        <v/>
      </c>
      <c r="BN377" s="81"/>
      <c r="BO377" s="82"/>
      <c r="BP377" s="79"/>
      <c r="BQ377" s="79"/>
      <c r="BR377" s="79"/>
      <c r="BS377" s="83" t="str">
        <f t="shared" si="168"/>
        <v/>
      </c>
      <c r="BT377" s="172" t="str">
        <f t="shared" si="165"/>
        <v/>
      </c>
      <c r="BU377" s="7"/>
      <c r="BV377" s="15"/>
      <c r="BW377" s="1"/>
      <c r="BX377" s="1"/>
      <c r="BY377" s="1"/>
      <c r="BZ377" s="80" t="str">
        <f t="shared" si="154"/>
        <v/>
      </c>
      <c r="CA377" s="173" t="str">
        <f t="shared" si="166"/>
        <v/>
      </c>
    </row>
    <row r="378" spans="1:79" customFormat="1" x14ac:dyDescent="0.3">
      <c r="A378" s="44">
        <v>45640</v>
      </c>
      <c r="B378" s="44" t="str">
        <f t="shared" si="172"/>
        <v>2024</v>
      </c>
      <c r="C378" s="44" t="str">
        <f t="shared" si="173"/>
        <v>décembre</v>
      </c>
      <c r="D378" s="46" t="str">
        <f t="shared" si="174"/>
        <v>samedi</v>
      </c>
      <c r="E378" s="87" t="str">
        <f t="shared" si="169"/>
        <v/>
      </c>
      <c r="F378" s="89" t="str">
        <f t="shared" si="155"/>
        <v/>
      </c>
      <c r="G378" s="111" t="str">
        <f t="shared" si="170"/>
        <v/>
      </c>
      <c r="H378" s="113" t="str">
        <f t="shared" si="171"/>
        <v/>
      </c>
      <c r="I378" s="183" t="str">
        <f t="shared" si="156"/>
        <v/>
      </c>
      <c r="J378" s="81"/>
      <c r="K378" s="82"/>
      <c r="L378" s="79"/>
      <c r="M378" s="83"/>
      <c r="N378" s="83"/>
      <c r="O378" s="83" t="str">
        <f t="shared" si="147"/>
        <v/>
      </c>
      <c r="P378" s="172" t="str">
        <f t="shared" si="157"/>
        <v/>
      </c>
      <c r="Q378" s="7"/>
      <c r="R378" s="15"/>
      <c r="S378" s="1"/>
      <c r="T378" s="1"/>
      <c r="U378" s="1"/>
      <c r="V378" s="80" t="str">
        <f t="shared" si="148"/>
        <v/>
      </c>
      <c r="W378" s="173" t="str">
        <f t="shared" si="158"/>
        <v/>
      </c>
      <c r="X378" s="81"/>
      <c r="Y378" s="82"/>
      <c r="Z378" s="79"/>
      <c r="AA378" s="79"/>
      <c r="AB378" s="79"/>
      <c r="AC378" s="83" t="str">
        <f t="shared" si="149"/>
        <v/>
      </c>
      <c r="AD378" s="172" t="str">
        <f t="shared" si="159"/>
        <v/>
      </c>
      <c r="AE378" s="7"/>
      <c r="AF378" s="15"/>
      <c r="AG378" s="1"/>
      <c r="AH378" s="1"/>
      <c r="AI378" s="1"/>
      <c r="AJ378" s="80" t="str">
        <f t="shared" si="150"/>
        <v/>
      </c>
      <c r="AK378" s="173" t="str">
        <f t="shared" si="160"/>
        <v/>
      </c>
      <c r="AL378" s="81"/>
      <c r="AM378" s="82"/>
      <c r="AN378" s="79"/>
      <c r="AO378" s="79"/>
      <c r="AP378" s="79"/>
      <c r="AQ378" s="83" t="str">
        <f t="shared" si="151"/>
        <v/>
      </c>
      <c r="AR378" s="172" t="str">
        <f t="shared" si="161"/>
        <v/>
      </c>
      <c r="AS378" s="7"/>
      <c r="AT378" s="15"/>
      <c r="AU378" s="1"/>
      <c r="AV378" s="1"/>
      <c r="AW378" s="1"/>
      <c r="AX378" s="80" t="str">
        <f t="shared" si="152"/>
        <v/>
      </c>
      <c r="AY378" s="173" t="str">
        <f t="shared" si="162"/>
        <v/>
      </c>
      <c r="AZ378" s="81"/>
      <c r="BA378" s="82"/>
      <c r="BB378" s="79"/>
      <c r="BC378" s="79"/>
      <c r="BD378" s="79"/>
      <c r="BE378" s="83" t="str">
        <f t="shared" si="167"/>
        <v/>
      </c>
      <c r="BF378" s="172" t="str">
        <f t="shared" si="163"/>
        <v/>
      </c>
      <c r="BG378" s="7"/>
      <c r="BH378" s="15"/>
      <c r="BI378" s="1"/>
      <c r="BJ378" s="1"/>
      <c r="BK378" s="1"/>
      <c r="BL378" s="80" t="str">
        <f t="shared" si="153"/>
        <v/>
      </c>
      <c r="BM378" s="173" t="str">
        <f t="shared" si="164"/>
        <v/>
      </c>
      <c r="BN378" s="81"/>
      <c r="BO378" s="82"/>
      <c r="BP378" s="79"/>
      <c r="BQ378" s="79"/>
      <c r="BR378" s="79"/>
      <c r="BS378" s="83" t="str">
        <f t="shared" si="168"/>
        <v/>
      </c>
      <c r="BT378" s="172" t="str">
        <f t="shared" si="165"/>
        <v/>
      </c>
      <c r="BU378" s="7"/>
      <c r="BV378" s="15"/>
      <c r="BW378" s="1"/>
      <c r="BX378" s="1"/>
      <c r="BY378" s="1"/>
      <c r="BZ378" s="80" t="str">
        <f t="shared" si="154"/>
        <v/>
      </c>
      <c r="CA378" s="173" t="str">
        <f t="shared" si="166"/>
        <v/>
      </c>
    </row>
    <row r="379" spans="1:79" customFormat="1" x14ac:dyDescent="0.3">
      <c r="A379" s="44">
        <v>45641</v>
      </c>
      <c r="B379" s="44" t="str">
        <f t="shared" si="172"/>
        <v>2024</v>
      </c>
      <c r="C379" s="44" t="str">
        <f t="shared" si="173"/>
        <v>décembre</v>
      </c>
      <c r="D379" s="46" t="str">
        <f t="shared" si="174"/>
        <v>dimanche</v>
      </c>
      <c r="E379" s="87" t="str">
        <f t="shared" si="169"/>
        <v/>
      </c>
      <c r="F379" s="89" t="str">
        <f t="shared" si="155"/>
        <v/>
      </c>
      <c r="G379" s="111" t="str">
        <f t="shared" si="170"/>
        <v/>
      </c>
      <c r="H379" s="113" t="str">
        <f t="shared" si="171"/>
        <v/>
      </c>
      <c r="I379" s="183" t="str">
        <f t="shared" si="156"/>
        <v/>
      </c>
      <c r="J379" s="81"/>
      <c r="K379" s="82"/>
      <c r="L379" s="79"/>
      <c r="M379" s="83"/>
      <c r="N379" s="83"/>
      <c r="O379" s="83" t="str">
        <f t="shared" si="147"/>
        <v/>
      </c>
      <c r="P379" s="172" t="str">
        <f t="shared" si="157"/>
        <v/>
      </c>
      <c r="Q379" s="7"/>
      <c r="R379" s="15"/>
      <c r="S379" s="1"/>
      <c r="T379" s="1"/>
      <c r="U379" s="1"/>
      <c r="V379" s="80" t="str">
        <f t="shared" si="148"/>
        <v/>
      </c>
      <c r="W379" s="173" t="str">
        <f t="shared" si="158"/>
        <v/>
      </c>
      <c r="X379" s="81"/>
      <c r="Y379" s="82"/>
      <c r="Z379" s="79"/>
      <c r="AA379" s="79"/>
      <c r="AB379" s="79"/>
      <c r="AC379" s="83" t="str">
        <f t="shared" si="149"/>
        <v/>
      </c>
      <c r="AD379" s="172" t="str">
        <f t="shared" si="159"/>
        <v/>
      </c>
      <c r="AE379" s="7"/>
      <c r="AF379" s="15"/>
      <c r="AG379" s="1"/>
      <c r="AH379" s="1"/>
      <c r="AI379" s="1"/>
      <c r="AJ379" s="80" t="str">
        <f t="shared" si="150"/>
        <v/>
      </c>
      <c r="AK379" s="173" t="str">
        <f t="shared" si="160"/>
        <v/>
      </c>
      <c r="AL379" s="81"/>
      <c r="AM379" s="82"/>
      <c r="AN379" s="79"/>
      <c r="AO379" s="79"/>
      <c r="AP379" s="79"/>
      <c r="AQ379" s="83" t="str">
        <f t="shared" si="151"/>
        <v/>
      </c>
      <c r="AR379" s="172" t="str">
        <f t="shared" si="161"/>
        <v/>
      </c>
      <c r="AS379" s="7"/>
      <c r="AT379" s="15"/>
      <c r="AU379" s="1"/>
      <c r="AV379" s="1"/>
      <c r="AW379" s="1"/>
      <c r="AX379" s="80" t="str">
        <f t="shared" si="152"/>
        <v/>
      </c>
      <c r="AY379" s="173" t="str">
        <f t="shared" si="162"/>
        <v/>
      </c>
      <c r="AZ379" s="81"/>
      <c r="BA379" s="82"/>
      <c r="BB379" s="79"/>
      <c r="BC379" s="79"/>
      <c r="BD379" s="79"/>
      <c r="BE379" s="83" t="str">
        <f t="shared" si="167"/>
        <v/>
      </c>
      <c r="BF379" s="172" t="str">
        <f t="shared" si="163"/>
        <v/>
      </c>
      <c r="BG379" s="7"/>
      <c r="BH379" s="15"/>
      <c r="BI379" s="1"/>
      <c r="BJ379" s="1"/>
      <c r="BK379" s="1"/>
      <c r="BL379" s="80" t="str">
        <f t="shared" si="153"/>
        <v/>
      </c>
      <c r="BM379" s="173" t="str">
        <f t="shared" si="164"/>
        <v/>
      </c>
      <c r="BN379" s="81"/>
      <c r="BO379" s="82"/>
      <c r="BP379" s="79"/>
      <c r="BQ379" s="79"/>
      <c r="BR379" s="79"/>
      <c r="BS379" s="83" t="str">
        <f t="shared" si="168"/>
        <v/>
      </c>
      <c r="BT379" s="172" t="str">
        <f t="shared" si="165"/>
        <v/>
      </c>
      <c r="BU379" s="7"/>
      <c r="BV379" s="15"/>
      <c r="BW379" s="1"/>
      <c r="BX379" s="1"/>
      <c r="BY379" s="1"/>
      <c r="BZ379" s="80" t="str">
        <f t="shared" si="154"/>
        <v/>
      </c>
      <c r="CA379" s="173" t="str">
        <f t="shared" si="166"/>
        <v/>
      </c>
    </row>
    <row r="380" spans="1:79" customFormat="1" x14ac:dyDescent="0.3">
      <c r="A380" s="44">
        <v>45642</v>
      </c>
      <c r="B380" s="44" t="str">
        <f t="shared" si="172"/>
        <v>2024</v>
      </c>
      <c r="C380" s="44" t="str">
        <f t="shared" si="173"/>
        <v>décembre</v>
      </c>
      <c r="D380" s="46" t="str">
        <f t="shared" si="174"/>
        <v>lundi</v>
      </c>
      <c r="E380" s="87" t="str">
        <f t="shared" si="169"/>
        <v/>
      </c>
      <c r="F380" s="89" t="str">
        <f t="shared" si="155"/>
        <v/>
      </c>
      <c r="G380" s="111" t="str">
        <f t="shared" si="170"/>
        <v/>
      </c>
      <c r="H380" s="113" t="str">
        <f t="shared" si="171"/>
        <v/>
      </c>
      <c r="I380" s="183" t="str">
        <f t="shared" si="156"/>
        <v/>
      </c>
      <c r="J380" s="81"/>
      <c r="K380" s="82"/>
      <c r="L380" s="79"/>
      <c r="M380" s="83"/>
      <c r="N380" s="83"/>
      <c r="O380" s="83" t="str">
        <f t="shared" ref="O380:O395" si="175">IF(N380="","",N380-M380)</f>
        <v/>
      </c>
      <c r="P380" s="172" t="str">
        <f t="shared" si="157"/>
        <v/>
      </c>
      <c r="Q380" s="7"/>
      <c r="R380" s="15"/>
      <c r="S380" s="1"/>
      <c r="T380" s="1"/>
      <c r="U380" s="1"/>
      <c r="V380" s="80" t="str">
        <f t="shared" ref="V380:V395" si="176">IF(U380="","",U380-T380)</f>
        <v/>
      </c>
      <c r="W380" s="173" t="str">
        <f t="shared" si="158"/>
        <v/>
      </c>
      <c r="X380" s="81"/>
      <c r="Y380" s="82"/>
      <c r="Z380" s="79"/>
      <c r="AA380" s="79"/>
      <c r="AB380" s="79"/>
      <c r="AC380" s="83" t="str">
        <f t="shared" ref="AC380:AC395" si="177">IF(AB380="","",AB380-AA380)</f>
        <v/>
      </c>
      <c r="AD380" s="172" t="str">
        <f t="shared" si="159"/>
        <v/>
      </c>
      <c r="AE380" s="7"/>
      <c r="AF380" s="15"/>
      <c r="AG380" s="1"/>
      <c r="AH380" s="1"/>
      <c r="AI380" s="1"/>
      <c r="AJ380" s="80" t="str">
        <f t="shared" ref="AJ380:AJ395" si="178">IF(AI380="","",AI380-AH380)</f>
        <v/>
      </c>
      <c r="AK380" s="173" t="str">
        <f t="shared" si="160"/>
        <v/>
      </c>
      <c r="AL380" s="81"/>
      <c r="AM380" s="82"/>
      <c r="AN380" s="79"/>
      <c r="AO380" s="79"/>
      <c r="AP380" s="79"/>
      <c r="AQ380" s="83" t="str">
        <f t="shared" ref="AQ380:AQ395" si="179">IF(AP380="","",AP380-AO380)</f>
        <v/>
      </c>
      <c r="AR380" s="172" t="str">
        <f t="shared" si="161"/>
        <v/>
      </c>
      <c r="AS380" s="7"/>
      <c r="AT380" s="15"/>
      <c r="AU380" s="1"/>
      <c r="AV380" s="1"/>
      <c r="AW380" s="1"/>
      <c r="AX380" s="80" t="str">
        <f t="shared" si="152"/>
        <v/>
      </c>
      <c r="AY380" s="173" t="str">
        <f t="shared" si="162"/>
        <v/>
      </c>
      <c r="AZ380" s="81"/>
      <c r="BA380" s="82"/>
      <c r="BB380" s="79"/>
      <c r="BC380" s="79"/>
      <c r="BD380" s="79"/>
      <c r="BE380" s="83" t="str">
        <f t="shared" si="167"/>
        <v/>
      </c>
      <c r="BF380" s="172" t="str">
        <f t="shared" si="163"/>
        <v/>
      </c>
      <c r="BG380" s="7"/>
      <c r="BH380" s="15"/>
      <c r="BI380" s="1"/>
      <c r="BJ380" s="1"/>
      <c r="BK380" s="1"/>
      <c r="BL380" s="80" t="str">
        <f t="shared" si="153"/>
        <v/>
      </c>
      <c r="BM380" s="173" t="str">
        <f t="shared" si="164"/>
        <v/>
      </c>
      <c r="BN380" s="81"/>
      <c r="BO380" s="82"/>
      <c r="BP380" s="79"/>
      <c r="BQ380" s="79"/>
      <c r="BR380" s="79"/>
      <c r="BS380" s="83" t="str">
        <f t="shared" si="168"/>
        <v/>
      </c>
      <c r="BT380" s="172" t="str">
        <f t="shared" si="165"/>
        <v/>
      </c>
      <c r="BU380" s="7"/>
      <c r="BV380" s="15"/>
      <c r="BW380" s="1"/>
      <c r="BX380" s="1"/>
      <c r="BY380" s="1"/>
      <c r="BZ380" s="80" t="str">
        <f t="shared" si="154"/>
        <v/>
      </c>
      <c r="CA380" s="173" t="str">
        <f t="shared" si="166"/>
        <v/>
      </c>
    </row>
    <row r="381" spans="1:79" customFormat="1" x14ac:dyDescent="0.3">
      <c r="A381" s="44">
        <v>45643</v>
      </c>
      <c r="B381" s="44" t="str">
        <f t="shared" si="172"/>
        <v>2024</v>
      </c>
      <c r="C381" s="44" t="str">
        <f t="shared" si="173"/>
        <v>décembre</v>
      </c>
      <c r="D381" s="46" t="str">
        <f t="shared" si="174"/>
        <v>mardi</v>
      </c>
      <c r="E381" s="87" t="str">
        <f t="shared" si="169"/>
        <v/>
      </c>
      <c r="F381" s="89" t="str">
        <f t="shared" si="155"/>
        <v/>
      </c>
      <c r="G381" s="111" t="str">
        <f t="shared" si="170"/>
        <v/>
      </c>
      <c r="H381" s="113" t="str">
        <f t="shared" si="171"/>
        <v/>
      </c>
      <c r="I381" s="183" t="str">
        <f t="shared" si="156"/>
        <v/>
      </c>
      <c r="J381" s="81"/>
      <c r="K381" s="82"/>
      <c r="L381" s="79"/>
      <c r="M381" s="83"/>
      <c r="N381" s="83"/>
      <c r="O381" s="83" t="str">
        <f t="shared" si="175"/>
        <v/>
      </c>
      <c r="P381" s="172" t="str">
        <f t="shared" si="157"/>
        <v/>
      </c>
      <c r="Q381" s="7"/>
      <c r="R381" s="15"/>
      <c r="S381" s="1"/>
      <c r="T381" s="1"/>
      <c r="U381" s="1"/>
      <c r="V381" s="80" t="str">
        <f t="shared" si="176"/>
        <v/>
      </c>
      <c r="W381" s="173" t="str">
        <f t="shared" si="158"/>
        <v/>
      </c>
      <c r="X381" s="81"/>
      <c r="Y381" s="82"/>
      <c r="Z381" s="79"/>
      <c r="AA381" s="79"/>
      <c r="AB381" s="79"/>
      <c r="AC381" s="83" t="str">
        <f t="shared" si="177"/>
        <v/>
      </c>
      <c r="AD381" s="172" t="str">
        <f t="shared" si="159"/>
        <v/>
      </c>
      <c r="AE381" s="7"/>
      <c r="AF381" s="15"/>
      <c r="AG381" s="1"/>
      <c r="AH381" s="1"/>
      <c r="AI381" s="1"/>
      <c r="AJ381" s="80" t="str">
        <f t="shared" si="178"/>
        <v/>
      </c>
      <c r="AK381" s="173" t="str">
        <f t="shared" si="160"/>
        <v/>
      </c>
      <c r="AL381" s="81"/>
      <c r="AM381" s="82"/>
      <c r="AN381" s="79"/>
      <c r="AO381" s="79"/>
      <c r="AP381" s="79"/>
      <c r="AQ381" s="83" t="str">
        <f t="shared" si="179"/>
        <v/>
      </c>
      <c r="AR381" s="172" t="str">
        <f t="shared" si="161"/>
        <v/>
      </c>
      <c r="AS381" s="7"/>
      <c r="AT381" s="15"/>
      <c r="AU381" s="1"/>
      <c r="AV381" s="1"/>
      <c r="AW381" s="1"/>
      <c r="AX381" s="80" t="str">
        <f t="shared" si="152"/>
        <v/>
      </c>
      <c r="AY381" s="173" t="str">
        <f t="shared" si="162"/>
        <v/>
      </c>
      <c r="AZ381" s="81"/>
      <c r="BA381" s="82"/>
      <c r="BB381" s="79"/>
      <c r="BC381" s="79"/>
      <c r="BD381" s="79"/>
      <c r="BE381" s="83" t="str">
        <f t="shared" si="167"/>
        <v/>
      </c>
      <c r="BF381" s="172" t="str">
        <f t="shared" si="163"/>
        <v/>
      </c>
      <c r="BG381" s="7"/>
      <c r="BH381" s="15"/>
      <c r="BI381" s="1"/>
      <c r="BJ381" s="1"/>
      <c r="BK381" s="1"/>
      <c r="BL381" s="80" t="str">
        <f t="shared" si="153"/>
        <v/>
      </c>
      <c r="BM381" s="173" t="str">
        <f t="shared" si="164"/>
        <v/>
      </c>
      <c r="BN381" s="81"/>
      <c r="BO381" s="82"/>
      <c r="BP381" s="79"/>
      <c r="BQ381" s="79"/>
      <c r="BR381" s="79"/>
      <c r="BS381" s="83" t="str">
        <f t="shared" si="168"/>
        <v/>
      </c>
      <c r="BT381" s="172" t="str">
        <f t="shared" si="165"/>
        <v/>
      </c>
      <c r="BU381" s="7"/>
      <c r="BV381" s="15"/>
      <c r="BW381" s="1"/>
      <c r="BX381" s="1"/>
      <c r="BY381" s="1"/>
      <c r="BZ381" s="80" t="str">
        <f t="shared" si="154"/>
        <v/>
      </c>
      <c r="CA381" s="173" t="str">
        <f t="shared" si="166"/>
        <v/>
      </c>
    </row>
    <row r="382" spans="1:79" customFormat="1" x14ac:dyDescent="0.3">
      <c r="A382" s="44">
        <v>45644</v>
      </c>
      <c r="B382" s="44" t="str">
        <f t="shared" si="172"/>
        <v>2024</v>
      </c>
      <c r="C382" s="44" t="str">
        <f t="shared" si="173"/>
        <v>décembre</v>
      </c>
      <c r="D382" s="46" t="str">
        <f t="shared" si="174"/>
        <v>mercredi</v>
      </c>
      <c r="E382" s="87" t="str">
        <f t="shared" si="169"/>
        <v/>
      </c>
      <c r="F382" s="89" t="str">
        <f t="shared" si="155"/>
        <v/>
      </c>
      <c r="G382" s="111" t="str">
        <f t="shared" si="170"/>
        <v/>
      </c>
      <c r="H382" s="113" t="str">
        <f t="shared" si="171"/>
        <v/>
      </c>
      <c r="I382" s="183" t="str">
        <f t="shared" si="156"/>
        <v/>
      </c>
      <c r="J382" s="81"/>
      <c r="K382" s="82"/>
      <c r="L382" s="79"/>
      <c r="M382" s="83"/>
      <c r="N382" s="83"/>
      <c r="O382" s="83" t="str">
        <f t="shared" si="175"/>
        <v/>
      </c>
      <c r="P382" s="172" t="str">
        <f t="shared" si="157"/>
        <v/>
      </c>
      <c r="Q382" s="7"/>
      <c r="R382" s="15"/>
      <c r="S382" s="1"/>
      <c r="T382" s="1"/>
      <c r="U382" s="1"/>
      <c r="V382" s="80" t="str">
        <f t="shared" si="176"/>
        <v/>
      </c>
      <c r="W382" s="173" t="str">
        <f t="shared" si="158"/>
        <v/>
      </c>
      <c r="X382" s="81"/>
      <c r="Y382" s="82"/>
      <c r="Z382" s="79"/>
      <c r="AA382" s="79"/>
      <c r="AB382" s="79"/>
      <c r="AC382" s="83" t="str">
        <f t="shared" si="177"/>
        <v/>
      </c>
      <c r="AD382" s="172" t="str">
        <f t="shared" si="159"/>
        <v/>
      </c>
      <c r="AE382" s="7"/>
      <c r="AF382" s="15"/>
      <c r="AG382" s="1"/>
      <c r="AH382" s="1"/>
      <c r="AI382" s="1"/>
      <c r="AJ382" s="80" t="str">
        <f t="shared" si="178"/>
        <v/>
      </c>
      <c r="AK382" s="173" t="str">
        <f t="shared" si="160"/>
        <v/>
      </c>
      <c r="AL382" s="81"/>
      <c r="AM382" s="82"/>
      <c r="AN382" s="79"/>
      <c r="AO382" s="79"/>
      <c r="AP382" s="79"/>
      <c r="AQ382" s="83" t="str">
        <f t="shared" si="179"/>
        <v/>
      </c>
      <c r="AR382" s="172" t="str">
        <f t="shared" si="161"/>
        <v/>
      </c>
      <c r="AS382" s="7"/>
      <c r="AT382" s="15"/>
      <c r="AU382" s="1"/>
      <c r="AV382" s="1"/>
      <c r="AW382" s="1"/>
      <c r="AX382" s="80" t="str">
        <f t="shared" si="152"/>
        <v/>
      </c>
      <c r="AY382" s="173" t="str">
        <f t="shared" si="162"/>
        <v/>
      </c>
      <c r="AZ382" s="81"/>
      <c r="BA382" s="82"/>
      <c r="BB382" s="79"/>
      <c r="BC382" s="79"/>
      <c r="BD382" s="79"/>
      <c r="BE382" s="83" t="str">
        <f t="shared" si="167"/>
        <v/>
      </c>
      <c r="BF382" s="172" t="str">
        <f t="shared" si="163"/>
        <v/>
      </c>
      <c r="BG382" s="7"/>
      <c r="BH382" s="15"/>
      <c r="BI382" s="1"/>
      <c r="BJ382" s="1"/>
      <c r="BK382" s="1"/>
      <c r="BL382" s="80" t="str">
        <f t="shared" si="153"/>
        <v/>
      </c>
      <c r="BM382" s="173" t="str">
        <f t="shared" si="164"/>
        <v/>
      </c>
      <c r="BN382" s="81"/>
      <c r="BO382" s="82"/>
      <c r="BP382" s="79"/>
      <c r="BQ382" s="79"/>
      <c r="BR382" s="79"/>
      <c r="BS382" s="83" t="str">
        <f t="shared" si="168"/>
        <v/>
      </c>
      <c r="BT382" s="172" t="str">
        <f t="shared" si="165"/>
        <v/>
      </c>
      <c r="BU382" s="7"/>
      <c r="BV382" s="15"/>
      <c r="BW382" s="1"/>
      <c r="BX382" s="1"/>
      <c r="BY382" s="1"/>
      <c r="BZ382" s="80" t="str">
        <f t="shared" si="154"/>
        <v/>
      </c>
      <c r="CA382" s="173" t="str">
        <f t="shared" si="166"/>
        <v/>
      </c>
    </row>
    <row r="383" spans="1:79" customFormat="1" x14ac:dyDescent="0.3">
      <c r="A383" s="44">
        <v>45645</v>
      </c>
      <c r="B383" s="44" t="str">
        <f t="shared" si="172"/>
        <v>2024</v>
      </c>
      <c r="C383" s="44" t="str">
        <f t="shared" si="173"/>
        <v>décembre</v>
      </c>
      <c r="D383" s="46" t="str">
        <f t="shared" si="174"/>
        <v>jeudi</v>
      </c>
      <c r="E383" s="87" t="str">
        <f t="shared" si="169"/>
        <v/>
      </c>
      <c r="F383" s="89" t="str">
        <f t="shared" si="155"/>
        <v/>
      </c>
      <c r="G383" s="111" t="str">
        <f t="shared" si="170"/>
        <v/>
      </c>
      <c r="H383" s="113" t="str">
        <f t="shared" si="171"/>
        <v/>
      </c>
      <c r="I383" s="183" t="str">
        <f t="shared" si="156"/>
        <v/>
      </c>
      <c r="J383" s="81"/>
      <c r="K383" s="82"/>
      <c r="L383" s="79"/>
      <c r="M383" s="83"/>
      <c r="N383" s="83"/>
      <c r="O383" s="83" t="str">
        <f t="shared" si="175"/>
        <v/>
      </c>
      <c r="P383" s="172" t="str">
        <f t="shared" si="157"/>
        <v/>
      </c>
      <c r="Q383" s="7"/>
      <c r="R383" s="15"/>
      <c r="S383" s="1"/>
      <c r="T383" s="1"/>
      <c r="U383" s="1"/>
      <c r="V383" s="80" t="str">
        <f t="shared" si="176"/>
        <v/>
      </c>
      <c r="W383" s="173" t="str">
        <f t="shared" si="158"/>
        <v/>
      </c>
      <c r="X383" s="81"/>
      <c r="Y383" s="82"/>
      <c r="Z383" s="79"/>
      <c r="AA383" s="79"/>
      <c r="AB383" s="79"/>
      <c r="AC383" s="83" t="str">
        <f t="shared" si="177"/>
        <v/>
      </c>
      <c r="AD383" s="172" t="str">
        <f t="shared" si="159"/>
        <v/>
      </c>
      <c r="AE383" s="7"/>
      <c r="AF383" s="15"/>
      <c r="AG383" s="1"/>
      <c r="AH383" s="1"/>
      <c r="AI383" s="1"/>
      <c r="AJ383" s="80" t="str">
        <f t="shared" si="178"/>
        <v/>
      </c>
      <c r="AK383" s="173" t="str">
        <f t="shared" si="160"/>
        <v/>
      </c>
      <c r="AL383" s="81"/>
      <c r="AM383" s="82"/>
      <c r="AN383" s="79"/>
      <c r="AO383" s="79"/>
      <c r="AP383" s="79"/>
      <c r="AQ383" s="83" t="str">
        <f t="shared" si="179"/>
        <v/>
      </c>
      <c r="AR383" s="172" t="str">
        <f t="shared" si="161"/>
        <v/>
      </c>
      <c r="AS383" s="7"/>
      <c r="AT383" s="15"/>
      <c r="AU383" s="1"/>
      <c r="AV383" s="1"/>
      <c r="AW383" s="1"/>
      <c r="AX383" s="80" t="str">
        <f t="shared" si="152"/>
        <v/>
      </c>
      <c r="AY383" s="173" t="str">
        <f t="shared" si="162"/>
        <v/>
      </c>
      <c r="AZ383" s="81"/>
      <c r="BA383" s="82"/>
      <c r="BB383" s="79"/>
      <c r="BC383" s="79"/>
      <c r="BD383" s="79"/>
      <c r="BE383" s="83" t="str">
        <f t="shared" si="167"/>
        <v/>
      </c>
      <c r="BF383" s="172" t="str">
        <f t="shared" si="163"/>
        <v/>
      </c>
      <c r="BG383" s="7"/>
      <c r="BH383" s="15"/>
      <c r="BI383" s="1"/>
      <c r="BJ383" s="1"/>
      <c r="BK383" s="1"/>
      <c r="BL383" s="80" t="str">
        <f t="shared" si="153"/>
        <v/>
      </c>
      <c r="BM383" s="173" t="str">
        <f t="shared" si="164"/>
        <v/>
      </c>
      <c r="BN383" s="81"/>
      <c r="BO383" s="82"/>
      <c r="BP383" s="79"/>
      <c r="BQ383" s="79"/>
      <c r="BR383" s="79"/>
      <c r="BS383" s="83" t="str">
        <f t="shared" si="168"/>
        <v/>
      </c>
      <c r="BT383" s="172" t="str">
        <f t="shared" si="165"/>
        <v/>
      </c>
      <c r="BU383" s="7"/>
      <c r="BV383" s="15"/>
      <c r="BW383" s="1"/>
      <c r="BX383" s="1"/>
      <c r="BY383" s="1"/>
      <c r="BZ383" s="80" t="str">
        <f t="shared" si="154"/>
        <v/>
      </c>
      <c r="CA383" s="173" t="str">
        <f t="shared" si="166"/>
        <v/>
      </c>
    </row>
    <row r="384" spans="1:79" customFormat="1" x14ac:dyDescent="0.3">
      <c r="A384" s="44">
        <v>45646</v>
      </c>
      <c r="B384" s="44" t="str">
        <f t="shared" si="172"/>
        <v>2024</v>
      </c>
      <c r="C384" s="44" t="str">
        <f t="shared" si="173"/>
        <v>décembre</v>
      </c>
      <c r="D384" s="46" t="str">
        <f t="shared" si="174"/>
        <v>vendredi</v>
      </c>
      <c r="E384" s="87" t="str">
        <f t="shared" si="169"/>
        <v/>
      </c>
      <c r="F384" s="89" t="str">
        <f t="shared" si="155"/>
        <v/>
      </c>
      <c r="G384" s="111" t="str">
        <f t="shared" si="170"/>
        <v/>
      </c>
      <c r="H384" s="113" t="str">
        <f t="shared" si="171"/>
        <v/>
      </c>
      <c r="I384" s="183" t="str">
        <f t="shared" si="156"/>
        <v/>
      </c>
      <c r="J384" s="81"/>
      <c r="K384" s="82"/>
      <c r="L384" s="79"/>
      <c r="M384" s="83"/>
      <c r="N384" s="83"/>
      <c r="O384" s="83" t="str">
        <f t="shared" si="175"/>
        <v/>
      </c>
      <c r="P384" s="172" t="str">
        <f t="shared" si="157"/>
        <v/>
      </c>
      <c r="Q384" s="7"/>
      <c r="R384" s="15"/>
      <c r="S384" s="1"/>
      <c r="T384" s="1"/>
      <c r="U384" s="1"/>
      <c r="V384" s="80" t="str">
        <f t="shared" si="176"/>
        <v/>
      </c>
      <c r="W384" s="173" t="str">
        <f t="shared" si="158"/>
        <v/>
      </c>
      <c r="X384" s="81"/>
      <c r="Y384" s="82"/>
      <c r="Z384" s="79"/>
      <c r="AA384" s="79"/>
      <c r="AB384" s="79"/>
      <c r="AC384" s="83" t="str">
        <f t="shared" si="177"/>
        <v/>
      </c>
      <c r="AD384" s="172" t="str">
        <f t="shared" si="159"/>
        <v/>
      </c>
      <c r="AE384" s="7"/>
      <c r="AF384" s="15"/>
      <c r="AG384" s="1"/>
      <c r="AH384" s="1"/>
      <c r="AI384" s="1"/>
      <c r="AJ384" s="80" t="str">
        <f t="shared" si="178"/>
        <v/>
      </c>
      <c r="AK384" s="173" t="str">
        <f t="shared" si="160"/>
        <v/>
      </c>
      <c r="AL384" s="81"/>
      <c r="AM384" s="82"/>
      <c r="AN384" s="79"/>
      <c r="AO384" s="79"/>
      <c r="AP384" s="79"/>
      <c r="AQ384" s="83" t="str">
        <f t="shared" si="179"/>
        <v/>
      </c>
      <c r="AR384" s="172" t="str">
        <f t="shared" si="161"/>
        <v/>
      </c>
      <c r="AS384" s="7"/>
      <c r="AT384" s="15"/>
      <c r="AU384" s="1"/>
      <c r="AV384" s="1"/>
      <c r="AW384" s="1"/>
      <c r="AX384" s="80" t="str">
        <f t="shared" si="152"/>
        <v/>
      </c>
      <c r="AY384" s="173" t="str">
        <f t="shared" si="162"/>
        <v/>
      </c>
      <c r="AZ384" s="81"/>
      <c r="BA384" s="82"/>
      <c r="BB384" s="79"/>
      <c r="BC384" s="79"/>
      <c r="BD384" s="79"/>
      <c r="BE384" s="83" t="str">
        <f t="shared" si="167"/>
        <v/>
      </c>
      <c r="BF384" s="172" t="str">
        <f t="shared" si="163"/>
        <v/>
      </c>
      <c r="BG384" s="7"/>
      <c r="BH384" s="15"/>
      <c r="BI384" s="1"/>
      <c r="BJ384" s="1"/>
      <c r="BK384" s="1"/>
      <c r="BL384" s="80" t="str">
        <f t="shared" si="153"/>
        <v/>
      </c>
      <c r="BM384" s="173" t="str">
        <f t="shared" si="164"/>
        <v/>
      </c>
      <c r="BN384" s="81"/>
      <c r="BO384" s="82"/>
      <c r="BP384" s="79"/>
      <c r="BQ384" s="79"/>
      <c r="BR384" s="79"/>
      <c r="BS384" s="83" t="str">
        <f t="shared" si="168"/>
        <v/>
      </c>
      <c r="BT384" s="172" t="str">
        <f t="shared" si="165"/>
        <v/>
      </c>
      <c r="BU384" s="7"/>
      <c r="BV384" s="15"/>
      <c r="BW384" s="1"/>
      <c r="BX384" s="1"/>
      <c r="BY384" s="1"/>
      <c r="BZ384" s="80" t="str">
        <f t="shared" si="154"/>
        <v/>
      </c>
      <c r="CA384" s="173" t="str">
        <f t="shared" si="166"/>
        <v/>
      </c>
    </row>
    <row r="385" spans="1:79" customFormat="1" x14ac:dyDescent="0.3">
      <c r="A385" s="44">
        <v>45647</v>
      </c>
      <c r="B385" s="44" t="str">
        <f t="shared" si="172"/>
        <v>2024</v>
      </c>
      <c r="C385" s="44" t="str">
        <f t="shared" si="173"/>
        <v>décembre</v>
      </c>
      <c r="D385" s="46" t="str">
        <f t="shared" si="174"/>
        <v>samedi</v>
      </c>
      <c r="E385" s="87" t="str">
        <f t="shared" si="169"/>
        <v/>
      </c>
      <c r="F385" s="89" t="str">
        <f t="shared" si="155"/>
        <v/>
      </c>
      <c r="G385" s="111" t="str">
        <f t="shared" si="170"/>
        <v/>
      </c>
      <c r="H385" s="113" t="str">
        <f t="shared" si="171"/>
        <v/>
      </c>
      <c r="I385" s="183" t="str">
        <f t="shared" si="156"/>
        <v/>
      </c>
      <c r="J385" s="81"/>
      <c r="K385" s="82"/>
      <c r="L385" s="79"/>
      <c r="M385" s="83"/>
      <c r="N385" s="83"/>
      <c r="O385" s="83" t="str">
        <f t="shared" si="175"/>
        <v/>
      </c>
      <c r="P385" s="172" t="str">
        <f t="shared" si="157"/>
        <v/>
      </c>
      <c r="Q385" s="7"/>
      <c r="R385" s="15"/>
      <c r="S385" s="1"/>
      <c r="T385" s="1"/>
      <c r="U385" s="1"/>
      <c r="V385" s="80" t="str">
        <f t="shared" si="176"/>
        <v/>
      </c>
      <c r="W385" s="173" t="str">
        <f t="shared" si="158"/>
        <v/>
      </c>
      <c r="X385" s="81"/>
      <c r="Y385" s="82"/>
      <c r="Z385" s="79"/>
      <c r="AA385" s="79"/>
      <c r="AB385" s="79"/>
      <c r="AC385" s="83" t="str">
        <f t="shared" si="177"/>
        <v/>
      </c>
      <c r="AD385" s="172" t="str">
        <f t="shared" si="159"/>
        <v/>
      </c>
      <c r="AE385" s="7"/>
      <c r="AF385" s="15"/>
      <c r="AG385" s="1"/>
      <c r="AH385" s="1"/>
      <c r="AI385" s="1"/>
      <c r="AJ385" s="80" t="str">
        <f t="shared" si="178"/>
        <v/>
      </c>
      <c r="AK385" s="173" t="str">
        <f t="shared" si="160"/>
        <v/>
      </c>
      <c r="AL385" s="81"/>
      <c r="AM385" s="82"/>
      <c r="AN385" s="79"/>
      <c r="AO385" s="79"/>
      <c r="AP385" s="79"/>
      <c r="AQ385" s="83" t="str">
        <f t="shared" si="179"/>
        <v/>
      </c>
      <c r="AR385" s="172" t="str">
        <f t="shared" si="161"/>
        <v/>
      </c>
      <c r="AS385" s="7"/>
      <c r="AT385" s="15"/>
      <c r="AU385" s="1"/>
      <c r="AV385" s="1"/>
      <c r="AW385" s="1"/>
      <c r="AX385" s="80" t="str">
        <f t="shared" si="152"/>
        <v/>
      </c>
      <c r="AY385" s="173" t="str">
        <f t="shared" si="162"/>
        <v/>
      </c>
      <c r="AZ385" s="81"/>
      <c r="BA385" s="82"/>
      <c r="BB385" s="79"/>
      <c r="BC385" s="79"/>
      <c r="BD385" s="79"/>
      <c r="BE385" s="83" t="str">
        <f t="shared" si="167"/>
        <v/>
      </c>
      <c r="BF385" s="172" t="str">
        <f t="shared" si="163"/>
        <v/>
      </c>
      <c r="BG385" s="7"/>
      <c r="BH385" s="15"/>
      <c r="BI385" s="1"/>
      <c r="BJ385" s="1"/>
      <c r="BK385" s="1"/>
      <c r="BL385" s="80" t="str">
        <f t="shared" si="153"/>
        <v/>
      </c>
      <c r="BM385" s="173" t="str">
        <f t="shared" si="164"/>
        <v/>
      </c>
      <c r="BN385" s="81"/>
      <c r="BO385" s="82"/>
      <c r="BP385" s="79"/>
      <c r="BQ385" s="79"/>
      <c r="BR385" s="79"/>
      <c r="BS385" s="83" t="str">
        <f t="shared" si="168"/>
        <v/>
      </c>
      <c r="BT385" s="172" t="str">
        <f t="shared" si="165"/>
        <v/>
      </c>
      <c r="BU385" s="7"/>
      <c r="BV385" s="15"/>
      <c r="BW385" s="1"/>
      <c r="BX385" s="1"/>
      <c r="BY385" s="1"/>
      <c r="BZ385" s="80" t="str">
        <f t="shared" si="154"/>
        <v/>
      </c>
      <c r="CA385" s="173" t="str">
        <f t="shared" si="166"/>
        <v/>
      </c>
    </row>
    <row r="386" spans="1:79" customFormat="1" x14ac:dyDescent="0.3">
      <c r="A386" s="44">
        <v>45648</v>
      </c>
      <c r="B386" s="44" t="str">
        <f t="shared" si="172"/>
        <v>2024</v>
      </c>
      <c r="C386" s="44" t="str">
        <f t="shared" si="173"/>
        <v>décembre</v>
      </c>
      <c r="D386" s="46" t="str">
        <f t="shared" si="174"/>
        <v>dimanche</v>
      </c>
      <c r="E386" s="87" t="str">
        <f t="shared" si="169"/>
        <v/>
      </c>
      <c r="F386" s="89" t="str">
        <f t="shared" si="155"/>
        <v/>
      </c>
      <c r="G386" s="111" t="str">
        <f t="shared" si="170"/>
        <v/>
      </c>
      <c r="H386" s="113" t="str">
        <f t="shared" si="171"/>
        <v/>
      </c>
      <c r="I386" s="183" t="str">
        <f t="shared" si="156"/>
        <v/>
      </c>
      <c r="J386" s="81"/>
      <c r="K386" s="82"/>
      <c r="L386" s="79"/>
      <c r="M386" s="83"/>
      <c r="N386" s="83"/>
      <c r="O386" s="83" t="str">
        <f t="shared" si="175"/>
        <v/>
      </c>
      <c r="P386" s="172" t="str">
        <f t="shared" si="157"/>
        <v/>
      </c>
      <c r="Q386" s="7"/>
      <c r="R386" s="15"/>
      <c r="S386" s="1"/>
      <c r="T386" s="1"/>
      <c r="U386" s="1"/>
      <c r="V386" s="80" t="str">
        <f t="shared" si="176"/>
        <v/>
      </c>
      <c r="W386" s="173" t="str">
        <f t="shared" si="158"/>
        <v/>
      </c>
      <c r="X386" s="81"/>
      <c r="Y386" s="82"/>
      <c r="Z386" s="79"/>
      <c r="AA386" s="79"/>
      <c r="AB386" s="79"/>
      <c r="AC386" s="83" t="str">
        <f t="shared" si="177"/>
        <v/>
      </c>
      <c r="AD386" s="172" t="str">
        <f t="shared" si="159"/>
        <v/>
      </c>
      <c r="AE386" s="7"/>
      <c r="AF386" s="15"/>
      <c r="AG386" s="1"/>
      <c r="AH386" s="1"/>
      <c r="AI386" s="1"/>
      <c r="AJ386" s="80" t="str">
        <f t="shared" si="178"/>
        <v/>
      </c>
      <c r="AK386" s="173" t="str">
        <f t="shared" si="160"/>
        <v/>
      </c>
      <c r="AL386" s="81"/>
      <c r="AM386" s="82"/>
      <c r="AN386" s="79"/>
      <c r="AO386" s="79"/>
      <c r="AP386" s="79"/>
      <c r="AQ386" s="83" t="str">
        <f t="shared" si="179"/>
        <v/>
      </c>
      <c r="AR386" s="172" t="str">
        <f t="shared" si="161"/>
        <v/>
      </c>
      <c r="AS386" s="7"/>
      <c r="AT386" s="15"/>
      <c r="AU386" s="1"/>
      <c r="AV386" s="1"/>
      <c r="AW386" s="1"/>
      <c r="AX386" s="80" t="str">
        <f t="shared" ref="AX386:AX395" si="180">IF(AW386="","",AW386-AV386)</f>
        <v/>
      </c>
      <c r="AY386" s="173" t="str">
        <f t="shared" si="162"/>
        <v/>
      </c>
      <c r="AZ386" s="81"/>
      <c r="BA386" s="82"/>
      <c r="BB386" s="79"/>
      <c r="BC386" s="79"/>
      <c r="BD386" s="79"/>
      <c r="BE386" s="83" t="str">
        <f t="shared" si="167"/>
        <v/>
      </c>
      <c r="BF386" s="172" t="str">
        <f t="shared" si="163"/>
        <v/>
      </c>
      <c r="BG386" s="7"/>
      <c r="BH386" s="15"/>
      <c r="BI386" s="1"/>
      <c r="BJ386" s="1"/>
      <c r="BK386" s="1"/>
      <c r="BL386" s="80" t="str">
        <f t="shared" ref="BL386:BL395" si="181">IF(BK386="","",BK386-BJ386)</f>
        <v/>
      </c>
      <c r="BM386" s="173" t="str">
        <f t="shared" si="164"/>
        <v/>
      </c>
      <c r="BN386" s="81"/>
      <c r="BO386" s="82"/>
      <c r="BP386" s="79"/>
      <c r="BQ386" s="79"/>
      <c r="BR386" s="79"/>
      <c r="BS386" s="83" t="str">
        <f t="shared" si="168"/>
        <v/>
      </c>
      <c r="BT386" s="172" t="str">
        <f t="shared" si="165"/>
        <v/>
      </c>
      <c r="BU386" s="7"/>
      <c r="BV386" s="15"/>
      <c r="BW386" s="1"/>
      <c r="BX386" s="1"/>
      <c r="BY386" s="1"/>
      <c r="BZ386" s="80" t="str">
        <f t="shared" ref="BZ386:BZ395" si="182">IF(BY386="","",BY386-BX386)</f>
        <v/>
      </c>
      <c r="CA386" s="173" t="str">
        <f t="shared" si="166"/>
        <v/>
      </c>
    </row>
    <row r="387" spans="1:79" customFormat="1" x14ac:dyDescent="0.3">
      <c r="A387" s="44">
        <v>45649</v>
      </c>
      <c r="B387" s="44" t="str">
        <f t="shared" si="172"/>
        <v>2024</v>
      </c>
      <c r="C387" s="44" t="str">
        <f t="shared" si="173"/>
        <v>décembre</v>
      </c>
      <c r="D387" s="46" t="str">
        <f t="shared" si="174"/>
        <v>lundi</v>
      </c>
      <c r="E387" s="87" t="str">
        <f t="shared" si="169"/>
        <v/>
      </c>
      <c r="F387" s="89" t="str">
        <f t="shared" ref="F387:F395" si="183">IF(K387="","",SUM(K387,R387,Y387,AF387,AM387,AT387,BA387))</f>
        <v/>
      </c>
      <c r="G387" s="111" t="str">
        <f t="shared" si="170"/>
        <v/>
      </c>
      <c r="H387" s="113" t="str">
        <f t="shared" si="171"/>
        <v/>
      </c>
      <c r="I387" s="183" t="str">
        <f t="shared" ref="I387:I395" si="184">IF(J387="","",AVERAGE(P387,W387,AD387,AK387,AR387,AY387,BF387,BM387,BT387,CA387))</f>
        <v/>
      </c>
      <c r="J387" s="81"/>
      <c r="K387" s="82"/>
      <c r="L387" s="79"/>
      <c r="M387" s="83"/>
      <c r="N387" s="83"/>
      <c r="O387" s="83" t="str">
        <f t="shared" si="175"/>
        <v/>
      </c>
      <c r="P387" s="172" t="str">
        <f t="shared" ref="P387:P395" si="185">IF(J387="","",(O387/J387)/L387)</f>
        <v/>
      </c>
      <c r="Q387" s="7"/>
      <c r="R387" s="15"/>
      <c r="S387" s="1"/>
      <c r="T387" s="1"/>
      <c r="U387" s="1"/>
      <c r="V387" s="80" t="str">
        <f t="shared" si="176"/>
        <v/>
      </c>
      <c r="W387" s="173" t="str">
        <f t="shared" ref="W387:W395" si="186">IF(Q387="","",(V387/Q387)/S387)</f>
        <v/>
      </c>
      <c r="X387" s="81"/>
      <c r="Y387" s="82"/>
      <c r="Z387" s="79"/>
      <c r="AA387" s="79"/>
      <c r="AB387" s="79"/>
      <c r="AC387" s="83" t="str">
        <f t="shared" si="177"/>
        <v/>
      </c>
      <c r="AD387" s="172" t="str">
        <f t="shared" ref="AD387:AD395" si="187">IF(X387="","",(AC387/X387)/Z387)</f>
        <v/>
      </c>
      <c r="AE387" s="7"/>
      <c r="AF387" s="15"/>
      <c r="AG387" s="1"/>
      <c r="AH387" s="1"/>
      <c r="AI387" s="1"/>
      <c r="AJ387" s="80" t="str">
        <f t="shared" si="178"/>
        <v/>
      </c>
      <c r="AK387" s="173" t="str">
        <f t="shared" ref="AK387:AK395" si="188">IF(AE387="","",(AJ387/AE387)/AG387)</f>
        <v/>
      </c>
      <c r="AL387" s="81"/>
      <c r="AM387" s="82"/>
      <c r="AN387" s="79"/>
      <c r="AO387" s="79"/>
      <c r="AP387" s="79"/>
      <c r="AQ387" s="83" t="str">
        <f t="shared" si="179"/>
        <v/>
      </c>
      <c r="AR387" s="172" t="str">
        <f t="shared" ref="AR387:AR395" si="189">IF(AL387="","",(AQ387/AL387)/AN387)</f>
        <v/>
      </c>
      <c r="AS387" s="7"/>
      <c r="AT387" s="15"/>
      <c r="AU387" s="1"/>
      <c r="AV387" s="1"/>
      <c r="AW387" s="1"/>
      <c r="AX387" s="80" t="str">
        <f t="shared" si="180"/>
        <v/>
      </c>
      <c r="AY387" s="173" t="str">
        <f t="shared" ref="AY387:AY395" si="190">IF(AS387="","",(AX387/AS387)/AU387)</f>
        <v/>
      </c>
      <c r="AZ387" s="81"/>
      <c r="BA387" s="82"/>
      <c r="BB387" s="79"/>
      <c r="BC387" s="79"/>
      <c r="BD387" s="79"/>
      <c r="BE387" s="83" t="str">
        <f t="shared" si="167"/>
        <v/>
      </c>
      <c r="BF387" s="172" t="str">
        <f t="shared" ref="BF387:BF395" si="191">IF(AZ387="","",(BE387/AZ387)/BB387)</f>
        <v/>
      </c>
      <c r="BG387" s="7"/>
      <c r="BH387" s="15"/>
      <c r="BI387" s="1"/>
      <c r="BJ387" s="1"/>
      <c r="BK387" s="1"/>
      <c r="BL387" s="80" t="str">
        <f t="shared" si="181"/>
        <v/>
      </c>
      <c r="BM387" s="173" t="str">
        <f t="shared" ref="BM387:BM395" si="192">IF(BG387="","",(BL387/BG387)/BI387)</f>
        <v/>
      </c>
      <c r="BN387" s="81"/>
      <c r="BO387" s="82"/>
      <c r="BP387" s="79"/>
      <c r="BQ387" s="79"/>
      <c r="BR387" s="79"/>
      <c r="BS387" s="83" t="str">
        <f t="shared" si="168"/>
        <v/>
      </c>
      <c r="BT387" s="172" t="str">
        <f t="shared" ref="BT387:BT395" si="193">IF(BN387="","",(BS387/BN387)/BP387)</f>
        <v/>
      </c>
      <c r="BU387" s="7"/>
      <c r="BV387" s="15"/>
      <c r="BW387" s="1"/>
      <c r="BX387" s="1"/>
      <c r="BY387" s="1"/>
      <c r="BZ387" s="80" t="str">
        <f t="shared" si="182"/>
        <v/>
      </c>
      <c r="CA387" s="173" t="str">
        <f t="shared" ref="CA387:CA395" si="194">IF(BU387="","",(BZ387/BU387)/BW387)</f>
        <v/>
      </c>
    </row>
    <row r="388" spans="1:79" customFormat="1" x14ac:dyDescent="0.3">
      <c r="A388" s="44">
        <v>45650</v>
      </c>
      <c r="B388" s="44" t="str">
        <f t="shared" si="172"/>
        <v>2024</v>
      </c>
      <c r="C388" s="44" t="str">
        <f t="shared" si="173"/>
        <v>décembre</v>
      </c>
      <c r="D388" s="46" t="str">
        <f t="shared" si="174"/>
        <v>mardi</v>
      </c>
      <c r="E388" s="87" t="str">
        <f t="shared" si="169"/>
        <v/>
      </c>
      <c r="F388" s="89" t="str">
        <f t="shared" si="183"/>
        <v/>
      </c>
      <c r="G388" s="111" t="str">
        <f t="shared" si="170"/>
        <v/>
      </c>
      <c r="H388" s="113" t="str">
        <f t="shared" si="171"/>
        <v/>
      </c>
      <c r="I388" s="183" t="str">
        <f t="shared" si="184"/>
        <v/>
      </c>
      <c r="J388" s="81"/>
      <c r="K388" s="82"/>
      <c r="L388" s="79"/>
      <c r="M388" s="83"/>
      <c r="N388" s="83"/>
      <c r="O388" s="83" t="str">
        <f t="shared" si="175"/>
        <v/>
      </c>
      <c r="P388" s="172" t="str">
        <f t="shared" si="185"/>
        <v/>
      </c>
      <c r="Q388" s="7"/>
      <c r="R388" s="15"/>
      <c r="S388" s="1"/>
      <c r="T388" s="1"/>
      <c r="U388" s="1"/>
      <c r="V388" s="80" t="str">
        <f t="shared" si="176"/>
        <v/>
      </c>
      <c r="W388" s="173" t="str">
        <f t="shared" si="186"/>
        <v/>
      </c>
      <c r="X388" s="81"/>
      <c r="Y388" s="82"/>
      <c r="Z388" s="79"/>
      <c r="AA388" s="79"/>
      <c r="AB388" s="79"/>
      <c r="AC388" s="83" t="str">
        <f t="shared" si="177"/>
        <v/>
      </c>
      <c r="AD388" s="172" t="str">
        <f t="shared" si="187"/>
        <v/>
      </c>
      <c r="AE388" s="7"/>
      <c r="AF388" s="15"/>
      <c r="AG388" s="1"/>
      <c r="AH388" s="1"/>
      <c r="AI388" s="1"/>
      <c r="AJ388" s="80" t="str">
        <f t="shared" si="178"/>
        <v/>
      </c>
      <c r="AK388" s="173" t="str">
        <f t="shared" si="188"/>
        <v/>
      </c>
      <c r="AL388" s="81"/>
      <c r="AM388" s="82"/>
      <c r="AN388" s="79"/>
      <c r="AO388" s="79"/>
      <c r="AP388" s="79"/>
      <c r="AQ388" s="83" t="str">
        <f t="shared" si="179"/>
        <v/>
      </c>
      <c r="AR388" s="172" t="str">
        <f t="shared" si="189"/>
        <v/>
      </c>
      <c r="AS388" s="7"/>
      <c r="AT388" s="15"/>
      <c r="AU388" s="1"/>
      <c r="AV388" s="1"/>
      <c r="AW388" s="1"/>
      <c r="AX388" s="80" t="str">
        <f t="shared" si="180"/>
        <v/>
      </c>
      <c r="AY388" s="173" t="str">
        <f t="shared" si="190"/>
        <v/>
      </c>
      <c r="AZ388" s="81"/>
      <c r="BA388" s="82"/>
      <c r="BB388" s="79"/>
      <c r="BC388" s="79"/>
      <c r="BD388" s="79"/>
      <c r="BE388" s="83" t="str">
        <f t="shared" si="167"/>
        <v/>
      </c>
      <c r="BF388" s="172" t="str">
        <f t="shared" si="191"/>
        <v/>
      </c>
      <c r="BG388" s="7"/>
      <c r="BH388" s="15"/>
      <c r="BI388" s="1"/>
      <c r="BJ388" s="1"/>
      <c r="BK388" s="1"/>
      <c r="BL388" s="80" t="str">
        <f t="shared" si="181"/>
        <v/>
      </c>
      <c r="BM388" s="173" t="str">
        <f t="shared" si="192"/>
        <v/>
      </c>
      <c r="BN388" s="81"/>
      <c r="BO388" s="82"/>
      <c r="BP388" s="79"/>
      <c r="BQ388" s="79"/>
      <c r="BR388" s="79"/>
      <c r="BS388" s="83" t="str">
        <f t="shared" si="168"/>
        <v/>
      </c>
      <c r="BT388" s="172" t="str">
        <f t="shared" si="193"/>
        <v/>
      </c>
      <c r="BU388" s="7"/>
      <c r="BV388" s="15"/>
      <c r="BW388" s="1"/>
      <c r="BX388" s="1"/>
      <c r="BY388" s="1"/>
      <c r="BZ388" s="80" t="str">
        <f t="shared" si="182"/>
        <v/>
      </c>
      <c r="CA388" s="173" t="str">
        <f t="shared" si="194"/>
        <v/>
      </c>
    </row>
    <row r="389" spans="1:79" customFormat="1" x14ac:dyDescent="0.3">
      <c r="A389" s="44">
        <v>45651</v>
      </c>
      <c r="B389" s="44" t="str">
        <f t="shared" si="172"/>
        <v>2024</v>
      </c>
      <c r="C389" s="44" t="str">
        <f t="shared" si="173"/>
        <v>décembre</v>
      </c>
      <c r="D389" s="46" t="str">
        <f t="shared" si="174"/>
        <v>mercredi</v>
      </c>
      <c r="E389" s="87" t="str">
        <f t="shared" si="169"/>
        <v/>
      </c>
      <c r="F389" s="89" t="str">
        <f t="shared" si="183"/>
        <v/>
      </c>
      <c r="G389" s="111" t="str">
        <f t="shared" si="170"/>
        <v/>
      </c>
      <c r="H389" s="113" t="str">
        <f t="shared" si="171"/>
        <v/>
      </c>
      <c r="I389" s="183" t="str">
        <f t="shared" si="184"/>
        <v/>
      </c>
      <c r="J389" s="81"/>
      <c r="K389" s="82"/>
      <c r="L389" s="79"/>
      <c r="M389" s="83"/>
      <c r="N389" s="83"/>
      <c r="O389" s="83" t="str">
        <f t="shared" si="175"/>
        <v/>
      </c>
      <c r="P389" s="172" t="str">
        <f t="shared" si="185"/>
        <v/>
      </c>
      <c r="Q389" s="7"/>
      <c r="R389" s="15"/>
      <c r="S389" s="1"/>
      <c r="T389" s="1"/>
      <c r="U389" s="1"/>
      <c r="V389" s="80" t="str">
        <f t="shared" si="176"/>
        <v/>
      </c>
      <c r="W389" s="173" t="str">
        <f t="shared" si="186"/>
        <v/>
      </c>
      <c r="X389" s="81"/>
      <c r="Y389" s="82"/>
      <c r="Z389" s="79"/>
      <c r="AA389" s="79"/>
      <c r="AB389" s="79"/>
      <c r="AC389" s="83" t="str">
        <f t="shared" si="177"/>
        <v/>
      </c>
      <c r="AD389" s="172" t="str">
        <f t="shared" si="187"/>
        <v/>
      </c>
      <c r="AE389" s="7"/>
      <c r="AF389" s="15"/>
      <c r="AG389" s="1"/>
      <c r="AH389" s="1"/>
      <c r="AI389" s="1"/>
      <c r="AJ389" s="80" t="str">
        <f t="shared" si="178"/>
        <v/>
      </c>
      <c r="AK389" s="173" t="str">
        <f t="shared" si="188"/>
        <v/>
      </c>
      <c r="AL389" s="81"/>
      <c r="AM389" s="82"/>
      <c r="AN389" s="79"/>
      <c r="AO389" s="79"/>
      <c r="AP389" s="79"/>
      <c r="AQ389" s="83" t="str">
        <f t="shared" si="179"/>
        <v/>
      </c>
      <c r="AR389" s="172" t="str">
        <f t="shared" si="189"/>
        <v/>
      </c>
      <c r="AS389" s="7"/>
      <c r="AT389" s="15"/>
      <c r="AU389" s="1"/>
      <c r="AV389" s="1"/>
      <c r="AW389" s="1"/>
      <c r="AX389" s="80" t="str">
        <f t="shared" si="180"/>
        <v/>
      </c>
      <c r="AY389" s="173" t="str">
        <f t="shared" si="190"/>
        <v/>
      </c>
      <c r="AZ389" s="81"/>
      <c r="BA389" s="82"/>
      <c r="BB389" s="79"/>
      <c r="BC389" s="79"/>
      <c r="BD389" s="79"/>
      <c r="BE389" s="83" t="str">
        <f t="shared" si="167"/>
        <v/>
      </c>
      <c r="BF389" s="172" t="str">
        <f t="shared" si="191"/>
        <v/>
      </c>
      <c r="BG389" s="7"/>
      <c r="BH389" s="15"/>
      <c r="BI389" s="1"/>
      <c r="BJ389" s="1"/>
      <c r="BK389" s="1"/>
      <c r="BL389" s="80" t="str">
        <f t="shared" si="181"/>
        <v/>
      </c>
      <c r="BM389" s="173" t="str">
        <f t="shared" si="192"/>
        <v/>
      </c>
      <c r="BN389" s="81"/>
      <c r="BO389" s="82"/>
      <c r="BP389" s="79"/>
      <c r="BQ389" s="79"/>
      <c r="BR389" s="79"/>
      <c r="BS389" s="83" t="str">
        <f t="shared" si="168"/>
        <v/>
      </c>
      <c r="BT389" s="172" t="str">
        <f t="shared" si="193"/>
        <v/>
      </c>
      <c r="BU389" s="7"/>
      <c r="BV389" s="15"/>
      <c r="BW389" s="1"/>
      <c r="BX389" s="1"/>
      <c r="BY389" s="1"/>
      <c r="BZ389" s="80" t="str">
        <f t="shared" si="182"/>
        <v/>
      </c>
      <c r="CA389" s="173" t="str">
        <f t="shared" si="194"/>
        <v/>
      </c>
    </row>
    <row r="390" spans="1:79" customFormat="1" x14ac:dyDescent="0.3">
      <c r="A390" s="44">
        <v>45652</v>
      </c>
      <c r="B390" s="44" t="str">
        <f t="shared" si="172"/>
        <v>2024</v>
      </c>
      <c r="C390" s="44" t="str">
        <f t="shared" si="173"/>
        <v>décembre</v>
      </c>
      <c r="D390" s="46" t="str">
        <f t="shared" si="174"/>
        <v>jeudi</v>
      </c>
      <c r="E390" s="87" t="str">
        <f t="shared" si="169"/>
        <v/>
      </c>
      <c r="F390" s="89" t="str">
        <f t="shared" si="183"/>
        <v/>
      </c>
      <c r="G390" s="111" t="str">
        <f t="shared" si="170"/>
        <v/>
      </c>
      <c r="H390" s="113" t="str">
        <f t="shared" si="171"/>
        <v/>
      </c>
      <c r="I390" s="183" t="str">
        <f t="shared" si="184"/>
        <v/>
      </c>
      <c r="J390" s="81"/>
      <c r="K390" s="82"/>
      <c r="L390" s="79"/>
      <c r="M390" s="83"/>
      <c r="N390" s="83"/>
      <c r="O390" s="83" t="str">
        <f t="shared" si="175"/>
        <v/>
      </c>
      <c r="P390" s="172" t="str">
        <f t="shared" si="185"/>
        <v/>
      </c>
      <c r="Q390" s="7"/>
      <c r="R390" s="15"/>
      <c r="S390" s="1"/>
      <c r="T390" s="1"/>
      <c r="U390" s="1"/>
      <c r="V390" s="80" t="str">
        <f t="shared" si="176"/>
        <v/>
      </c>
      <c r="W390" s="173" t="str">
        <f t="shared" si="186"/>
        <v/>
      </c>
      <c r="X390" s="81"/>
      <c r="Y390" s="82"/>
      <c r="Z390" s="79"/>
      <c r="AA390" s="79"/>
      <c r="AB390" s="79"/>
      <c r="AC390" s="83" t="str">
        <f t="shared" si="177"/>
        <v/>
      </c>
      <c r="AD390" s="172" t="str">
        <f t="shared" si="187"/>
        <v/>
      </c>
      <c r="AE390" s="7"/>
      <c r="AF390" s="15"/>
      <c r="AG390" s="1"/>
      <c r="AH390" s="1"/>
      <c r="AI390" s="1"/>
      <c r="AJ390" s="80" t="str">
        <f t="shared" si="178"/>
        <v/>
      </c>
      <c r="AK390" s="173" t="str">
        <f t="shared" si="188"/>
        <v/>
      </c>
      <c r="AL390" s="81"/>
      <c r="AM390" s="82"/>
      <c r="AN390" s="79"/>
      <c r="AO390" s="79"/>
      <c r="AP390" s="79"/>
      <c r="AQ390" s="83" t="str">
        <f t="shared" si="179"/>
        <v/>
      </c>
      <c r="AR390" s="172" t="str">
        <f t="shared" si="189"/>
        <v/>
      </c>
      <c r="AS390" s="7"/>
      <c r="AT390" s="15"/>
      <c r="AU390" s="1"/>
      <c r="AV390" s="1"/>
      <c r="AW390" s="1"/>
      <c r="AX390" s="80" t="str">
        <f t="shared" si="180"/>
        <v/>
      </c>
      <c r="AY390" s="173" t="str">
        <f t="shared" si="190"/>
        <v/>
      </c>
      <c r="AZ390" s="81"/>
      <c r="BA390" s="82"/>
      <c r="BB390" s="79"/>
      <c r="BC390" s="79"/>
      <c r="BD390" s="79"/>
      <c r="BE390" s="83" t="str">
        <f t="shared" si="167"/>
        <v/>
      </c>
      <c r="BF390" s="172" t="str">
        <f t="shared" si="191"/>
        <v/>
      </c>
      <c r="BG390" s="7"/>
      <c r="BH390" s="15"/>
      <c r="BI390" s="1"/>
      <c r="BJ390" s="1"/>
      <c r="BK390" s="1"/>
      <c r="BL390" s="80" t="str">
        <f t="shared" si="181"/>
        <v/>
      </c>
      <c r="BM390" s="173" t="str">
        <f t="shared" si="192"/>
        <v/>
      </c>
      <c r="BN390" s="81"/>
      <c r="BO390" s="82"/>
      <c r="BP390" s="79"/>
      <c r="BQ390" s="79"/>
      <c r="BR390" s="79"/>
      <c r="BS390" s="83" t="str">
        <f t="shared" si="168"/>
        <v/>
      </c>
      <c r="BT390" s="172" t="str">
        <f t="shared" si="193"/>
        <v/>
      </c>
      <c r="BU390" s="7"/>
      <c r="BV390" s="15"/>
      <c r="BW390" s="1"/>
      <c r="BX390" s="1"/>
      <c r="BY390" s="1"/>
      <c r="BZ390" s="80" t="str">
        <f t="shared" si="182"/>
        <v/>
      </c>
      <c r="CA390" s="173" t="str">
        <f t="shared" si="194"/>
        <v/>
      </c>
    </row>
    <row r="391" spans="1:79" customFormat="1" x14ac:dyDescent="0.3">
      <c r="A391" s="44">
        <v>45653</v>
      </c>
      <c r="B391" s="44" t="str">
        <f t="shared" si="172"/>
        <v>2024</v>
      </c>
      <c r="C391" s="44" t="str">
        <f t="shared" si="173"/>
        <v>décembre</v>
      </c>
      <c r="D391" s="46" t="str">
        <f t="shared" si="174"/>
        <v>vendredi</v>
      </c>
      <c r="E391" s="87" t="str">
        <f t="shared" si="169"/>
        <v/>
      </c>
      <c r="F391" s="89" t="str">
        <f t="shared" si="183"/>
        <v/>
      </c>
      <c r="G391" s="111" t="str">
        <f t="shared" si="170"/>
        <v/>
      </c>
      <c r="H391" s="113" t="str">
        <f t="shared" si="171"/>
        <v/>
      </c>
      <c r="I391" s="183" t="str">
        <f t="shared" si="184"/>
        <v/>
      </c>
      <c r="J391" s="81"/>
      <c r="K391" s="82"/>
      <c r="L391" s="79"/>
      <c r="M391" s="83"/>
      <c r="N391" s="83"/>
      <c r="O391" s="83" t="str">
        <f t="shared" si="175"/>
        <v/>
      </c>
      <c r="P391" s="172" t="str">
        <f t="shared" si="185"/>
        <v/>
      </c>
      <c r="Q391" s="7"/>
      <c r="R391" s="15"/>
      <c r="S391" s="1"/>
      <c r="T391" s="1"/>
      <c r="U391" s="1"/>
      <c r="V391" s="80" t="str">
        <f t="shared" si="176"/>
        <v/>
      </c>
      <c r="W391" s="173" t="str">
        <f t="shared" si="186"/>
        <v/>
      </c>
      <c r="X391" s="81"/>
      <c r="Y391" s="82"/>
      <c r="Z391" s="79"/>
      <c r="AA391" s="79"/>
      <c r="AB391" s="79"/>
      <c r="AC391" s="83" t="str">
        <f t="shared" si="177"/>
        <v/>
      </c>
      <c r="AD391" s="172" t="str">
        <f t="shared" si="187"/>
        <v/>
      </c>
      <c r="AE391" s="7"/>
      <c r="AF391" s="15"/>
      <c r="AG391" s="1"/>
      <c r="AH391" s="1"/>
      <c r="AI391" s="1"/>
      <c r="AJ391" s="80" t="str">
        <f t="shared" si="178"/>
        <v/>
      </c>
      <c r="AK391" s="173" t="str">
        <f t="shared" si="188"/>
        <v/>
      </c>
      <c r="AL391" s="81"/>
      <c r="AM391" s="82"/>
      <c r="AN391" s="79"/>
      <c r="AO391" s="79"/>
      <c r="AP391" s="79"/>
      <c r="AQ391" s="83" t="str">
        <f t="shared" si="179"/>
        <v/>
      </c>
      <c r="AR391" s="172" t="str">
        <f t="shared" si="189"/>
        <v/>
      </c>
      <c r="AS391" s="7"/>
      <c r="AT391" s="15"/>
      <c r="AU391" s="1"/>
      <c r="AV391" s="1"/>
      <c r="AW391" s="1"/>
      <c r="AX391" s="80" t="str">
        <f t="shared" si="180"/>
        <v/>
      </c>
      <c r="AY391" s="173" t="str">
        <f t="shared" si="190"/>
        <v/>
      </c>
      <c r="AZ391" s="81"/>
      <c r="BA391" s="82"/>
      <c r="BB391" s="79"/>
      <c r="BC391" s="79"/>
      <c r="BD391" s="79"/>
      <c r="BE391" s="83" t="str">
        <f t="shared" si="167"/>
        <v/>
      </c>
      <c r="BF391" s="172" t="str">
        <f t="shared" si="191"/>
        <v/>
      </c>
      <c r="BG391" s="7"/>
      <c r="BH391" s="15"/>
      <c r="BI391" s="1"/>
      <c r="BJ391" s="1"/>
      <c r="BK391" s="1"/>
      <c r="BL391" s="80" t="str">
        <f t="shared" si="181"/>
        <v/>
      </c>
      <c r="BM391" s="173" t="str">
        <f t="shared" si="192"/>
        <v/>
      </c>
      <c r="BN391" s="81"/>
      <c r="BO391" s="82"/>
      <c r="BP391" s="79"/>
      <c r="BQ391" s="79"/>
      <c r="BR391" s="79"/>
      <c r="BS391" s="83" t="str">
        <f t="shared" si="168"/>
        <v/>
      </c>
      <c r="BT391" s="172" t="str">
        <f t="shared" si="193"/>
        <v/>
      </c>
      <c r="BU391" s="7"/>
      <c r="BV391" s="15"/>
      <c r="BW391" s="1"/>
      <c r="BX391" s="1"/>
      <c r="BY391" s="1"/>
      <c r="BZ391" s="80" t="str">
        <f t="shared" si="182"/>
        <v/>
      </c>
      <c r="CA391" s="173" t="str">
        <f t="shared" si="194"/>
        <v/>
      </c>
    </row>
    <row r="392" spans="1:79" customFormat="1" x14ac:dyDescent="0.3">
      <c r="A392" s="44">
        <v>45654</v>
      </c>
      <c r="B392" s="44" t="str">
        <f t="shared" si="172"/>
        <v>2024</v>
      </c>
      <c r="C392" s="44" t="str">
        <f t="shared" si="173"/>
        <v>décembre</v>
      </c>
      <c r="D392" s="46" t="str">
        <f t="shared" si="174"/>
        <v>samedi</v>
      </c>
      <c r="E392" s="87" t="str">
        <f t="shared" si="169"/>
        <v/>
      </c>
      <c r="F392" s="89" t="str">
        <f t="shared" si="183"/>
        <v/>
      </c>
      <c r="G392" s="111" t="str">
        <f t="shared" si="170"/>
        <v/>
      </c>
      <c r="H392" s="113" t="str">
        <f t="shared" si="171"/>
        <v/>
      </c>
      <c r="I392" s="183" t="str">
        <f t="shared" si="184"/>
        <v/>
      </c>
      <c r="J392" s="81"/>
      <c r="K392" s="82"/>
      <c r="L392" s="79"/>
      <c r="M392" s="83"/>
      <c r="N392" s="83"/>
      <c r="O392" s="83" t="str">
        <f t="shared" si="175"/>
        <v/>
      </c>
      <c r="P392" s="172" t="str">
        <f t="shared" si="185"/>
        <v/>
      </c>
      <c r="Q392" s="7"/>
      <c r="R392" s="15"/>
      <c r="S392" s="1"/>
      <c r="T392" s="1"/>
      <c r="U392" s="1"/>
      <c r="V392" s="80" t="str">
        <f t="shared" si="176"/>
        <v/>
      </c>
      <c r="W392" s="173" t="str">
        <f t="shared" si="186"/>
        <v/>
      </c>
      <c r="X392" s="81"/>
      <c r="Y392" s="82"/>
      <c r="Z392" s="79"/>
      <c r="AA392" s="79"/>
      <c r="AB392" s="79"/>
      <c r="AC392" s="83" t="str">
        <f t="shared" si="177"/>
        <v/>
      </c>
      <c r="AD392" s="172" t="str">
        <f t="shared" si="187"/>
        <v/>
      </c>
      <c r="AE392" s="7"/>
      <c r="AF392" s="15"/>
      <c r="AG392" s="1"/>
      <c r="AH392" s="1"/>
      <c r="AI392" s="1"/>
      <c r="AJ392" s="80" t="str">
        <f t="shared" si="178"/>
        <v/>
      </c>
      <c r="AK392" s="173" t="str">
        <f t="shared" si="188"/>
        <v/>
      </c>
      <c r="AL392" s="81"/>
      <c r="AM392" s="82"/>
      <c r="AN392" s="79"/>
      <c r="AO392" s="79"/>
      <c r="AP392" s="79"/>
      <c r="AQ392" s="83" t="str">
        <f t="shared" si="179"/>
        <v/>
      </c>
      <c r="AR392" s="172" t="str">
        <f t="shared" si="189"/>
        <v/>
      </c>
      <c r="AS392" s="7"/>
      <c r="AT392" s="15"/>
      <c r="AU392" s="1"/>
      <c r="AV392" s="1"/>
      <c r="AW392" s="1"/>
      <c r="AX392" s="80" t="str">
        <f t="shared" si="180"/>
        <v/>
      </c>
      <c r="AY392" s="173" t="str">
        <f t="shared" si="190"/>
        <v/>
      </c>
      <c r="AZ392" s="81"/>
      <c r="BA392" s="82"/>
      <c r="BB392" s="79"/>
      <c r="BC392" s="79"/>
      <c r="BD392" s="79"/>
      <c r="BE392" s="83" t="str">
        <f t="shared" si="167"/>
        <v/>
      </c>
      <c r="BF392" s="172" t="str">
        <f t="shared" si="191"/>
        <v/>
      </c>
      <c r="BG392" s="7"/>
      <c r="BH392" s="15"/>
      <c r="BI392" s="1"/>
      <c r="BJ392" s="1"/>
      <c r="BK392" s="1"/>
      <c r="BL392" s="80" t="str">
        <f t="shared" si="181"/>
        <v/>
      </c>
      <c r="BM392" s="173" t="str">
        <f t="shared" si="192"/>
        <v/>
      </c>
      <c r="BN392" s="81"/>
      <c r="BO392" s="82"/>
      <c r="BP392" s="79"/>
      <c r="BQ392" s="79"/>
      <c r="BR392" s="79"/>
      <c r="BS392" s="83" t="str">
        <f t="shared" si="168"/>
        <v/>
      </c>
      <c r="BT392" s="172" t="str">
        <f t="shared" si="193"/>
        <v/>
      </c>
      <c r="BU392" s="7"/>
      <c r="BV392" s="15"/>
      <c r="BW392" s="1"/>
      <c r="BX392" s="1"/>
      <c r="BY392" s="1"/>
      <c r="BZ392" s="80" t="str">
        <f t="shared" si="182"/>
        <v/>
      </c>
      <c r="CA392" s="173" t="str">
        <f t="shared" si="194"/>
        <v/>
      </c>
    </row>
    <row r="393" spans="1:79" customFormat="1" x14ac:dyDescent="0.3">
      <c r="A393" s="44">
        <v>45655</v>
      </c>
      <c r="B393" s="44" t="str">
        <f t="shared" si="172"/>
        <v>2024</v>
      </c>
      <c r="C393" s="44" t="str">
        <f t="shared" si="173"/>
        <v>décembre</v>
      </c>
      <c r="D393" s="46" t="str">
        <f t="shared" si="174"/>
        <v>dimanche</v>
      </c>
      <c r="E393" s="87" t="str">
        <f t="shared" si="169"/>
        <v/>
      </c>
      <c r="F393" s="89" t="str">
        <f t="shared" si="183"/>
        <v/>
      </c>
      <c r="G393" s="111" t="str">
        <f t="shared" si="170"/>
        <v/>
      </c>
      <c r="H393" s="113" t="str">
        <f t="shared" si="171"/>
        <v/>
      </c>
      <c r="I393" s="183" t="str">
        <f t="shared" si="184"/>
        <v/>
      </c>
      <c r="J393" s="81"/>
      <c r="K393" s="82"/>
      <c r="L393" s="79"/>
      <c r="M393" s="83"/>
      <c r="N393" s="83"/>
      <c r="O393" s="83" t="str">
        <f t="shared" si="175"/>
        <v/>
      </c>
      <c r="P393" s="172" t="str">
        <f t="shared" si="185"/>
        <v/>
      </c>
      <c r="Q393" s="7"/>
      <c r="R393" s="15"/>
      <c r="S393" s="1"/>
      <c r="T393" s="1"/>
      <c r="U393" s="1"/>
      <c r="V393" s="80" t="str">
        <f t="shared" si="176"/>
        <v/>
      </c>
      <c r="W393" s="173" t="str">
        <f t="shared" si="186"/>
        <v/>
      </c>
      <c r="X393" s="81"/>
      <c r="Y393" s="82"/>
      <c r="Z393" s="79"/>
      <c r="AA393" s="79"/>
      <c r="AB393" s="79"/>
      <c r="AC393" s="83" t="str">
        <f t="shared" si="177"/>
        <v/>
      </c>
      <c r="AD393" s="172" t="str">
        <f t="shared" si="187"/>
        <v/>
      </c>
      <c r="AE393" s="7"/>
      <c r="AF393" s="15"/>
      <c r="AG393" s="1"/>
      <c r="AH393" s="1"/>
      <c r="AI393" s="1"/>
      <c r="AJ393" s="80" t="str">
        <f t="shared" si="178"/>
        <v/>
      </c>
      <c r="AK393" s="173" t="str">
        <f t="shared" si="188"/>
        <v/>
      </c>
      <c r="AL393" s="81"/>
      <c r="AM393" s="82"/>
      <c r="AN393" s="79"/>
      <c r="AO393" s="79"/>
      <c r="AP393" s="79"/>
      <c r="AQ393" s="83" t="str">
        <f t="shared" si="179"/>
        <v/>
      </c>
      <c r="AR393" s="172" t="str">
        <f t="shared" si="189"/>
        <v/>
      </c>
      <c r="AS393" s="7"/>
      <c r="AT393" s="15"/>
      <c r="AU393" s="1"/>
      <c r="AV393" s="1"/>
      <c r="AW393" s="1"/>
      <c r="AX393" s="80" t="str">
        <f t="shared" si="180"/>
        <v/>
      </c>
      <c r="AY393" s="173" t="str">
        <f t="shared" si="190"/>
        <v/>
      </c>
      <c r="AZ393" s="81"/>
      <c r="BA393" s="82"/>
      <c r="BB393" s="79"/>
      <c r="BC393" s="79"/>
      <c r="BD393" s="79"/>
      <c r="BE393" s="83" t="str">
        <f t="shared" ref="BE393:BE395" si="195">IF(BD393="","",BD393-BC393)</f>
        <v/>
      </c>
      <c r="BF393" s="172" t="str">
        <f t="shared" si="191"/>
        <v/>
      </c>
      <c r="BG393" s="7"/>
      <c r="BH393" s="15"/>
      <c r="BI393" s="1"/>
      <c r="BJ393" s="1"/>
      <c r="BK393" s="1"/>
      <c r="BL393" s="80" t="str">
        <f t="shared" si="181"/>
        <v/>
      </c>
      <c r="BM393" s="173" t="str">
        <f t="shared" si="192"/>
        <v/>
      </c>
      <c r="BN393" s="81"/>
      <c r="BO393" s="82"/>
      <c r="BP393" s="79"/>
      <c r="BQ393" s="79"/>
      <c r="BR393" s="79"/>
      <c r="BS393" s="83" t="str">
        <f t="shared" ref="BS393:BS395" si="196">IF(BR393="","",BR393-BQ393)</f>
        <v/>
      </c>
      <c r="BT393" s="172" t="str">
        <f t="shared" si="193"/>
        <v/>
      </c>
      <c r="BU393" s="7"/>
      <c r="BV393" s="15"/>
      <c r="BW393" s="1"/>
      <c r="BX393" s="1"/>
      <c r="BY393" s="1"/>
      <c r="BZ393" s="80" t="str">
        <f t="shared" si="182"/>
        <v/>
      </c>
      <c r="CA393" s="173" t="str">
        <f t="shared" si="194"/>
        <v/>
      </c>
    </row>
    <row r="394" spans="1:79" customFormat="1" x14ac:dyDescent="0.3">
      <c r="A394" s="44">
        <v>45656</v>
      </c>
      <c r="B394" s="44" t="str">
        <f t="shared" si="172"/>
        <v>2024</v>
      </c>
      <c r="C394" s="44" t="str">
        <f t="shared" si="173"/>
        <v>décembre</v>
      </c>
      <c r="D394" s="46" t="str">
        <f t="shared" si="174"/>
        <v>lundi</v>
      </c>
      <c r="E394" s="87" t="str">
        <f t="shared" ref="E394:E395" si="197">IF(J394="","",SUM(J394,Q394,X394,AE394,AL394,AS394,AZ394,BG394,BN394,BU394))</f>
        <v/>
      </c>
      <c r="F394" s="89" t="str">
        <f t="shared" si="183"/>
        <v/>
      </c>
      <c r="G394" s="111" t="str">
        <f t="shared" ref="G394:G395" si="198">IF(O394="","",SUM(O394,V394,AC394,AJ394,AQ394,AX394,BE394,BL394,BS394,BZ394))</f>
        <v/>
      </c>
      <c r="H394" s="113" t="str">
        <f t="shared" ref="H394:H395" si="199">IF(L394="","",AVERAGE(L394,S394,Z394,AG394,AN394,AU394,BB394,BI394,BP394,BW394))</f>
        <v/>
      </c>
      <c r="I394" s="183" t="str">
        <f t="shared" si="184"/>
        <v/>
      </c>
      <c r="J394" s="81"/>
      <c r="K394" s="82"/>
      <c r="L394" s="79"/>
      <c r="M394" s="83"/>
      <c r="N394" s="83"/>
      <c r="O394" s="83" t="str">
        <f t="shared" si="175"/>
        <v/>
      </c>
      <c r="P394" s="172" t="str">
        <f t="shared" si="185"/>
        <v/>
      </c>
      <c r="Q394" s="7"/>
      <c r="R394" s="15"/>
      <c r="S394" s="1"/>
      <c r="T394" s="1"/>
      <c r="U394" s="1"/>
      <c r="V394" s="80" t="str">
        <f t="shared" si="176"/>
        <v/>
      </c>
      <c r="W394" s="173" t="str">
        <f t="shared" si="186"/>
        <v/>
      </c>
      <c r="X394" s="81"/>
      <c r="Y394" s="82"/>
      <c r="Z394" s="79"/>
      <c r="AA394" s="79"/>
      <c r="AB394" s="79"/>
      <c r="AC394" s="83" t="str">
        <f t="shared" si="177"/>
        <v/>
      </c>
      <c r="AD394" s="172" t="str">
        <f t="shared" si="187"/>
        <v/>
      </c>
      <c r="AE394" s="7"/>
      <c r="AF394" s="15"/>
      <c r="AG394" s="1"/>
      <c r="AH394" s="1"/>
      <c r="AI394" s="1"/>
      <c r="AJ394" s="80" t="str">
        <f t="shared" si="178"/>
        <v/>
      </c>
      <c r="AK394" s="173" t="str">
        <f t="shared" si="188"/>
        <v/>
      </c>
      <c r="AL394" s="81"/>
      <c r="AM394" s="82"/>
      <c r="AN394" s="79"/>
      <c r="AO394" s="79"/>
      <c r="AP394" s="79"/>
      <c r="AQ394" s="83" t="str">
        <f t="shared" si="179"/>
        <v/>
      </c>
      <c r="AR394" s="172" t="str">
        <f t="shared" si="189"/>
        <v/>
      </c>
      <c r="AS394" s="7"/>
      <c r="AT394" s="15"/>
      <c r="AU394" s="1"/>
      <c r="AV394" s="1"/>
      <c r="AW394" s="1"/>
      <c r="AX394" s="80" t="str">
        <f t="shared" si="180"/>
        <v/>
      </c>
      <c r="AY394" s="173" t="str">
        <f t="shared" si="190"/>
        <v/>
      </c>
      <c r="AZ394" s="81"/>
      <c r="BA394" s="82"/>
      <c r="BB394" s="79"/>
      <c r="BC394" s="79"/>
      <c r="BD394" s="79"/>
      <c r="BE394" s="83" t="str">
        <f t="shared" si="195"/>
        <v/>
      </c>
      <c r="BF394" s="172" t="str">
        <f t="shared" si="191"/>
        <v/>
      </c>
      <c r="BG394" s="7"/>
      <c r="BH394" s="15"/>
      <c r="BI394" s="1"/>
      <c r="BJ394" s="1"/>
      <c r="BK394" s="1"/>
      <c r="BL394" s="80" t="str">
        <f t="shared" si="181"/>
        <v/>
      </c>
      <c r="BM394" s="173" t="str">
        <f t="shared" si="192"/>
        <v/>
      </c>
      <c r="BN394" s="81"/>
      <c r="BO394" s="82"/>
      <c r="BP394" s="79"/>
      <c r="BQ394" s="79"/>
      <c r="BR394" s="79"/>
      <c r="BS394" s="83" t="str">
        <f t="shared" si="196"/>
        <v/>
      </c>
      <c r="BT394" s="172" t="str">
        <f t="shared" si="193"/>
        <v/>
      </c>
      <c r="BU394" s="7"/>
      <c r="BV394" s="15"/>
      <c r="BW394" s="1"/>
      <c r="BX394" s="1"/>
      <c r="BY394" s="1"/>
      <c r="BZ394" s="80" t="str">
        <f t="shared" si="182"/>
        <v/>
      </c>
      <c r="CA394" s="173" t="str">
        <f t="shared" si="194"/>
        <v/>
      </c>
    </row>
    <row r="395" spans="1:79" customFormat="1" ht="15" thickBot="1" x14ac:dyDescent="0.35">
      <c r="A395" s="44">
        <v>45657</v>
      </c>
      <c r="B395" s="44" t="str">
        <f t="shared" ref="B395" si="200">TEXT(A395,"aaaaa")</f>
        <v>2024</v>
      </c>
      <c r="C395" s="44" t="str">
        <f t="shared" ref="C395" si="201">TEXT(A395,"mmmm")</f>
        <v>décembre</v>
      </c>
      <c r="D395" s="46" t="str">
        <f t="shared" ref="D395" si="202">TEXT(A395,"jjjj")</f>
        <v>mardi</v>
      </c>
      <c r="E395" s="87" t="str">
        <f t="shared" si="197"/>
        <v/>
      </c>
      <c r="F395" s="89" t="str">
        <f t="shared" si="183"/>
        <v/>
      </c>
      <c r="G395" s="111" t="str">
        <f t="shared" si="198"/>
        <v/>
      </c>
      <c r="H395" s="113" t="str">
        <f t="shared" si="199"/>
        <v/>
      </c>
      <c r="I395" s="183" t="str">
        <f t="shared" si="184"/>
        <v/>
      </c>
      <c r="J395" s="114"/>
      <c r="K395" s="115"/>
      <c r="L395" s="116"/>
      <c r="M395" s="83"/>
      <c r="N395" s="83"/>
      <c r="O395" s="83" t="str">
        <f t="shared" si="175"/>
        <v/>
      </c>
      <c r="P395" s="172" t="str">
        <f t="shared" si="185"/>
        <v/>
      </c>
      <c r="Q395" s="8"/>
      <c r="R395" s="16"/>
      <c r="S395" s="10"/>
      <c r="T395" s="10"/>
      <c r="U395" s="10"/>
      <c r="V395" s="80" t="str">
        <f t="shared" si="176"/>
        <v/>
      </c>
      <c r="W395" s="173" t="str">
        <f t="shared" si="186"/>
        <v/>
      </c>
      <c r="X395" s="114"/>
      <c r="Y395" s="115"/>
      <c r="Z395" s="116"/>
      <c r="AA395" s="116"/>
      <c r="AB395" s="116"/>
      <c r="AC395" s="83" t="str">
        <f t="shared" si="177"/>
        <v/>
      </c>
      <c r="AD395" s="172" t="str">
        <f t="shared" si="187"/>
        <v/>
      </c>
      <c r="AE395" s="8"/>
      <c r="AF395" s="16"/>
      <c r="AG395" s="10"/>
      <c r="AH395" s="10"/>
      <c r="AI395" s="10"/>
      <c r="AJ395" s="80" t="str">
        <f t="shared" si="178"/>
        <v/>
      </c>
      <c r="AK395" s="173" t="str">
        <f t="shared" si="188"/>
        <v/>
      </c>
      <c r="AL395" s="114"/>
      <c r="AM395" s="115"/>
      <c r="AN395" s="116"/>
      <c r="AO395" s="116"/>
      <c r="AP395" s="116"/>
      <c r="AQ395" s="83" t="str">
        <f t="shared" si="179"/>
        <v/>
      </c>
      <c r="AR395" s="172" t="str">
        <f t="shared" si="189"/>
        <v/>
      </c>
      <c r="AS395" s="8"/>
      <c r="AT395" s="16"/>
      <c r="AU395" s="10"/>
      <c r="AV395" s="10"/>
      <c r="AW395" s="10"/>
      <c r="AX395" s="80" t="str">
        <f t="shared" si="180"/>
        <v/>
      </c>
      <c r="AY395" s="173" t="str">
        <f t="shared" si="190"/>
        <v/>
      </c>
      <c r="AZ395" s="114"/>
      <c r="BA395" s="115"/>
      <c r="BB395" s="116"/>
      <c r="BC395" s="116"/>
      <c r="BD395" s="116"/>
      <c r="BE395" s="83" t="str">
        <f t="shared" si="195"/>
        <v/>
      </c>
      <c r="BF395" s="172" t="str">
        <f t="shared" si="191"/>
        <v/>
      </c>
      <c r="BG395" s="8"/>
      <c r="BH395" s="16"/>
      <c r="BI395" s="10"/>
      <c r="BJ395" s="10"/>
      <c r="BK395" s="10"/>
      <c r="BL395" s="80" t="str">
        <f t="shared" si="181"/>
        <v/>
      </c>
      <c r="BM395" s="173" t="str">
        <f t="shared" si="192"/>
        <v/>
      </c>
      <c r="BN395" s="114"/>
      <c r="BO395" s="115"/>
      <c r="BP395" s="116"/>
      <c r="BQ395" s="116"/>
      <c r="BR395" s="116"/>
      <c r="BS395" s="83" t="str">
        <f t="shared" si="196"/>
        <v/>
      </c>
      <c r="BT395" s="172" t="str">
        <f t="shared" si="193"/>
        <v/>
      </c>
      <c r="BU395" s="8"/>
      <c r="BV395" s="16"/>
      <c r="BW395" s="10"/>
      <c r="BX395" s="10"/>
      <c r="BY395" s="10"/>
      <c r="BZ395" s="80" t="str">
        <f t="shared" si="182"/>
        <v/>
      </c>
      <c r="CA395" s="173" t="str">
        <f t="shared" si="194"/>
        <v/>
      </c>
    </row>
  </sheetData>
  <autoFilter ref="A1:CA395" xr:uid="{8A8CF7BE-5D11-4ED5-8620-C5286444E1D4}"/>
  <conditionalFormatting sqref="A2:I395">
    <cfRule type="expression" dxfId="36" priority="27">
      <formula>$J2="dimanche"</formula>
    </cfRule>
    <cfRule type="expression" dxfId="35" priority="28">
      <formula>$J2="samedi"</formula>
    </cfRule>
    <cfRule type="expression" dxfId="34" priority="29">
      <formula>$B2=TODAY()</formula>
    </cfRule>
  </conditionalFormatting>
  <conditionalFormatting sqref="A2:AR395">
    <cfRule type="expression" dxfId="33" priority="25">
      <formula>$D2="Samedi"</formula>
    </cfRule>
    <cfRule type="expression" dxfId="32" priority="26">
      <formula>$D2="Dimanche"</formula>
    </cfRule>
  </conditionalFormatting>
  <conditionalFormatting sqref="AS2:AX395">
    <cfRule type="expression" dxfId="31" priority="23">
      <formula>$D2="Samedi"</formula>
    </cfRule>
    <cfRule type="expression" dxfId="30" priority="24">
      <formula>$D2="Dimanche"</formula>
    </cfRule>
  </conditionalFormatting>
  <conditionalFormatting sqref="AZ2:BE8 AZ9:BD395">
    <cfRule type="expression" dxfId="29" priority="21">
      <formula>$D2="Samedi"</formula>
    </cfRule>
    <cfRule type="expression" dxfId="28" priority="22">
      <formula>$D2="Dimanche"</formula>
    </cfRule>
  </conditionalFormatting>
  <conditionalFormatting sqref="BE9:BE395">
    <cfRule type="expression" dxfId="27" priority="19">
      <formula>$D9="Samedi"</formula>
    </cfRule>
    <cfRule type="expression" dxfId="26" priority="20">
      <formula>$D9="Dimanche"</formula>
    </cfRule>
  </conditionalFormatting>
  <conditionalFormatting sqref="BG2:BL395">
    <cfRule type="expression" dxfId="25" priority="17">
      <formula>$D2="Samedi"</formula>
    </cfRule>
    <cfRule type="expression" dxfId="24" priority="18">
      <formula>$D2="Dimanche"</formula>
    </cfRule>
  </conditionalFormatting>
  <conditionalFormatting sqref="BN2:BS8 BN9:BR395">
    <cfRule type="expression" dxfId="23" priority="15">
      <formula>$D2="Samedi"</formula>
    </cfRule>
    <cfRule type="expression" dxfId="22" priority="16">
      <formula>$D2="Dimanche"</formula>
    </cfRule>
  </conditionalFormatting>
  <conditionalFormatting sqref="BS9:BS395">
    <cfRule type="expression" dxfId="21" priority="13">
      <formula>$D9="Samedi"</formula>
    </cfRule>
    <cfRule type="expression" dxfId="20" priority="14">
      <formula>$D9="Dimanche"</formula>
    </cfRule>
  </conditionalFormatting>
  <conditionalFormatting sqref="BU2:BZ395">
    <cfRule type="expression" dxfId="19" priority="11">
      <formula>$D2="Samedi"</formula>
    </cfRule>
    <cfRule type="expression" dxfId="18" priority="12">
      <formula>$D2="Dimanche"</formula>
    </cfRule>
  </conditionalFormatting>
  <conditionalFormatting sqref="AY2:AY395">
    <cfRule type="expression" dxfId="17" priority="9">
      <formula>$D2="Samedi"</formula>
    </cfRule>
    <cfRule type="expression" dxfId="16" priority="10">
      <formula>$D2="Dimanche"</formula>
    </cfRule>
  </conditionalFormatting>
  <conditionalFormatting sqref="BM2:BM395">
    <cfRule type="expression" dxfId="15" priority="7">
      <formula>$D2="Samedi"</formula>
    </cfRule>
    <cfRule type="expression" dxfId="14" priority="8">
      <formula>$D2="Dimanche"</formula>
    </cfRule>
  </conditionalFormatting>
  <conditionalFormatting sqref="CA2:CA395">
    <cfRule type="expression" dxfId="13" priority="5">
      <formula>$D2="Samedi"</formula>
    </cfRule>
    <cfRule type="expression" dxfId="12" priority="6">
      <formula>$D2="Dimanche"</formula>
    </cfRule>
  </conditionalFormatting>
  <conditionalFormatting sqref="BF2:BF395">
    <cfRule type="expression" dxfId="11" priority="3">
      <formula>$D2="Samedi"</formula>
    </cfRule>
    <cfRule type="expression" dxfId="10" priority="4">
      <formula>$D2="Dimanche"</formula>
    </cfRule>
  </conditionalFormatting>
  <conditionalFormatting sqref="BT2:BT395">
    <cfRule type="expression" dxfId="9" priority="1">
      <formula>$D2="Samedi"</formula>
    </cfRule>
    <cfRule type="expression" dxfId="8" priority="2">
      <formula>$D2="Dimanche"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3FA27-11C6-4A4E-83CD-208B5C31671E}">
  <sheetPr codeName="Feuil5"/>
  <dimension ref="A1:B7"/>
  <sheetViews>
    <sheetView workbookViewId="0">
      <selection activeCell="B11" sqref="B11"/>
    </sheetView>
  </sheetViews>
  <sheetFormatPr baseColWidth="10" defaultRowHeight="14.4" x14ac:dyDescent="0.3"/>
  <cols>
    <col min="1" max="1" width="17.44140625" bestFit="1" customWidth="1"/>
    <col min="2" max="2" width="25.88671875" bestFit="1" customWidth="1"/>
  </cols>
  <sheetData>
    <row r="1" spans="1:2" x14ac:dyDescent="0.3">
      <c r="A1" s="1" t="s">
        <v>21</v>
      </c>
      <c r="B1" s="11" t="s">
        <v>20</v>
      </c>
    </row>
    <row r="2" spans="1:2" x14ac:dyDescent="0.3">
      <c r="A2" s="1" t="s">
        <v>7</v>
      </c>
      <c r="B2" s="12">
        <f>AVERAGEIFS(' performance Picking'!$E:$E,' performance Picking'!$A:$A,'Analyse par personne'!A2)</f>
        <v>9.875</v>
      </c>
    </row>
    <row r="3" spans="1:2" x14ac:dyDescent="0.3">
      <c r="A3" s="1" t="s">
        <v>8</v>
      </c>
      <c r="B3" s="12">
        <f>AVERAGEIFS(' performance Picking'!$E:$E,' performance Picking'!$A:$A,'Analyse par personne'!A3)</f>
        <v>22.375</v>
      </c>
    </row>
    <row r="4" spans="1:2" x14ac:dyDescent="0.3">
      <c r="A4" s="1" t="s">
        <v>9</v>
      </c>
      <c r="B4" s="12">
        <f>AVERAGEIFS(' performance Picking'!$E:$E,' performance Picking'!$A:$A,'Analyse par personne'!A4)</f>
        <v>35</v>
      </c>
    </row>
    <row r="5" spans="1:2" x14ac:dyDescent="0.3">
      <c r="A5" s="1" t="s">
        <v>10</v>
      </c>
      <c r="B5" s="12">
        <f>AVERAGEIFS(' performance Picking'!$E:$E,' performance Picking'!$A:$A,'Analyse par personne'!A5)</f>
        <v>23.5</v>
      </c>
    </row>
    <row r="6" spans="1:2" x14ac:dyDescent="0.3">
      <c r="A6" s="1" t="s">
        <v>11</v>
      </c>
      <c r="B6" s="12">
        <f>AVERAGEIFS(' performance Picking'!$E:$E,' performance Picking'!$A:$A,'Analyse par personne'!A6)</f>
        <v>7.625</v>
      </c>
    </row>
    <row r="7" spans="1:2" x14ac:dyDescent="0.3">
      <c r="A7" s="1" t="s">
        <v>12</v>
      </c>
      <c r="B7" s="12">
        <f>AVERAGEIFS(' performance Picking'!$E:$E,' performance Picking'!$A:$A,'Analyse par personne'!A7)</f>
        <v>36.666666666666664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C12"/>
  <sheetViews>
    <sheetView workbookViewId="0">
      <selection activeCell="E39" sqref="E39"/>
    </sheetView>
  </sheetViews>
  <sheetFormatPr baseColWidth="10" defaultRowHeight="14.4" x14ac:dyDescent="0.3"/>
  <sheetData>
    <row r="1" spans="1:3" x14ac:dyDescent="0.3">
      <c r="A1" t="s">
        <v>18</v>
      </c>
      <c r="B1" t="s">
        <v>79</v>
      </c>
      <c r="C1">
        <v>2023</v>
      </c>
    </row>
    <row r="2" spans="1:3" x14ac:dyDescent="0.3">
      <c r="A2" t="s">
        <v>17</v>
      </c>
      <c r="B2" t="s">
        <v>80</v>
      </c>
      <c r="C2">
        <v>2024</v>
      </c>
    </row>
    <row r="3" spans="1:3" x14ac:dyDescent="0.3">
      <c r="A3" t="s">
        <v>19</v>
      </c>
      <c r="B3" t="s">
        <v>81</v>
      </c>
      <c r="C3">
        <v>2025</v>
      </c>
    </row>
    <row r="4" spans="1:3" x14ac:dyDescent="0.3">
      <c r="B4" t="s">
        <v>82</v>
      </c>
      <c r="C4">
        <v>2026</v>
      </c>
    </row>
    <row r="5" spans="1:3" x14ac:dyDescent="0.3">
      <c r="B5" t="s">
        <v>83</v>
      </c>
      <c r="C5">
        <v>2027</v>
      </c>
    </row>
    <row r="6" spans="1:3" x14ac:dyDescent="0.3">
      <c r="B6" t="s">
        <v>84</v>
      </c>
      <c r="C6">
        <v>2028</v>
      </c>
    </row>
    <row r="7" spans="1:3" x14ac:dyDescent="0.3">
      <c r="B7" t="s">
        <v>85</v>
      </c>
    </row>
    <row r="8" spans="1:3" x14ac:dyDescent="0.3">
      <c r="B8" t="s">
        <v>86</v>
      </c>
    </row>
    <row r="9" spans="1:3" x14ac:dyDescent="0.3">
      <c r="B9" t="s">
        <v>87</v>
      </c>
    </row>
    <row r="10" spans="1:3" x14ac:dyDescent="0.3">
      <c r="B10" t="s">
        <v>88</v>
      </c>
    </row>
    <row r="11" spans="1:3" x14ac:dyDescent="0.3">
      <c r="B11" t="s">
        <v>89</v>
      </c>
    </row>
    <row r="12" spans="1:3" x14ac:dyDescent="0.3">
      <c r="B12" t="s">
        <v>90</v>
      </c>
    </row>
  </sheetData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443D5-F1A9-41C4-B4DD-A7BAEE1F8BCB}">
  <sheetPr codeName="Feuil7"/>
  <dimension ref="B1:S451"/>
  <sheetViews>
    <sheetView topLeftCell="B33" workbookViewId="0">
      <selection activeCell="D94" sqref="D94"/>
    </sheetView>
  </sheetViews>
  <sheetFormatPr baseColWidth="10" defaultColWidth="11.5546875" defaultRowHeight="14.4" x14ac:dyDescent="0.3"/>
  <cols>
    <col min="1" max="6" width="11.5546875" style="35"/>
    <col min="7" max="7" width="16.88671875" style="35" bestFit="1" customWidth="1"/>
    <col min="8" max="8" width="13.33203125" style="35" bestFit="1" customWidth="1"/>
    <col min="9" max="9" width="14.109375" style="35" customWidth="1"/>
    <col min="10" max="10" width="11.5546875" style="35"/>
    <col min="11" max="11" width="13.5546875" style="35" bestFit="1" customWidth="1"/>
    <col min="12" max="13" width="13.5546875" style="35" customWidth="1"/>
    <col min="14" max="14" width="16" style="35" bestFit="1" customWidth="1"/>
    <col min="15" max="17" width="11.5546875" style="35"/>
    <col min="18" max="18" width="13.109375" style="35" customWidth="1"/>
    <col min="19" max="16384" width="11.5546875" style="35"/>
  </cols>
  <sheetData>
    <row r="1" spans="2:19" ht="69" customHeight="1" thickBot="1" x14ac:dyDescent="0.35">
      <c r="B1" s="37" t="s">
        <v>32</v>
      </c>
      <c r="C1" s="37" t="s">
        <v>23</v>
      </c>
      <c r="D1" s="37" t="s">
        <v>22</v>
      </c>
      <c r="E1" s="37" t="s">
        <v>33</v>
      </c>
      <c r="F1" s="38" t="s">
        <v>34</v>
      </c>
      <c r="G1" s="98" t="s">
        <v>35</v>
      </c>
      <c r="H1" s="103" t="s">
        <v>36</v>
      </c>
      <c r="I1" s="104" t="s">
        <v>37</v>
      </c>
      <c r="J1" s="105" t="s">
        <v>38</v>
      </c>
      <c r="K1" s="39" t="s">
        <v>39</v>
      </c>
      <c r="L1" s="40" t="s">
        <v>40</v>
      </c>
      <c r="M1" s="41" t="s">
        <v>41</v>
      </c>
      <c r="N1" s="41" t="s">
        <v>42</v>
      </c>
      <c r="O1" s="42"/>
      <c r="Q1" s="90" t="s">
        <v>43</v>
      </c>
      <c r="R1" s="91"/>
      <c r="S1" s="43">
        <f>AVERAGE(M2:M451)</f>
        <v>0.99657065743474049</v>
      </c>
    </row>
    <row r="2" spans="2:19" x14ac:dyDescent="0.3">
      <c r="B2" s="44">
        <v>45208</v>
      </c>
      <c r="C2" s="44" t="str">
        <f>TEXT(B2,"aaaaa")</f>
        <v>2023</v>
      </c>
      <c r="D2" s="44" t="str">
        <f>TEXT(B2,"mmmm")</f>
        <v>octobre</v>
      </c>
      <c r="E2" s="45" t="str">
        <f>TEXT(B2,"jjjj")</f>
        <v>lundi</v>
      </c>
      <c r="F2" s="46">
        <v>0</v>
      </c>
      <c r="G2" s="106">
        <f>IF('[2]Source d''entrée Inventaire'!G2="","",'[2]Source d''entrée Inventaire'!G2)</f>
        <v>80</v>
      </c>
      <c r="H2" s="107">
        <f>IF('[2]Source d''entrée Inventaire'!H2="","",'[2]Source d''entrée Inventaire'!H2)</f>
        <v>80</v>
      </c>
      <c r="I2" s="107">
        <f>IF('[2]Source d''entrée Inventaire'!I2="","",'[2]Source d''entrée Inventaire'!I2)</f>
        <v>0</v>
      </c>
      <c r="J2" s="108">
        <f>IF(H2&amp;I2="","",H2-I2)</f>
        <v>80</v>
      </c>
      <c r="K2" s="49">
        <f>I2/H2</f>
        <v>0</v>
      </c>
      <c r="L2" s="45">
        <f>IF(G2=0,"",F2+G2+H2)</f>
        <v>160</v>
      </c>
      <c r="M2" s="50">
        <f>IF(G2&amp;H2="","",H2/G2)</f>
        <v>1</v>
      </c>
      <c r="N2" s="112">
        <f>IF(G2="","",(G2+H2)*0.2)</f>
        <v>32</v>
      </c>
    </row>
    <row r="3" spans="2:19" x14ac:dyDescent="0.3">
      <c r="B3" s="44">
        <v>45209</v>
      </c>
      <c r="C3" s="44" t="str">
        <f t="shared" ref="C3:C66" si="0">TEXT(B3,"aaaaa")</f>
        <v>2023</v>
      </c>
      <c r="D3" s="44" t="str">
        <f t="shared" ref="D3:D66" si="1">TEXT(B3,"mmmm")</f>
        <v>octobre</v>
      </c>
      <c r="E3" s="45" t="str">
        <f t="shared" ref="E3:E66" si="2">TEXT(B3,"jjjj")</f>
        <v>mardi</v>
      </c>
      <c r="F3" s="46">
        <v>0</v>
      </c>
      <c r="G3" s="47">
        <f>IF('[2]Source d''entrée Inventaire'!G3="","",'[2]Source d''entrée Inventaire'!G3)</f>
        <v>22</v>
      </c>
      <c r="H3" s="97">
        <f>IF('[2]Source d''entrée Inventaire'!H3="","",'[2]Source d''entrée Inventaire'!H3)</f>
        <v>22</v>
      </c>
      <c r="I3" s="97">
        <f>IF('[2]Source d''entrée Inventaire'!I3="","",'[2]Source d''entrée Inventaire'!I3)</f>
        <v>0</v>
      </c>
      <c r="J3" s="48">
        <f t="shared" ref="J3:J65" si="3">IF(H3&amp;I3="","",H3-I3)</f>
        <v>22</v>
      </c>
      <c r="K3" s="49">
        <f t="shared" ref="K3:K4" si="4">I3/H3</f>
        <v>0</v>
      </c>
      <c r="L3" s="45">
        <f t="shared" ref="L3:L6" si="5">IF(G3=0,"",F3+G3+H3)</f>
        <v>44</v>
      </c>
      <c r="M3" s="50">
        <f t="shared" ref="M3:M66" si="6">IF(G3&amp;H3="","",H3/G3)</f>
        <v>1</v>
      </c>
      <c r="N3" s="112">
        <f t="shared" ref="N3:N66" si="7">IF(G3="","",(G3+H3)*0.2)</f>
        <v>8.8000000000000007</v>
      </c>
    </row>
    <row r="4" spans="2:19" x14ac:dyDescent="0.3">
      <c r="B4" s="44">
        <v>45210</v>
      </c>
      <c r="C4" s="44" t="str">
        <f t="shared" si="0"/>
        <v>2023</v>
      </c>
      <c r="D4" s="44" t="str">
        <f t="shared" si="1"/>
        <v>octobre</v>
      </c>
      <c r="E4" s="45" t="str">
        <f t="shared" si="2"/>
        <v>mercredi</v>
      </c>
      <c r="F4" s="46">
        <v>0</v>
      </c>
      <c r="G4" s="47">
        <f>IF('[2]Source d''entrée Inventaire'!G4="","",'[2]Source d''entrée Inventaire'!G4)</f>
        <v>19</v>
      </c>
      <c r="H4" s="97">
        <f>IF('[2]Source d''entrée Inventaire'!H4="","",'[2]Source d''entrée Inventaire'!H4)</f>
        <v>16</v>
      </c>
      <c r="I4" s="97">
        <f>IF('[2]Source d''entrée Inventaire'!I4="","",'[2]Source d''entrée Inventaire'!I4)</f>
        <v>3</v>
      </c>
      <c r="J4" s="48">
        <f t="shared" si="3"/>
        <v>13</v>
      </c>
      <c r="K4" s="49">
        <f t="shared" si="4"/>
        <v>0.1875</v>
      </c>
      <c r="L4" s="45">
        <f t="shared" si="5"/>
        <v>35</v>
      </c>
      <c r="M4" s="50">
        <f t="shared" si="6"/>
        <v>0.84210526315789469</v>
      </c>
      <c r="N4" s="112">
        <f t="shared" si="7"/>
        <v>7</v>
      </c>
    </row>
    <row r="5" spans="2:19" x14ac:dyDescent="0.3">
      <c r="B5" s="44">
        <v>45211</v>
      </c>
      <c r="C5" s="44" t="str">
        <f t="shared" si="0"/>
        <v>2023</v>
      </c>
      <c r="D5" s="44" t="str">
        <f t="shared" si="1"/>
        <v>octobre</v>
      </c>
      <c r="E5" s="45" t="str">
        <f t="shared" si="2"/>
        <v>jeudi</v>
      </c>
      <c r="F5" s="46">
        <v>0</v>
      </c>
      <c r="G5" s="47">
        <f>IF('[2]Source d''entrée Inventaire'!G5="","",'[2]Source d''entrée Inventaire'!G5)</f>
        <v>32</v>
      </c>
      <c r="H5" s="97">
        <f>IF('[2]Source d''entrée Inventaire'!H5="","",'[2]Source d''entrée Inventaire'!H5)</f>
        <v>31</v>
      </c>
      <c r="I5" s="97">
        <f>IF('[2]Source d''entrée Inventaire'!I5="","",'[2]Source d''entrée Inventaire'!I5)</f>
        <v>1</v>
      </c>
      <c r="J5" s="48">
        <f t="shared" si="3"/>
        <v>30</v>
      </c>
      <c r="K5" s="49">
        <f>IF(H5&amp;I5="","",I5/H5)</f>
        <v>3.2258064516129031E-2</v>
      </c>
      <c r="L5" s="45">
        <f t="shared" si="5"/>
        <v>63</v>
      </c>
      <c r="M5" s="50">
        <f t="shared" si="6"/>
        <v>0.96875</v>
      </c>
      <c r="N5" s="112">
        <f t="shared" si="7"/>
        <v>12.600000000000001</v>
      </c>
    </row>
    <row r="6" spans="2:19" x14ac:dyDescent="0.3">
      <c r="B6" s="44">
        <v>45212</v>
      </c>
      <c r="C6" s="44" t="str">
        <f t="shared" si="0"/>
        <v>2023</v>
      </c>
      <c r="D6" s="44" t="str">
        <f t="shared" si="1"/>
        <v>octobre</v>
      </c>
      <c r="E6" s="45" t="str">
        <f t="shared" si="2"/>
        <v>vendredi</v>
      </c>
      <c r="F6" s="46">
        <v>0</v>
      </c>
      <c r="G6" s="47">
        <f>IF('[2]Source d''entrée Inventaire'!G6="","",'[2]Source d''entrée Inventaire'!G6)</f>
        <v>43</v>
      </c>
      <c r="H6" s="97">
        <f>IF('[2]Source d''entrée Inventaire'!H6="","",'[2]Source d''entrée Inventaire'!H6)</f>
        <v>43</v>
      </c>
      <c r="I6" s="97">
        <f>IF('[2]Source d''entrée Inventaire'!I6="","",'[2]Source d''entrée Inventaire'!I6)</f>
        <v>0</v>
      </c>
      <c r="J6" s="48">
        <f t="shared" si="3"/>
        <v>43</v>
      </c>
      <c r="K6" s="49">
        <f>IF(H6&amp;I6="","",I6/H6)</f>
        <v>0</v>
      </c>
      <c r="L6" s="45">
        <f t="shared" si="5"/>
        <v>86</v>
      </c>
      <c r="M6" s="50">
        <f t="shared" si="6"/>
        <v>1</v>
      </c>
      <c r="N6" s="112">
        <f t="shared" si="7"/>
        <v>17.2</v>
      </c>
    </row>
    <row r="7" spans="2:19" x14ac:dyDescent="0.3">
      <c r="B7" s="44">
        <v>45213</v>
      </c>
      <c r="C7" s="44" t="str">
        <f t="shared" si="0"/>
        <v>2023</v>
      </c>
      <c r="D7" s="44" t="str">
        <f t="shared" si="1"/>
        <v>octobre</v>
      </c>
      <c r="E7" s="45" t="str">
        <f t="shared" si="2"/>
        <v>samedi</v>
      </c>
      <c r="F7" s="46"/>
      <c r="G7" s="47" t="str">
        <f>IF('[2]Source d''entrée Inventaire'!G7="","",'[2]Source d''entrée Inventaire'!G7)</f>
        <v/>
      </c>
      <c r="H7" s="97" t="str">
        <f>IF('[2]Source d''entrée Inventaire'!H7="","",'[2]Source d''entrée Inventaire'!H7)</f>
        <v/>
      </c>
      <c r="I7" s="97" t="str">
        <f>IF('[2]Source d''entrée Inventaire'!I7="","",'[2]Source d''entrée Inventaire'!I7)</f>
        <v/>
      </c>
      <c r="J7" s="48" t="str">
        <f t="shared" si="3"/>
        <v/>
      </c>
      <c r="K7" s="49" t="str">
        <f t="shared" ref="K7:K70" si="8">IF(H7&amp;I7="","",I7/H7)</f>
        <v/>
      </c>
      <c r="L7" s="45" t="str">
        <f>IF(G7="","",F7+G7+H7)</f>
        <v/>
      </c>
      <c r="M7" s="50" t="str">
        <f t="shared" si="6"/>
        <v/>
      </c>
      <c r="N7" s="112" t="str">
        <f t="shared" si="7"/>
        <v/>
      </c>
    </row>
    <row r="8" spans="2:19" x14ac:dyDescent="0.3">
      <c r="B8" s="44">
        <v>45214</v>
      </c>
      <c r="C8" s="44" t="str">
        <f t="shared" si="0"/>
        <v>2023</v>
      </c>
      <c r="D8" s="44" t="str">
        <f t="shared" si="1"/>
        <v>octobre</v>
      </c>
      <c r="E8" s="45" t="str">
        <f t="shared" si="2"/>
        <v>dimanche</v>
      </c>
      <c r="F8" s="46"/>
      <c r="G8" s="47" t="str">
        <f>IF('[2]Source d''entrée Inventaire'!G8="","",'[2]Source d''entrée Inventaire'!G8)</f>
        <v/>
      </c>
      <c r="H8" s="97" t="str">
        <f>IF('[2]Source d''entrée Inventaire'!H8="","",'[2]Source d''entrée Inventaire'!H8)</f>
        <v/>
      </c>
      <c r="I8" s="97" t="str">
        <f>IF('[2]Source d''entrée Inventaire'!I8="","",'[2]Source d''entrée Inventaire'!I8)</f>
        <v/>
      </c>
      <c r="J8" s="48" t="str">
        <f t="shared" si="3"/>
        <v/>
      </c>
      <c r="K8" s="49" t="str">
        <f t="shared" si="8"/>
        <v/>
      </c>
      <c r="L8" s="45" t="str">
        <f t="shared" ref="L8:L71" si="9">IF(G8="","",F8+G8+H8)</f>
        <v/>
      </c>
      <c r="M8" s="50" t="str">
        <f t="shared" si="6"/>
        <v/>
      </c>
      <c r="N8" s="112" t="str">
        <f t="shared" si="7"/>
        <v/>
      </c>
    </row>
    <row r="9" spans="2:19" x14ac:dyDescent="0.3">
      <c r="B9" s="44">
        <v>45215</v>
      </c>
      <c r="C9" s="44" t="str">
        <f t="shared" si="0"/>
        <v>2023</v>
      </c>
      <c r="D9" s="44" t="str">
        <f t="shared" si="1"/>
        <v>octobre</v>
      </c>
      <c r="E9" s="45" t="str">
        <f t="shared" si="2"/>
        <v>lundi</v>
      </c>
      <c r="F9" s="46">
        <v>0</v>
      </c>
      <c r="G9" s="47">
        <f>IF('[2]Source d''entrée Inventaire'!G9="","",'[2]Source d''entrée Inventaire'!G9)</f>
        <v>43</v>
      </c>
      <c r="H9" s="97">
        <f>IF('[2]Source d''entrée Inventaire'!H9="","",'[2]Source d''entrée Inventaire'!H9)</f>
        <v>43</v>
      </c>
      <c r="I9" s="97">
        <f>IF('[2]Source d''entrée Inventaire'!I9="","",'[2]Source d''entrée Inventaire'!I9)</f>
        <v>0</v>
      </c>
      <c r="J9" s="48">
        <f t="shared" si="3"/>
        <v>43</v>
      </c>
      <c r="K9" s="49">
        <f t="shared" si="8"/>
        <v>0</v>
      </c>
      <c r="L9" s="45">
        <f t="shared" si="9"/>
        <v>86</v>
      </c>
      <c r="M9" s="50">
        <f t="shared" si="6"/>
        <v>1</v>
      </c>
      <c r="N9" s="112">
        <f t="shared" si="7"/>
        <v>17.2</v>
      </c>
    </row>
    <row r="10" spans="2:19" x14ac:dyDescent="0.3">
      <c r="B10" s="44">
        <v>45216</v>
      </c>
      <c r="C10" s="44" t="str">
        <f t="shared" si="0"/>
        <v>2023</v>
      </c>
      <c r="D10" s="44" t="str">
        <f t="shared" si="1"/>
        <v>octobre</v>
      </c>
      <c r="E10" s="45" t="str">
        <f t="shared" si="2"/>
        <v>mardi</v>
      </c>
      <c r="F10" s="46">
        <v>0</v>
      </c>
      <c r="G10" s="47">
        <f>IF('[2]Source d''entrée Inventaire'!G10="","",'[2]Source d''entrée Inventaire'!G10)</f>
        <v>50</v>
      </c>
      <c r="H10" s="97">
        <f>IF('[2]Source d''entrée Inventaire'!H10="","",'[2]Source d''entrée Inventaire'!H10)</f>
        <v>50</v>
      </c>
      <c r="I10" s="97">
        <f>IF('[2]Source d''entrée Inventaire'!I10="","",'[2]Source d''entrée Inventaire'!I10)</f>
        <v>0</v>
      </c>
      <c r="J10" s="48">
        <f t="shared" si="3"/>
        <v>50</v>
      </c>
      <c r="K10" s="49">
        <f t="shared" si="8"/>
        <v>0</v>
      </c>
      <c r="L10" s="45">
        <f t="shared" si="9"/>
        <v>100</v>
      </c>
      <c r="M10" s="50">
        <f t="shared" si="6"/>
        <v>1</v>
      </c>
      <c r="N10" s="112">
        <f t="shared" si="7"/>
        <v>20</v>
      </c>
    </row>
    <row r="11" spans="2:19" x14ac:dyDescent="0.3">
      <c r="B11" s="44">
        <v>45217</v>
      </c>
      <c r="C11" s="44" t="str">
        <f t="shared" si="0"/>
        <v>2023</v>
      </c>
      <c r="D11" s="44" t="str">
        <f t="shared" si="1"/>
        <v>octobre</v>
      </c>
      <c r="E11" s="45" t="str">
        <f t="shared" si="2"/>
        <v>mercredi</v>
      </c>
      <c r="F11" s="46">
        <v>0</v>
      </c>
      <c r="G11" s="47">
        <f>IF('[2]Source d''entrée Inventaire'!G11="","",'[2]Source d''entrée Inventaire'!G11)</f>
        <v>40</v>
      </c>
      <c r="H11" s="97">
        <f>IF('[2]Source d''entrée Inventaire'!H11="","",'[2]Source d''entrée Inventaire'!H11)</f>
        <v>39</v>
      </c>
      <c r="I11" s="97">
        <f>IF('[2]Source d''entrée Inventaire'!I11="","",'[2]Source d''entrée Inventaire'!I11)</f>
        <v>1</v>
      </c>
      <c r="J11" s="48">
        <f t="shared" si="3"/>
        <v>38</v>
      </c>
      <c r="K11" s="49">
        <f t="shared" si="8"/>
        <v>2.564102564102564E-2</v>
      </c>
      <c r="L11" s="45">
        <f t="shared" si="9"/>
        <v>79</v>
      </c>
      <c r="M11" s="50">
        <f t="shared" si="6"/>
        <v>0.97499999999999998</v>
      </c>
      <c r="N11" s="112">
        <f t="shared" si="7"/>
        <v>15.8</v>
      </c>
    </row>
    <row r="12" spans="2:19" x14ac:dyDescent="0.3">
      <c r="B12" s="44">
        <v>45218</v>
      </c>
      <c r="C12" s="44" t="str">
        <f t="shared" si="0"/>
        <v>2023</v>
      </c>
      <c r="D12" s="44" t="str">
        <f t="shared" si="1"/>
        <v>octobre</v>
      </c>
      <c r="E12" s="45" t="str">
        <f t="shared" si="2"/>
        <v>jeudi</v>
      </c>
      <c r="F12" s="46">
        <v>0</v>
      </c>
      <c r="G12" s="47">
        <f>IF('[2]Source d''entrée Inventaire'!G12="","",'[2]Source d''entrée Inventaire'!G12)</f>
        <v>36</v>
      </c>
      <c r="H12" s="97">
        <f>IF('[2]Source d''entrée Inventaire'!H12="","",'[2]Source d''entrée Inventaire'!H12)</f>
        <v>35</v>
      </c>
      <c r="I12" s="97">
        <f>IF('[2]Source d''entrée Inventaire'!I12="","",'[2]Source d''entrée Inventaire'!I12)</f>
        <v>1</v>
      </c>
      <c r="J12" s="48">
        <f t="shared" si="3"/>
        <v>34</v>
      </c>
      <c r="K12" s="49">
        <f t="shared" si="8"/>
        <v>2.8571428571428571E-2</v>
      </c>
      <c r="L12" s="45">
        <f t="shared" si="9"/>
        <v>71</v>
      </c>
      <c r="M12" s="50">
        <f t="shared" si="6"/>
        <v>0.97222222222222221</v>
      </c>
      <c r="N12" s="112">
        <f t="shared" si="7"/>
        <v>14.200000000000001</v>
      </c>
    </row>
    <row r="13" spans="2:19" x14ac:dyDescent="0.3">
      <c r="B13" s="44">
        <v>45219</v>
      </c>
      <c r="C13" s="44" t="str">
        <f t="shared" si="0"/>
        <v>2023</v>
      </c>
      <c r="D13" s="44" t="str">
        <f t="shared" si="1"/>
        <v>octobre</v>
      </c>
      <c r="E13" s="45" t="str">
        <f t="shared" si="2"/>
        <v>vendredi</v>
      </c>
      <c r="F13" s="46">
        <v>0</v>
      </c>
      <c r="G13" s="47">
        <f>IF('[2]Source d''entrée Inventaire'!G13="","",'[2]Source d''entrée Inventaire'!G13)</f>
        <v>43</v>
      </c>
      <c r="H13" s="97">
        <f>IF('[2]Source d''entrée Inventaire'!H13="","",'[2]Source d''entrée Inventaire'!H13)</f>
        <v>43</v>
      </c>
      <c r="I13" s="97">
        <f>IF('[2]Source d''entrée Inventaire'!I13="","",'[2]Source d''entrée Inventaire'!I13)</f>
        <v>0</v>
      </c>
      <c r="J13" s="48">
        <f t="shared" si="3"/>
        <v>43</v>
      </c>
      <c r="K13" s="49">
        <f t="shared" si="8"/>
        <v>0</v>
      </c>
      <c r="L13" s="45">
        <f t="shared" si="9"/>
        <v>86</v>
      </c>
      <c r="M13" s="50">
        <f t="shared" si="6"/>
        <v>1</v>
      </c>
      <c r="N13" s="112">
        <f t="shared" si="7"/>
        <v>17.2</v>
      </c>
    </row>
    <row r="14" spans="2:19" x14ac:dyDescent="0.3">
      <c r="B14" s="44">
        <v>45220</v>
      </c>
      <c r="C14" s="44" t="str">
        <f t="shared" si="0"/>
        <v>2023</v>
      </c>
      <c r="D14" s="44" t="str">
        <f t="shared" si="1"/>
        <v>octobre</v>
      </c>
      <c r="E14" s="45" t="str">
        <f t="shared" si="2"/>
        <v>samedi</v>
      </c>
      <c r="F14" s="46"/>
      <c r="G14" s="47" t="str">
        <f>IF('[2]Source d''entrée Inventaire'!G14="","",'[2]Source d''entrée Inventaire'!G14)</f>
        <v/>
      </c>
      <c r="H14" s="97" t="str">
        <f>IF('[2]Source d''entrée Inventaire'!H14="","",'[2]Source d''entrée Inventaire'!H14)</f>
        <v/>
      </c>
      <c r="I14" s="97" t="str">
        <f>IF('[2]Source d''entrée Inventaire'!I14="","",'[2]Source d''entrée Inventaire'!I14)</f>
        <v/>
      </c>
      <c r="J14" s="48" t="str">
        <f t="shared" si="3"/>
        <v/>
      </c>
      <c r="K14" s="49" t="str">
        <f t="shared" si="8"/>
        <v/>
      </c>
      <c r="L14" s="45" t="str">
        <f t="shared" si="9"/>
        <v/>
      </c>
      <c r="M14" s="50" t="str">
        <f t="shared" si="6"/>
        <v/>
      </c>
      <c r="N14" s="112" t="str">
        <f t="shared" si="7"/>
        <v/>
      </c>
    </row>
    <row r="15" spans="2:19" x14ac:dyDescent="0.3">
      <c r="B15" s="44">
        <v>45221</v>
      </c>
      <c r="C15" s="44" t="str">
        <f t="shared" si="0"/>
        <v>2023</v>
      </c>
      <c r="D15" s="44" t="str">
        <f t="shared" si="1"/>
        <v>octobre</v>
      </c>
      <c r="E15" s="45" t="str">
        <f t="shared" si="2"/>
        <v>dimanche</v>
      </c>
      <c r="F15" s="46"/>
      <c r="G15" s="47" t="str">
        <f>IF('[2]Source d''entrée Inventaire'!G15="","",'[2]Source d''entrée Inventaire'!G15)</f>
        <v/>
      </c>
      <c r="H15" s="97" t="str">
        <f>IF('[2]Source d''entrée Inventaire'!H15="","",'[2]Source d''entrée Inventaire'!H15)</f>
        <v/>
      </c>
      <c r="I15" s="97" t="str">
        <f>IF('[2]Source d''entrée Inventaire'!I15="","",'[2]Source d''entrée Inventaire'!I15)</f>
        <v/>
      </c>
      <c r="J15" s="48" t="str">
        <f t="shared" si="3"/>
        <v/>
      </c>
      <c r="K15" s="49" t="str">
        <f t="shared" si="8"/>
        <v/>
      </c>
      <c r="L15" s="45" t="str">
        <f t="shared" si="9"/>
        <v/>
      </c>
      <c r="M15" s="50" t="str">
        <f t="shared" si="6"/>
        <v/>
      </c>
      <c r="N15" s="112" t="str">
        <f t="shared" si="7"/>
        <v/>
      </c>
    </row>
    <row r="16" spans="2:19" x14ac:dyDescent="0.3">
      <c r="B16" s="44">
        <v>45222</v>
      </c>
      <c r="C16" s="44" t="str">
        <f t="shared" si="0"/>
        <v>2023</v>
      </c>
      <c r="D16" s="44" t="str">
        <f t="shared" si="1"/>
        <v>octobre</v>
      </c>
      <c r="E16" s="45" t="str">
        <f t="shared" si="2"/>
        <v>lundi</v>
      </c>
      <c r="F16" s="46">
        <v>0</v>
      </c>
      <c r="G16" s="47">
        <f>IF('[2]Source d''entrée Inventaire'!G16="","",'[2]Source d''entrée Inventaire'!G16)</f>
        <v>40</v>
      </c>
      <c r="H16" s="97">
        <f>IF('[2]Source d''entrée Inventaire'!H16="","",'[2]Source d''entrée Inventaire'!H16)</f>
        <v>40</v>
      </c>
      <c r="I16" s="97">
        <f>IF('[2]Source d''entrée Inventaire'!I16="","",'[2]Source d''entrée Inventaire'!I16)</f>
        <v>0</v>
      </c>
      <c r="J16" s="48">
        <f t="shared" si="3"/>
        <v>40</v>
      </c>
      <c r="K16" s="49">
        <f t="shared" si="8"/>
        <v>0</v>
      </c>
      <c r="L16" s="45">
        <f t="shared" si="9"/>
        <v>80</v>
      </c>
      <c r="M16" s="50">
        <f t="shared" si="6"/>
        <v>1</v>
      </c>
      <c r="N16" s="112">
        <f t="shared" si="7"/>
        <v>16</v>
      </c>
    </row>
    <row r="17" spans="2:14" x14ac:dyDescent="0.3">
      <c r="B17" s="44">
        <v>45223</v>
      </c>
      <c r="C17" s="44" t="str">
        <f t="shared" si="0"/>
        <v>2023</v>
      </c>
      <c r="D17" s="44" t="str">
        <f t="shared" si="1"/>
        <v>octobre</v>
      </c>
      <c r="E17" s="45" t="str">
        <f t="shared" si="2"/>
        <v>mardi</v>
      </c>
      <c r="F17" s="46">
        <v>0</v>
      </c>
      <c r="G17" s="47">
        <f>IF('[2]Source d''entrée Inventaire'!G17="","",'[2]Source d''entrée Inventaire'!G17)</f>
        <v>43</v>
      </c>
      <c r="H17" s="97">
        <f>IF('[2]Source d''entrée Inventaire'!H17="","",'[2]Source d''entrée Inventaire'!H17)</f>
        <v>42</v>
      </c>
      <c r="I17" s="97">
        <f>IF('[2]Source d''entrée Inventaire'!I17="","",'[2]Source d''entrée Inventaire'!I17)</f>
        <v>1</v>
      </c>
      <c r="J17" s="48">
        <f t="shared" si="3"/>
        <v>41</v>
      </c>
      <c r="K17" s="49">
        <f t="shared" si="8"/>
        <v>2.3809523809523808E-2</v>
      </c>
      <c r="L17" s="45">
        <f t="shared" si="9"/>
        <v>85</v>
      </c>
      <c r="M17" s="50">
        <f t="shared" si="6"/>
        <v>0.97674418604651159</v>
      </c>
      <c r="N17" s="112">
        <f t="shared" si="7"/>
        <v>17</v>
      </c>
    </row>
    <row r="18" spans="2:14" x14ac:dyDescent="0.3">
      <c r="B18" s="44">
        <v>45224</v>
      </c>
      <c r="C18" s="44" t="str">
        <f t="shared" si="0"/>
        <v>2023</v>
      </c>
      <c r="D18" s="44" t="str">
        <f t="shared" si="1"/>
        <v>octobre</v>
      </c>
      <c r="E18" s="45" t="str">
        <f t="shared" si="2"/>
        <v>mercredi</v>
      </c>
      <c r="F18" s="46">
        <v>0</v>
      </c>
      <c r="G18" s="47">
        <f>IF('[2]Source d''entrée Inventaire'!G18="","",'[2]Source d''entrée Inventaire'!G18)</f>
        <v>40</v>
      </c>
      <c r="H18" s="97">
        <f>IF('[2]Source d''entrée Inventaire'!H18="","",'[2]Source d''entrée Inventaire'!H18)</f>
        <v>40</v>
      </c>
      <c r="I18" s="97">
        <f>IF('[2]Source d''entrée Inventaire'!I18="","",'[2]Source d''entrée Inventaire'!I18)</f>
        <v>0</v>
      </c>
      <c r="J18" s="48">
        <f t="shared" si="3"/>
        <v>40</v>
      </c>
      <c r="K18" s="49">
        <f t="shared" si="8"/>
        <v>0</v>
      </c>
      <c r="L18" s="45">
        <f t="shared" si="9"/>
        <v>80</v>
      </c>
      <c r="M18" s="50">
        <f t="shared" si="6"/>
        <v>1</v>
      </c>
      <c r="N18" s="112">
        <f t="shared" si="7"/>
        <v>16</v>
      </c>
    </row>
    <row r="19" spans="2:14" x14ac:dyDescent="0.3">
      <c r="B19" s="44">
        <v>45225</v>
      </c>
      <c r="C19" s="44" t="str">
        <f t="shared" si="0"/>
        <v>2023</v>
      </c>
      <c r="D19" s="44" t="str">
        <f t="shared" si="1"/>
        <v>octobre</v>
      </c>
      <c r="E19" s="45" t="str">
        <f t="shared" si="2"/>
        <v>jeudi</v>
      </c>
      <c r="F19" s="46">
        <v>0</v>
      </c>
      <c r="G19" s="47">
        <f>IF('[2]Source d''entrée Inventaire'!G19="","",'[2]Source d''entrée Inventaire'!G19)</f>
        <v>45</v>
      </c>
      <c r="H19" s="97">
        <f>IF('[2]Source d''entrée Inventaire'!H19="","",'[2]Source d''entrée Inventaire'!H19)</f>
        <v>45</v>
      </c>
      <c r="I19" s="97">
        <f>IF('[2]Source d''entrée Inventaire'!I19="","",'[2]Source d''entrée Inventaire'!I19)</f>
        <v>0</v>
      </c>
      <c r="J19" s="48">
        <f t="shared" si="3"/>
        <v>45</v>
      </c>
      <c r="K19" s="49">
        <f t="shared" si="8"/>
        <v>0</v>
      </c>
      <c r="L19" s="45">
        <f t="shared" si="9"/>
        <v>90</v>
      </c>
      <c r="M19" s="50">
        <f t="shared" si="6"/>
        <v>1</v>
      </c>
      <c r="N19" s="112">
        <f t="shared" si="7"/>
        <v>18</v>
      </c>
    </row>
    <row r="20" spans="2:14" x14ac:dyDescent="0.3">
      <c r="B20" s="44">
        <v>45226</v>
      </c>
      <c r="C20" s="44" t="str">
        <f t="shared" si="0"/>
        <v>2023</v>
      </c>
      <c r="D20" s="44" t="str">
        <f t="shared" si="1"/>
        <v>octobre</v>
      </c>
      <c r="E20" s="45" t="str">
        <f t="shared" si="2"/>
        <v>vendredi</v>
      </c>
      <c r="F20" s="46">
        <v>0</v>
      </c>
      <c r="G20" s="47">
        <f>IF('[2]Source d''entrée Inventaire'!G20="","",'[2]Source d''entrée Inventaire'!G20)</f>
        <v>38</v>
      </c>
      <c r="H20" s="97">
        <f>IF('[2]Source d''entrée Inventaire'!H20="","",'[2]Source d''entrée Inventaire'!H20)</f>
        <v>38</v>
      </c>
      <c r="I20" s="97">
        <f>IF('[2]Source d''entrée Inventaire'!I20="","",'[2]Source d''entrée Inventaire'!I20)</f>
        <v>0</v>
      </c>
      <c r="J20" s="48">
        <f t="shared" si="3"/>
        <v>38</v>
      </c>
      <c r="K20" s="49">
        <f t="shared" si="8"/>
        <v>0</v>
      </c>
      <c r="L20" s="45">
        <f t="shared" si="9"/>
        <v>76</v>
      </c>
      <c r="M20" s="50">
        <f t="shared" si="6"/>
        <v>1</v>
      </c>
      <c r="N20" s="112">
        <f t="shared" si="7"/>
        <v>15.200000000000001</v>
      </c>
    </row>
    <row r="21" spans="2:14" x14ac:dyDescent="0.3">
      <c r="B21" s="44">
        <v>45227</v>
      </c>
      <c r="C21" s="44" t="str">
        <f t="shared" si="0"/>
        <v>2023</v>
      </c>
      <c r="D21" s="44" t="str">
        <f t="shared" si="1"/>
        <v>octobre</v>
      </c>
      <c r="E21" s="45" t="str">
        <f t="shared" si="2"/>
        <v>samedi</v>
      </c>
      <c r="F21" s="46"/>
      <c r="G21" s="47" t="str">
        <f>IF('[2]Source d''entrée Inventaire'!G21="","",'[2]Source d''entrée Inventaire'!G21)</f>
        <v/>
      </c>
      <c r="H21" s="97" t="str">
        <f>IF('[2]Source d''entrée Inventaire'!H21="","",'[2]Source d''entrée Inventaire'!H21)</f>
        <v/>
      </c>
      <c r="I21" s="97" t="str">
        <f>IF('[2]Source d''entrée Inventaire'!I21="","",'[2]Source d''entrée Inventaire'!I21)</f>
        <v/>
      </c>
      <c r="J21" s="48" t="str">
        <f t="shared" si="3"/>
        <v/>
      </c>
      <c r="K21" s="49" t="str">
        <f t="shared" si="8"/>
        <v/>
      </c>
      <c r="L21" s="45" t="str">
        <f t="shared" si="9"/>
        <v/>
      </c>
      <c r="M21" s="50" t="str">
        <f t="shared" si="6"/>
        <v/>
      </c>
      <c r="N21" s="112" t="str">
        <f t="shared" si="7"/>
        <v/>
      </c>
    </row>
    <row r="22" spans="2:14" x14ac:dyDescent="0.3">
      <c r="B22" s="44">
        <v>45228</v>
      </c>
      <c r="C22" s="44" t="str">
        <f t="shared" si="0"/>
        <v>2023</v>
      </c>
      <c r="D22" s="44" t="str">
        <f t="shared" si="1"/>
        <v>octobre</v>
      </c>
      <c r="E22" s="45" t="str">
        <f t="shared" si="2"/>
        <v>dimanche</v>
      </c>
      <c r="F22" s="46"/>
      <c r="G22" s="47" t="str">
        <f>IF('[2]Source d''entrée Inventaire'!G22="","",'[2]Source d''entrée Inventaire'!G22)</f>
        <v/>
      </c>
      <c r="H22" s="97" t="str">
        <f>IF('[2]Source d''entrée Inventaire'!H22="","",'[2]Source d''entrée Inventaire'!H22)</f>
        <v/>
      </c>
      <c r="I22" s="97" t="str">
        <f>IF('[2]Source d''entrée Inventaire'!I22="","",'[2]Source d''entrée Inventaire'!I22)</f>
        <v/>
      </c>
      <c r="J22" s="48" t="str">
        <f t="shared" si="3"/>
        <v/>
      </c>
      <c r="K22" s="49" t="str">
        <f t="shared" si="8"/>
        <v/>
      </c>
      <c r="L22" s="45" t="str">
        <f t="shared" si="9"/>
        <v/>
      </c>
      <c r="M22" s="50" t="str">
        <f t="shared" si="6"/>
        <v/>
      </c>
      <c r="N22" s="112" t="str">
        <f t="shared" si="7"/>
        <v/>
      </c>
    </row>
    <row r="23" spans="2:14" x14ac:dyDescent="0.3">
      <c r="B23" s="44">
        <v>45229</v>
      </c>
      <c r="C23" s="44" t="str">
        <f t="shared" si="0"/>
        <v>2023</v>
      </c>
      <c r="D23" s="44" t="str">
        <f t="shared" si="1"/>
        <v>octobre</v>
      </c>
      <c r="E23" s="45" t="str">
        <f t="shared" si="2"/>
        <v>lundi</v>
      </c>
      <c r="F23" s="46">
        <v>0</v>
      </c>
      <c r="G23" s="47">
        <f>IF('[2]Source d''entrée Inventaire'!G23="","",'[2]Source d''entrée Inventaire'!G23)</f>
        <v>44</v>
      </c>
      <c r="H23" s="97">
        <f>IF('[2]Source d''entrée Inventaire'!H23="","",'[2]Source d''entrée Inventaire'!H23)</f>
        <v>44</v>
      </c>
      <c r="I23" s="97">
        <f>IF('[2]Source d''entrée Inventaire'!I23="","",'[2]Source d''entrée Inventaire'!I23)</f>
        <v>0</v>
      </c>
      <c r="J23" s="48">
        <f t="shared" si="3"/>
        <v>44</v>
      </c>
      <c r="K23" s="49">
        <f t="shared" si="8"/>
        <v>0</v>
      </c>
      <c r="L23" s="45">
        <f t="shared" si="9"/>
        <v>88</v>
      </c>
      <c r="M23" s="50">
        <f t="shared" si="6"/>
        <v>1</v>
      </c>
      <c r="N23" s="112">
        <f t="shared" si="7"/>
        <v>17.600000000000001</v>
      </c>
    </row>
    <row r="24" spans="2:14" x14ac:dyDescent="0.3">
      <c r="B24" s="44">
        <v>45230</v>
      </c>
      <c r="C24" s="44" t="str">
        <f t="shared" si="0"/>
        <v>2023</v>
      </c>
      <c r="D24" s="44" t="str">
        <f t="shared" si="1"/>
        <v>octobre</v>
      </c>
      <c r="E24" s="45" t="str">
        <f t="shared" si="2"/>
        <v>mardi</v>
      </c>
      <c r="F24" s="101">
        <v>0</v>
      </c>
      <c r="G24" s="109">
        <f>IF('[2]Source d''entrée Inventaire'!G24="","",'[2]Source d''entrée Inventaire'!G24)</f>
        <v>44</v>
      </c>
      <c r="H24" s="97">
        <f>IF('[2]Source d''entrée Inventaire'!H24="","",'[2]Source d''entrée Inventaire'!H24)</f>
        <v>44</v>
      </c>
      <c r="I24" s="97">
        <f>IF('[2]Source d''entrée Inventaire'!I24="","",'[2]Source d''entrée Inventaire'!I24)</f>
        <v>0</v>
      </c>
      <c r="J24" s="48">
        <f t="shared" si="3"/>
        <v>44</v>
      </c>
      <c r="K24" s="49">
        <f t="shared" si="8"/>
        <v>0</v>
      </c>
      <c r="L24" s="45">
        <f t="shared" si="9"/>
        <v>88</v>
      </c>
      <c r="M24" s="50">
        <f t="shared" si="6"/>
        <v>1</v>
      </c>
      <c r="N24" s="112">
        <f t="shared" si="7"/>
        <v>17.600000000000001</v>
      </c>
    </row>
    <row r="25" spans="2:14" x14ac:dyDescent="0.3">
      <c r="B25" s="51">
        <v>45231</v>
      </c>
      <c r="C25" s="51" t="str">
        <f t="shared" si="0"/>
        <v>2023</v>
      </c>
      <c r="D25" s="51" t="str">
        <f t="shared" si="1"/>
        <v>novembre</v>
      </c>
      <c r="E25" s="92" t="str">
        <f t="shared" si="2"/>
        <v>mercredi</v>
      </c>
      <c r="F25" s="92"/>
      <c r="G25" s="93" t="str">
        <f>IF('[2]Source d''entrée Inventaire'!G25="","",'[2]Source d''entrée Inventaire'!G25)</f>
        <v/>
      </c>
      <c r="H25" s="100" t="str">
        <f>IF('[2]Source d''entrée Inventaire'!H25="","",'[2]Source d''entrée Inventaire'!H25)</f>
        <v/>
      </c>
      <c r="I25" s="92" t="str">
        <f>IF('[2]Source d''entrée Inventaire'!I25="","",'[2]Source d''entrée Inventaire'!I25)</f>
        <v/>
      </c>
      <c r="J25" s="94"/>
      <c r="K25" s="100"/>
      <c r="L25" s="92"/>
      <c r="M25" s="52" t="str">
        <f t="shared" si="6"/>
        <v/>
      </c>
      <c r="N25" s="112" t="str">
        <f t="shared" si="7"/>
        <v/>
      </c>
    </row>
    <row r="26" spans="2:14" x14ac:dyDescent="0.3">
      <c r="B26" s="44">
        <v>45232</v>
      </c>
      <c r="C26" s="44" t="str">
        <f t="shared" si="0"/>
        <v>2023</v>
      </c>
      <c r="D26" s="44" t="str">
        <f t="shared" si="1"/>
        <v>novembre</v>
      </c>
      <c r="E26" s="45" t="str">
        <f t="shared" si="2"/>
        <v>jeudi</v>
      </c>
      <c r="F26" s="102">
        <v>0</v>
      </c>
      <c r="G26" s="99">
        <f>IF('[2]Source d''entrée Inventaire'!G26="","",'[2]Source d''entrée Inventaire'!G26)</f>
        <v>175</v>
      </c>
      <c r="H26" s="97">
        <f>IF('[2]Source d''entrée Inventaire'!H26="","",'[2]Source d''entrée Inventaire'!H26)</f>
        <v>175</v>
      </c>
      <c r="I26" s="97">
        <f>IF('[2]Source d''entrée Inventaire'!I26="","",'[2]Source d''entrée Inventaire'!I26)</f>
        <v>0</v>
      </c>
      <c r="J26" s="48">
        <f t="shared" si="3"/>
        <v>175</v>
      </c>
      <c r="K26" s="49">
        <f>IF(H26&amp;I26="","",I26/H26)</f>
        <v>0</v>
      </c>
      <c r="L26" s="45">
        <f t="shared" si="9"/>
        <v>350</v>
      </c>
      <c r="M26" s="50">
        <f t="shared" si="6"/>
        <v>1</v>
      </c>
      <c r="N26" s="112">
        <f t="shared" si="7"/>
        <v>70</v>
      </c>
    </row>
    <row r="27" spans="2:14" x14ac:dyDescent="0.3">
      <c r="B27" s="44">
        <v>45233</v>
      </c>
      <c r="C27" s="44" t="str">
        <f t="shared" si="0"/>
        <v>2023</v>
      </c>
      <c r="D27" s="44" t="str">
        <f t="shared" si="1"/>
        <v>novembre</v>
      </c>
      <c r="E27" s="45" t="str">
        <f t="shared" si="2"/>
        <v>vendredi</v>
      </c>
      <c r="F27" s="46">
        <v>0</v>
      </c>
      <c r="G27" s="47">
        <f>IF('[2]Source d''entrée Inventaire'!G27="","",'[2]Source d''entrée Inventaire'!G27)</f>
        <v>42</v>
      </c>
      <c r="H27" s="97">
        <f>IF('[2]Source d''entrée Inventaire'!H27="","",'[2]Source d''entrée Inventaire'!H27)</f>
        <v>42</v>
      </c>
      <c r="I27" s="97">
        <f>IF('[2]Source d''entrée Inventaire'!I27="","",'[2]Source d''entrée Inventaire'!I27)</f>
        <v>0</v>
      </c>
      <c r="J27" s="48">
        <f t="shared" si="3"/>
        <v>42</v>
      </c>
      <c r="K27" s="49">
        <f t="shared" si="8"/>
        <v>0</v>
      </c>
      <c r="L27" s="45">
        <f t="shared" si="9"/>
        <v>84</v>
      </c>
      <c r="M27" s="50">
        <f t="shared" si="6"/>
        <v>1</v>
      </c>
      <c r="N27" s="112">
        <f t="shared" si="7"/>
        <v>16.8</v>
      </c>
    </row>
    <row r="28" spans="2:14" x14ac:dyDescent="0.3">
      <c r="B28" s="44">
        <v>45234</v>
      </c>
      <c r="C28" s="44" t="str">
        <f t="shared" si="0"/>
        <v>2023</v>
      </c>
      <c r="D28" s="44" t="str">
        <f t="shared" si="1"/>
        <v>novembre</v>
      </c>
      <c r="E28" s="45" t="str">
        <f t="shared" si="2"/>
        <v>samedi</v>
      </c>
      <c r="F28" s="46"/>
      <c r="G28" s="47" t="str">
        <f>IF('[2]Source d''entrée Inventaire'!G28="","",'[2]Source d''entrée Inventaire'!G28)</f>
        <v/>
      </c>
      <c r="H28" s="97" t="str">
        <f>IF('[2]Source d''entrée Inventaire'!H28="","",'[2]Source d''entrée Inventaire'!H28)</f>
        <v/>
      </c>
      <c r="I28" s="97" t="str">
        <f>IF('[2]Source d''entrée Inventaire'!I28="","",'[2]Source d''entrée Inventaire'!I28)</f>
        <v/>
      </c>
      <c r="J28" s="48" t="str">
        <f t="shared" si="3"/>
        <v/>
      </c>
      <c r="K28" s="49" t="str">
        <f t="shared" si="8"/>
        <v/>
      </c>
      <c r="L28" s="45" t="str">
        <f t="shared" si="9"/>
        <v/>
      </c>
      <c r="M28" s="50" t="str">
        <f t="shared" si="6"/>
        <v/>
      </c>
      <c r="N28" s="112" t="str">
        <f t="shared" si="7"/>
        <v/>
      </c>
    </row>
    <row r="29" spans="2:14" x14ac:dyDescent="0.3">
      <c r="B29" s="44">
        <v>45235</v>
      </c>
      <c r="C29" s="44" t="str">
        <f t="shared" si="0"/>
        <v>2023</v>
      </c>
      <c r="D29" s="44" t="str">
        <f t="shared" si="1"/>
        <v>novembre</v>
      </c>
      <c r="E29" s="45" t="str">
        <f t="shared" si="2"/>
        <v>dimanche</v>
      </c>
      <c r="F29" s="46"/>
      <c r="G29" s="47" t="str">
        <f>IF('[2]Source d''entrée Inventaire'!G29="","",'[2]Source d''entrée Inventaire'!G29)</f>
        <v/>
      </c>
      <c r="H29" s="97" t="str">
        <f>IF('[2]Source d''entrée Inventaire'!H29="","",'[2]Source d''entrée Inventaire'!H29)</f>
        <v/>
      </c>
      <c r="I29" s="97" t="str">
        <f>IF('[2]Source d''entrée Inventaire'!I29="","",'[2]Source d''entrée Inventaire'!I29)</f>
        <v/>
      </c>
      <c r="J29" s="48" t="str">
        <f t="shared" si="3"/>
        <v/>
      </c>
      <c r="K29" s="49" t="str">
        <f t="shared" si="8"/>
        <v/>
      </c>
      <c r="L29" s="45" t="str">
        <f t="shared" si="9"/>
        <v/>
      </c>
      <c r="M29" s="50" t="str">
        <f t="shared" si="6"/>
        <v/>
      </c>
      <c r="N29" s="112" t="str">
        <f t="shared" si="7"/>
        <v/>
      </c>
    </row>
    <row r="30" spans="2:14" x14ac:dyDescent="0.3">
      <c r="B30" s="44">
        <v>45236</v>
      </c>
      <c r="C30" s="44" t="str">
        <f t="shared" si="0"/>
        <v>2023</v>
      </c>
      <c r="D30" s="44" t="str">
        <f t="shared" si="1"/>
        <v>novembre</v>
      </c>
      <c r="E30" s="45" t="str">
        <f t="shared" si="2"/>
        <v>lundi</v>
      </c>
      <c r="F30" s="46">
        <v>0</v>
      </c>
      <c r="G30" s="47">
        <f>IF('[2]Source d''entrée Inventaire'!G30="","",'[2]Source d''entrée Inventaire'!G30)</f>
        <v>33</v>
      </c>
      <c r="H30" s="97">
        <f>IF('[2]Source d''entrée Inventaire'!H30="","",'[2]Source d''entrée Inventaire'!H30)</f>
        <v>33</v>
      </c>
      <c r="I30" s="97">
        <f>IF('[2]Source d''entrée Inventaire'!I30="","",'[2]Source d''entrée Inventaire'!I30)</f>
        <v>0</v>
      </c>
      <c r="J30" s="48">
        <f t="shared" si="3"/>
        <v>33</v>
      </c>
      <c r="K30" s="49">
        <f t="shared" si="8"/>
        <v>0</v>
      </c>
      <c r="L30" s="45">
        <f t="shared" si="9"/>
        <v>66</v>
      </c>
      <c r="M30" s="50">
        <f t="shared" si="6"/>
        <v>1</v>
      </c>
      <c r="N30" s="112">
        <f t="shared" si="7"/>
        <v>13.200000000000001</v>
      </c>
    </row>
    <row r="31" spans="2:14" x14ac:dyDescent="0.3">
      <c r="B31" s="44">
        <v>45237</v>
      </c>
      <c r="C31" s="44" t="str">
        <f t="shared" si="0"/>
        <v>2023</v>
      </c>
      <c r="D31" s="44" t="str">
        <f t="shared" si="1"/>
        <v>novembre</v>
      </c>
      <c r="E31" s="45" t="str">
        <f t="shared" si="2"/>
        <v>mardi</v>
      </c>
      <c r="F31" s="46">
        <v>0</v>
      </c>
      <c r="G31" s="47">
        <f>IF('[2]Source d''entrée Inventaire'!G31="","",'[2]Source d''entrée Inventaire'!G31)</f>
        <v>29</v>
      </c>
      <c r="H31" s="97">
        <f>IF('[2]Source d''entrée Inventaire'!H31="","",'[2]Source d''entrée Inventaire'!H31)</f>
        <v>29</v>
      </c>
      <c r="I31" s="97">
        <f>IF('[2]Source d''entrée Inventaire'!I31="","",'[2]Source d''entrée Inventaire'!I31)</f>
        <v>0</v>
      </c>
      <c r="J31" s="48">
        <f t="shared" si="3"/>
        <v>29</v>
      </c>
      <c r="K31" s="49">
        <f t="shared" si="8"/>
        <v>0</v>
      </c>
      <c r="L31" s="45">
        <f t="shared" si="9"/>
        <v>58</v>
      </c>
      <c r="M31" s="50">
        <f t="shared" si="6"/>
        <v>1</v>
      </c>
      <c r="N31" s="112">
        <f t="shared" si="7"/>
        <v>11.600000000000001</v>
      </c>
    </row>
    <row r="32" spans="2:14" x14ac:dyDescent="0.3">
      <c r="B32" s="44">
        <v>45238</v>
      </c>
      <c r="C32" s="44" t="str">
        <f t="shared" si="0"/>
        <v>2023</v>
      </c>
      <c r="D32" s="44" t="str">
        <f t="shared" si="1"/>
        <v>novembre</v>
      </c>
      <c r="E32" s="45" t="str">
        <f t="shared" si="2"/>
        <v>mercredi</v>
      </c>
      <c r="F32" s="46">
        <v>0</v>
      </c>
      <c r="G32" s="47">
        <f>IF('[2]Source d''entrée Inventaire'!G32="","",'[2]Source d''entrée Inventaire'!G32)</f>
        <v>29</v>
      </c>
      <c r="H32" s="97">
        <f>IF('[2]Source d''entrée Inventaire'!H32="","",'[2]Source d''entrée Inventaire'!H32)</f>
        <v>29</v>
      </c>
      <c r="I32" s="97">
        <f>IF('[2]Source d''entrée Inventaire'!I32="","",'[2]Source d''entrée Inventaire'!I32)</f>
        <v>0</v>
      </c>
      <c r="J32" s="48">
        <f t="shared" si="3"/>
        <v>29</v>
      </c>
      <c r="K32" s="49">
        <f t="shared" si="8"/>
        <v>0</v>
      </c>
      <c r="L32" s="45">
        <f t="shared" si="9"/>
        <v>58</v>
      </c>
      <c r="M32" s="50">
        <f t="shared" si="6"/>
        <v>1</v>
      </c>
      <c r="N32" s="112">
        <f t="shared" si="7"/>
        <v>11.600000000000001</v>
      </c>
    </row>
    <row r="33" spans="2:14" x14ac:dyDescent="0.3">
      <c r="B33" s="44">
        <v>45239</v>
      </c>
      <c r="C33" s="44" t="str">
        <f t="shared" si="0"/>
        <v>2023</v>
      </c>
      <c r="D33" s="44" t="str">
        <f t="shared" si="1"/>
        <v>novembre</v>
      </c>
      <c r="E33" s="45" t="str">
        <f t="shared" si="2"/>
        <v>jeudi</v>
      </c>
      <c r="F33" s="46">
        <v>0</v>
      </c>
      <c r="G33" s="47">
        <f>IF('[2]Source d''entrée Inventaire'!G33="","",'[2]Source d''entrée Inventaire'!G33)</f>
        <v>23</v>
      </c>
      <c r="H33" s="97">
        <f>IF('[2]Source d''entrée Inventaire'!H33="","",'[2]Source d''entrée Inventaire'!H33)</f>
        <v>23</v>
      </c>
      <c r="I33" s="97">
        <f>IF('[2]Source d''entrée Inventaire'!I33="","",'[2]Source d''entrée Inventaire'!I33)</f>
        <v>0</v>
      </c>
      <c r="J33" s="48">
        <f t="shared" si="3"/>
        <v>23</v>
      </c>
      <c r="K33" s="49">
        <f t="shared" si="8"/>
        <v>0</v>
      </c>
      <c r="L33" s="45">
        <f t="shared" si="9"/>
        <v>46</v>
      </c>
      <c r="M33" s="50">
        <f t="shared" si="6"/>
        <v>1</v>
      </c>
      <c r="N33" s="112">
        <f t="shared" si="7"/>
        <v>9.2000000000000011</v>
      </c>
    </row>
    <row r="34" spans="2:14" x14ac:dyDescent="0.3">
      <c r="B34" s="44">
        <v>45240</v>
      </c>
      <c r="C34" s="44" t="str">
        <f t="shared" si="0"/>
        <v>2023</v>
      </c>
      <c r="D34" s="44" t="str">
        <f t="shared" si="1"/>
        <v>novembre</v>
      </c>
      <c r="E34" s="45" t="str">
        <f t="shared" si="2"/>
        <v>vendredi</v>
      </c>
      <c r="F34" s="46">
        <v>169</v>
      </c>
      <c r="G34" s="47">
        <f>IF('[2]Source d''entrée Inventaire'!G34="","",'[2]Source d''entrée Inventaire'!G34)</f>
        <v>24</v>
      </c>
      <c r="H34" s="97">
        <f>IF('[2]Source d''entrée Inventaire'!H34="","",'[2]Source d''entrée Inventaire'!H34)</f>
        <v>24</v>
      </c>
      <c r="I34" s="97">
        <f>IF('[2]Source d''entrée Inventaire'!I34="","",'[2]Source d''entrée Inventaire'!I34)</f>
        <v>0</v>
      </c>
      <c r="J34" s="48">
        <f t="shared" si="3"/>
        <v>24</v>
      </c>
      <c r="K34" s="49">
        <f t="shared" si="8"/>
        <v>0</v>
      </c>
      <c r="L34" s="45">
        <f t="shared" si="9"/>
        <v>217</v>
      </c>
      <c r="M34" s="50">
        <f t="shared" si="6"/>
        <v>1</v>
      </c>
      <c r="N34" s="112">
        <f t="shared" si="7"/>
        <v>9.6000000000000014</v>
      </c>
    </row>
    <row r="35" spans="2:14" x14ac:dyDescent="0.3">
      <c r="B35" s="44">
        <v>45241</v>
      </c>
      <c r="C35" s="44" t="str">
        <f t="shared" si="0"/>
        <v>2023</v>
      </c>
      <c r="D35" s="44" t="str">
        <f t="shared" si="1"/>
        <v>novembre</v>
      </c>
      <c r="E35" s="45" t="str">
        <f t="shared" si="2"/>
        <v>samedi</v>
      </c>
      <c r="F35" s="46"/>
      <c r="G35" s="47" t="str">
        <f>IF('[2]Source d''entrée Inventaire'!G35="","",'[2]Source d''entrée Inventaire'!G35)</f>
        <v/>
      </c>
      <c r="H35" s="97" t="str">
        <f>IF('[2]Source d''entrée Inventaire'!H35="","",'[2]Source d''entrée Inventaire'!H35)</f>
        <v/>
      </c>
      <c r="I35" s="97" t="str">
        <f>IF('[2]Source d''entrée Inventaire'!I35="","",'[2]Source d''entrée Inventaire'!I35)</f>
        <v/>
      </c>
      <c r="J35" s="48" t="str">
        <f t="shared" si="3"/>
        <v/>
      </c>
      <c r="K35" s="49" t="str">
        <f t="shared" si="8"/>
        <v/>
      </c>
      <c r="L35" s="45" t="str">
        <f t="shared" si="9"/>
        <v/>
      </c>
      <c r="M35" s="50" t="str">
        <f t="shared" si="6"/>
        <v/>
      </c>
      <c r="N35" s="112" t="str">
        <f t="shared" si="7"/>
        <v/>
      </c>
    </row>
    <row r="36" spans="2:14" x14ac:dyDescent="0.3">
      <c r="B36" s="44">
        <v>45242</v>
      </c>
      <c r="C36" s="44" t="str">
        <f t="shared" si="0"/>
        <v>2023</v>
      </c>
      <c r="D36" s="44" t="str">
        <f t="shared" si="1"/>
        <v>novembre</v>
      </c>
      <c r="E36" s="45" t="str">
        <f t="shared" si="2"/>
        <v>dimanche</v>
      </c>
      <c r="F36" s="46"/>
      <c r="G36" s="47" t="str">
        <f>IF('[2]Source d''entrée Inventaire'!G36="","",'[2]Source d''entrée Inventaire'!G36)</f>
        <v/>
      </c>
      <c r="H36" s="97" t="str">
        <f>IF('[2]Source d''entrée Inventaire'!H36="","",'[2]Source d''entrée Inventaire'!H36)</f>
        <v/>
      </c>
      <c r="I36" s="97" t="str">
        <f>IF('[2]Source d''entrée Inventaire'!I36="","",'[2]Source d''entrée Inventaire'!I36)</f>
        <v/>
      </c>
      <c r="J36" s="48" t="str">
        <f t="shared" si="3"/>
        <v/>
      </c>
      <c r="K36" s="49" t="str">
        <f t="shared" si="8"/>
        <v/>
      </c>
      <c r="L36" s="45" t="str">
        <f t="shared" si="9"/>
        <v/>
      </c>
      <c r="M36" s="50" t="str">
        <f t="shared" si="6"/>
        <v/>
      </c>
      <c r="N36" s="112" t="str">
        <f t="shared" si="7"/>
        <v/>
      </c>
    </row>
    <row r="37" spans="2:14" x14ac:dyDescent="0.3">
      <c r="B37" s="44">
        <v>45243</v>
      </c>
      <c r="C37" s="44" t="str">
        <f t="shared" si="0"/>
        <v>2023</v>
      </c>
      <c r="D37" s="44" t="str">
        <f t="shared" si="1"/>
        <v>novembre</v>
      </c>
      <c r="E37" s="45" t="str">
        <f t="shared" si="2"/>
        <v>lundi</v>
      </c>
      <c r="F37" s="46">
        <v>81</v>
      </c>
      <c r="G37" s="47">
        <f>IF('[2]Source d''entrée Inventaire'!G37="","",'[2]Source d''entrée Inventaire'!G37)</f>
        <v>26</v>
      </c>
      <c r="H37" s="97">
        <f>IF('[2]Source d''entrée Inventaire'!H37="","",'[2]Source d''entrée Inventaire'!H37)</f>
        <v>26</v>
      </c>
      <c r="I37" s="97">
        <f>IF('[2]Source d''entrée Inventaire'!I37="","",'[2]Source d''entrée Inventaire'!I37)</f>
        <v>0</v>
      </c>
      <c r="J37" s="48">
        <f t="shared" si="3"/>
        <v>26</v>
      </c>
      <c r="K37" s="49">
        <f t="shared" si="8"/>
        <v>0</v>
      </c>
      <c r="L37" s="45">
        <f t="shared" si="9"/>
        <v>133</v>
      </c>
      <c r="M37" s="50">
        <f t="shared" si="6"/>
        <v>1</v>
      </c>
      <c r="N37" s="112">
        <f t="shared" si="7"/>
        <v>10.4</v>
      </c>
    </row>
    <row r="38" spans="2:14" x14ac:dyDescent="0.3">
      <c r="B38" s="44">
        <v>45244</v>
      </c>
      <c r="C38" s="44" t="str">
        <f t="shared" si="0"/>
        <v>2023</v>
      </c>
      <c r="D38" s="44" t="str">
        <f t="shared" si="1"/>
        <v>novembre</v>
      </c>
      <c r="E38" s="45" t="str">
        <f t="shared" si="2"/>
        <v>mardi</v>
      </c>
      <c r="F38" s="46">
        <v>26</v>
      </c>
      <c r="G38" s="47">
        <f>IF('[2]Source d''entrée Inventaire'!G38="","",'[2]Source d''entrée Inventaire'!G38)</f>
        <v>21</v>
      </c>
      <c r="H38" s="97">
        <f>IF('[2]Source d''entrée Inventaire'!H38="","",'[2]Source d''entrée Inventaire'!H38)</f>
        <v>21</v>
      </c>
      <c r="I38" s="97">
        <f>IF('[2]Source d''entrée Inventaire'!I38="","",'[2]Source d''entrée Inventaire'!I38)</f>
        <v>0</v>
      </c>
      <c r="J38" s="48">
        <f t="shared" si="3"/>
        <v>21</v>
      </c>
      <c r="K38" s="49">
        <f t="shared" si="8"/>
        <v>0</v>
      </c>
      <c r="L38" s="45">
        <f t="shared" si="9"/>
        <v>68</v>
      </c>
      <c r="M38" s="50">
        <f t="shared" si="6"/>
        <v>1</v>
      </c>
      <c r="N38" s="112">
        <f t="shared" si="7"/>
        <v>8.4</v>
      </c>
    </row>
    <row r="39" spans="2:14" x14ac:dyDescent="0.3">
      <c r="B39" s="44">
        <v>45245</v>
      </c>
      <c r="C39" s="44" t="str">
        <f t="shared" si="0"/>
        <v>2023</v>
      </c>
      <c r="D39" s="44" t="str">
        <f t="shared" si="1"/>
        <v>novembre</v>
      </c>
      <c r="E39" s="45" t="str">
        <f t="shared" si="2"/>
        <v>mercredi</v>
      </c>
      <c r="F39" s="46">
        <v>169</v>
      </c>
      <c r="G39" s="47">
        <f>IF('[2]Source d''entrée Inventaire'!G39="","",'[2]Source d''entrée Inventaire'!G39)</f>
        <v>27</v>
      </c>
      <c r="H39" s="97">
        <f>IF('[2]Source d''entrée Inventaire'!H39="","",'[2]Source d''entrée Inventaire'!H39)</f>
        <v>27</v>
      </c>
      <c r="I39" s="97">
        <f>IF('[2]Source d''entrée Inventaire'!I39="","",'[2]Source d''entrée Inventaire'!I39)</f>
        <v>0</v>
      </c>
      <c r="J39" s="48">
        <f t="shared" si="3"/>
        <v>27</v>
      </c>
      <c r="K39" s="49">
        <f t="shared" si="8"/>
        <v>0</v>
      </c>
      <c r="L39" s="45">
        <f t="shared" si="9"/>
        <v>223</v>
      </c>
      <c r="M39" s="50">
        <f t="shared" si="6"/>
        <v>1</v>
      </c>
      <c r="N39" s="112">
        <f t="shared" si="7"/>
        <v>10.8</v>
      </c>
    </row>
    <row r="40" spans="2:14" x14ac:dyDescent="0.3">
      <c r="B40" s="44">
        <v>45246</v>
      </c>
      <c r="C40" s="44" t="str">
        <f t="shared" si="0"/>
        <v>2023</v>
      </c>
      <c r="D40" s="44" t="str">
        <f t="shared" si="1"/>
        <v>novembre</v>
      </c>
      <c r="E40" s="45" t="str">
        <f t="shared" si="2"/>
        <v>jeudi</v>
      </c>
      <c r="F40" s="46">
        <v>0</v>
      </c>
      <c r="G40" s="47">
        <f>IF('[2]Source d''entrée Inventaire'!G40="","",'[2]Source d''entrée Inventaire'!G40)</f>
        <v>28</v>
      </c>
      <c r="H40" s="97">
        <f>IF('[2]Source d''entrée Inventaire'!H40="","",'[2]Source d''entrée Inventaire'!H40)</f>
        <v>28</v>
      </c>
      <c r="I40" s="97">
        <f>IF('[2]Source d''entrée Inventaire'!I40="","",'[2]Source d''entrée Inventaire'!I40)</f>
        <v>0</v>
      </c>
      <c r="J40" s="48">
        <f t="shared" si="3"/>
        <v>28</v>
      </c>
      <c r="K40" s="49">
        <f t="shared" si="8"/>
        <v>0</v>
      </c>
      <c r="L40" s="45">
        <f t="shared" si="9"/>
        <v>56</v>
      </c>
      <c r="M40" s="50">
        <f t="shared" si="6"/>
        <v>1</v>
      </c>
      <c r="N40" s="112">
        <f t="shared" si="7"/>
        <v>11.200000000000001</v>
      </c>
    </row>
    <row r="41" spans="2:14" x14ac:dyDescent="0.3">
      <c r="B41" s="44">
        <v>45247</v>
      </c>
      <c r="C41" s="44" t="str">
        <f t="shared" si="0"/>
        <v>2023</v>
      </c>
      <c r="D41" s="44" t="str">
        <f t="shared" si="1"/>
        <v>novembre</v>
      </c>
      <c r="E41" s="45" t="str">
        <f t="shared" si="2"/>
        <v>vendredi</v>
      </c>
      <c r="F41" s="46">
        <v>0</v>
      </c>
      <c r="G41" s="47">
        <f>IF('[2]Source d''entrée Inventaire'!G41="","",'[2]Source d''entrée Inventaire'!G41)</f>
        <v>29</v>
      </c>
      <c r="H41" s="97">
        <f>IF('[2]Source d''entrée Inventaire'!H41="","",'[2]Source d''entrée Inventaire'!H41)</f>
        <v>29</v>
      </c>
      <c r="I41" s="97">
        <f>IF('[2]Source d''entrée Inventaire'!I41="","",'[2]Source d''entrée Inventaire'!I41)</f>
        <v>0</v>
      </c>
      <c r="J41" s="48">
        <f t="shared" si="3"/>
        <v>29</v>
      </c>
      <c r="K41" s="49">
        <f t="shared" si="8"/>
        <v>0</v>
      </c>
      <c r="L41" s="45">
        <f t="shared" si="9"/>
        <v>58</v>
      </c>
      <c r="M41" s="50">
        <f t="shared" si="6"/>
        <v>1</v>
      </c>
      <c r="N41" s="112">
        <f t="shared" si="7"/>
        <v>11.600000000000001</v>
      </c>
    </row>
    <row r="42" spans="2:14" x14ac:dyDescent="0.3">
      <c r="B42" s="44">
        <v>45248</v>
      </c>
      <c r="C42" s="44" t="str">
        <f t="shared" si="0"/>
        <v>2023</v>
      </c>
      <c r="D42" s="44" t="str">
        <f t="shared" si="1"/>
        <v>novembre</v>
      </c>
      <c r="E42" s="45" t="str">
        <f t="shared" si="2"/>
        <v>samedi</v>
      </c>
      <c r="F42" s="46"/>
      <c r="G42" s="47" t="str">
        <f>IF('[2]Source d''entrée Inventaire'!G42="","",'[2]Source d''entrée Inventaire'!G42)</f>
        <v/>
      </c>
      <c r="H42" s="97" t="str">
        <f>IF('[2]Source d''entrée Inventaire'!H42="","",'[2]Source d''entrée Inventaire'!H42)</f>
        <v/>
      </c>
      <c r="I42" s="97" t="str">
        <f>IF('[2]Source d''entrée Inventaire'!I42="","",'[2]Source d''entrée Inventaire'!I42)</f>
        <v/>
      </c>
      <c r="J42" s="48" t="str">
        <f t="shared" si="3"/>
        <v/>
      </c>
      <c r="K42" s="49" t="str">
        <f t="shared" si="8"/>
        <v/>
      </c>
      <c r="L42" s="45" t="str">
        <f t="shared" si="9"/>
        <v/>
      </c>
      <c r="M42" s="50" t="str">
        <f t="shared" si="6"/>
        <v/>
      </c>
      <c r="N42" s="112" t="str">
        <f t="shared" si="7"/>
        <v/>
      </c>
    </row>
    <row r="43" spans="2:14" x14ac:dyDescent="0.3">
      <c r="B43" s="44">
        <v>45249</v>
      </c>
      <c r="C43" s="44" t="str">
        <f t="shared" si="0"/>
        <v>2023</v>
      </c>
      <c r="D43" s="44" t="str">
        <f t="shared" si="1"/>
        <v>novembre</v>
      </c>
      <c r="E43" s="45" t="str">
        <f t="shared" si="2"/>
        <v>dimanche</v>
      </c>
      <c r="F43" s="46"/>
      <c r="G43" s="47" t="str">
        <f>IF('[2]Source d''entrée Inventaire'!G43="","",'[2]Source d''entrée Inventaire'!G43)</f>
        <v/>
      </c>
      <c r="H43" s="97" t="str">
        <f>IF('[2]Source d''entrée Inventaire'!H43="","",'[2]Source d''entrée Inventaire'!H43)</f>
        <v/>
      </c>
      <c r="I43" s="97" t="str">
        <f>IF('[2]Source d''entrée Inventaire'!I43="","",'[2]Source d''entrée Inventaire'!I43)</f>
        <v/>
      </c>
      <c r="J43" s="48" t="str">
        <f t="shared" si="3"/>
        <v/>
      </c>
      <c r="K43" s="49" t="str">
        <f t="shared" si="8"/>
        <v/>
      </c>
      <c r="L43" s="45" t="str">
        <f t="shared" si="9"/>
        <v/>
      </c>
      <c r="M43" s="50" t="str">
        <f t="shared" si="6"/>
        <v/>
      </c>
      <c r="N43" s="112" t="str">
        <f t="shared" si="7"/>
        <v/>
      </c>
    </row>
    <row r="44" spans="2:14" x14ac:dyDescent="0.3">
      <c r="B44" s="44">
        <v>45250</v>
      </c>
      <c r="C44" s="44" t="str">
        <f t="shared" si="0"/>
        <v>2023</v>
      </c>
      <c r="D44" s="44" t="str">
        <f t="shared" si="1"/>
        <v>novembre</v>
      </c>
      <c r="E44" s="45" t="str">
        <f t="shared" si="2"/>
        <v>lundi</v>
      </c>
      <c r="F44" s="46">
        <v>0</v>
      </c>
      <c r="G44" s="47">
        <f>IF('[2]Source d''entrée Inventaire'!G44="","",'[2]Source d''entrée Inventaire'!G44)</f>
        <v>34</v>
      </c>
      <c r="H44" s="97">
        <f>IF('[2]Source d''entrée Inventaire'!H44="","",'[2]Source d''entrée Inventaire'!H44)</f>
        <v>34</v>
      </c>
      <c r="I44" s="97">
        <f>IF('[2]Source d''entrée Inventaire'!I44="","",'[2]Source d''entrée Inventaire'!I44)</f>
        <v>0</v>
      </c>
      <c r="J44" s="48">
        <f t="shared" si="3"/>
        <v>34</v>
      </c>
      <c r="K44" s="49">
        <f>IF(H44&amp;I44="","",I44/H44)</f>
        <v>0</v>
      </c>
      <c r="L44" s="45">
        <f t="shared" si="9"/>
        <v>68</v>
      </c>
      <c r="M44" s="50">
        <f t="shared" si="6"/>
        <v>1</v>
      </c>
      <c r="N44" s="112">
        <f t="shared" si="7"/>
        <v>13.600000000000001</v>
      </c>
    </row>
    <row r="45" spans="2:14" x14ac:dyDescent="0.3">
      <c r="B45" s="44">
        <v>45251</v>
      </c>
      <c r="C45" s="44" t="str">
        <f t="shared" si="0"/>
        <v>2023</v>
      </c>
      <c r="D45" s="44" t="str">
        <f t="shared" si="1"/>
        <v>novembre</v>
      </c>
      <c r="E45" s="45" t="str">
        <f t="shared" si="2"/>
        <v>mardi</v>
      </c>
      <c r="F45" s="46">
        <v>0</v>
      </c>
      <c r="G45" s="47">
        <f>IF('[2]Source d''entrée Inventaire'!G45="","",'[2]Source d''entrée Inventaire'!G45)</f>
        <v>23</v>
      </c>
      <c r="H45" s="97">
        <f>IF('[2]Source d''entrée Inventaire'!H45="","",'[2]Source d''entrée Inventaire'!H45)</f>
        <v>23</v>
      </c>
      <c r="I45" s="97">
        <f>IF('[2]Source d''entrée Inventaire'!I45="","",'[2]Source d''entrée Inventaire'!I45)</f>
        <v>0</v>
      </c>
      <c r="J45" s="48">
        <f t="shared" si="3"/>
        <v>23</v>
      </c>
      <c r="K45" s="49">
        <f t="shared" si="8"/>
        <v>0</v>
      </c>
      <c r="L45" s="45">
        <f t="shared" si="9"/>
        <v>46</v>
      </c>
      <c r="M45" s="50">
        <f t="shared" si="6"/>
        <v>1</v>
      </c>
      <c r="N45" s="112">
        <f t="shared" si="7"/>
        <v>9.2000000000000011</v>
      </c>
    </row>
    <row r="46" spans="2:14" x14ac:dyDescent="0.3">
      <c r="B46" s="44">
        <v>45252</v>
      </c>
      <c r="C46" s="44" t="str">
        <f t="shared" si="0"/>
        <v>2023</v>
      </c>
      <c r="D46" s="44" t="str">
        <f t="shared" si="1"/>
        <v>novembre</v>
      </c>
      <c r="E46" s="45" t="str">
        <f t="shared" si="2"/>
        <v>mercredi</v>
      </c>
      <c r="F46" s="46">
        <v>0</v>
      </c>
      <c r="G46" s="47">
        <f>IF('[2]Source d''entrée Inventaire'!G46="","",'[2]Source d''entrée Inventaire'!G46)</f>
        <v>28</v>
      </c>
      <c r="H46" s="97">
        <f>IF('[2]Source d''entrée Inventaire'!H46="","",'[2]Source d''entrée Inventaire'!H46)</f>
        <v>28</v>
      </c>
      <c r="I46" s="97">
        <f>IF('[2]Source d''entrée Inventaire'!I46="","",'[2]Source d''entrée Inventaire'!I46)</f>
        <v>0</v>
      </c>
      <c r="J46" s="48">
        <f t="shared" si="3"/>
        <v>28</v>
      </c>
      <c r="K46" s="49">
        <f t="shared" si="8"/>
        <v>0</v>
      </c>
      <c r="L46" s="45">
        <f t="shared" si="9"/>
        <v>56</v>
      </c>
      <c r="M46" s="50">
        <f t="shared" si="6"/>
        <v>1</v>
      </c>
      <c r="N46" s="112">
        <f t="shared" si="7"/>
        <v>11.200000000000001</v>
      </c>
    </row>
    <row r="47" spans="2:14" x14ac:dyDescent="0.3">
      <c r="B47" s="44">
        <v>45253</v>
      </c>
      <c r="C47" s="44" t="str">
        <f t="shared" si="0"/>
        <v>2023</v>
      </c>
      <c r="D47" s="44" t="str">
        <f t="shared" si="1"/>
        <v>novembre</v>
      </c>
      <c r="E47" s="45" t="str">
        <f t="shared" si="2"/>
        <v>jeudi</v>
      </c>
      <c r="F47" s="46">
        <v>0</v>
      </c>
      <c r="G47" s="47">
        <f>IF('[2]Source d''entrée Inventaire'!G47="","",'[2]Source d''entrée Inventaire'!G47)</f>
        <v>33</v>
      </c>
      <c r="H47" s="97">
        <f>IF('[2]Source d''entrée Inventaire'!H47="","",'[2]Source d''entrée Inventaire'!H47)</f>
        <v>33</v>
      </c>
      <c r="I47" s="97">
        <f>IF('[2]Source d''entrée Inventaire'!I47="","",'[2]Source d''entrée Inventaire'!I47)</f>
        <v>0</v>
      </c>
      <c r="J47" s="48">
        <f t="shared" si="3"/>
        <v>33</v>
      </c>
      <c r="K47" s="49">
        <f t="shared" si="8"/>
        <v>0</v>
      </c>
      <c r="L47" s="45">
        <f t="shared" si="9"/>
        <v>66</v>
      </c>
      <c r="M47" s="50">
        <f t="shared" si="6"/>
        <v>1</v>
      </c>
      <c r="N47" s="112">
        <f t="shared" si="7"/>
        <v>13.200000000000001</v>
      </c>
    </row>
    <row r="48" spans="2:14" x14ac:dyDescent="0.3">
      <c r="B48" s="44">
        <v>45254</v>
      </c>
      <c r="C48" s="44" t="str">
        <f t="shared" si="0"/>
        <v>2023</v>
      </c>
      <c r="D48" s="44" t="str">
        <f t="shared" si="1"/>
        <v>novembre</v>
      </c>
      <c r="E48" s="45" t="str">
        <f t="shared" si="2"/>
        <v>vendredi</v>
      </c>
      <c r="F48" s="46">
        <v>88</v>
      </c>
      <c r="G48" s="47">
        <f>IF('[2]Source d''entrée Inventaire'!G48="","",'[2]Source d''entrée Inventaire'!G48)</f>
        <v>39</v>
      </c>
      <c r="H48" s="97">
        <f>IF('[2]Source d''entrée Inventaire'!H48="","",'[2]Source d''entrée Inventaire'!H48)</f>
        <v>39</v>
      </c>
      <c r="I48" s="97">
        <f>IF('[2]Source d''entrée Inventaire'!I48="","",'[2]Source d''entrée Inventaire'!I48)</f>
        <v>0</v>
      </c>
      <c r="J48" s="48">
        <f t="shared" si="3"/>
        <v>39</v>
      </c>
      <c r="K48" s="49">
        <f t="shared" si="8"/>
        <v>0</v>
      </c>
      <c r="L48" s="45">
        <f t="shared" si="9"/>
        <v>166</v>
      </c>
      <c r="M48" s="50">
        <f t="shared" si="6"/>
        <v>1</v>
      </c>
      <c r="N48" s="112">
        <f t="shared" si="7"/>
        <v>15.600000000000001</v>
      </c>
    </row>
    <row r="49" spans="2:14" x14ac:dyDescent="0.3">
      <c r="B49" s="44">
        <v>45255</v>
      </c>
      <c r="C49" s="44" t="str">
        <f t="shared" si="0"/>
        <v>2023</v>
      </c>
      <c r="D49" s="44" t="str">
        <f t="shared" si="1"/>
        <v>novembre</v>
      </c>
      <c r="E49" s="45" t="str">
        <f t="shared" si="2"/>
        <v>samedi</v>
      </c>
      <c r="F49" s="46"/>
      <c r="G49" s="47" t="str">
        <f>IF('[2]Source d''entrée Inventaire'!G49="","",'[2]Source d''entrée Inventaire'!G49)</f>
        <v/>
      </c>
      <c r="H49" s="97" t="str">
        <f>IF('[2]Source d''entrée Inventaire'!H49="","",'[2]Source d''entrée Inventaire'!H49)</f>
        <v/>
      </c>
      <c r="I49" s="97" t="str">
        <f>IF('[2]Source d''entrée Inventaire'!I49="","",'[2]Source d''entrée Inventaire'!I49)</f>
        <v/>
      </c>
      <c r="J49" s="48" t="str">
        <f t="shared" si="3"/>
        <v/>
      </c>
      <c r="K49" s="49" t="str">
        <f t="shared" si="8"/>
        <v/>
      </c>
      <c r="L49" s="45" t="str">
        <f t="shared" si="9"/>
        <v/>
      </c>
      <c r="M49" s="50" t="str">
        <f t="shared" si="6"/>
        <v/>
      </c>
      <c r="N49" s="112" t="str">
        <f t="shared" si="7"/>
        <v/>
      </c>
    </row>
    <row r="50" spans="2:14" x14ac:dyDescent="0.3">
      <c r="B50" s="44">
        <v>45256</v>
      </c>
      <c r="C50" s="44" t="str">
        <f t="shared" si="0"/>
        <v>2023</v>
      </c>
      <c r="D50" s="44" t="str">
        <f t="shared" si="1"/>
        <v>novembre</v>
      </c>
      <c r="E50" s="45" t="str">
        <f t="shared" si="2"/>
        <v>dimanche</v>
      </c>
      <c r="F50" s="46"/>
      <c r="G50" s="47" t="str">
        <f>IF('[2]Source d''entrée Inventaire'!G50="","",'[2]Source d''entrée Inventaire'!G50)</f>
        <v/>
      </c>
      <c r="H50" s="97" t="str">
        <f>IF('[2]Source d''entrée Inventaire'!H50="","",'[2]Source d''entrée Inventaire'!H50)</f>
        <v/>
      </c>
      <c r="I50" s="97" t="str">
        <f>IF('[2]Source d''entrée Inventaire'!I50="","",'[2]Source d''entrée Inventaire'!I50)</f>
        <v/>
      </c>
      <c r="J50" s="48" t="str">
        <f t="shared" si="3"/>
        <v/>
      </c>
      <c r="K50" s="49" t="str">
        <f t="shared" si="8"/>
        <v/>
      </c>
      <c r="L50" s="45" t="str">
        <f t="shared" si="9"/>
        <v/>
      </c>
      <c r="M50" s="50" t="str">
        <f t="shared" si="6"/>
        <v/>
      </c>
      <c r="N50" s="112" t="str">
        <f t="shared" si="7"/>
        <v/>
      </c>
    </row>
    <row r="51" spans="2:14" x14ac:dyDescent="0.3">
      <c r="B51" s="44">
        <v>45257</v>
      </c>
      <c r="C51" s="44" t="str">
        <f t="shared" si="0"/>
        <v>2023</v>
      </c>
      <c r="D51" s="44" t="str">
        <f t="shared" si="1"/>
        <v>novembre</v>
      </c>
      <c r="E51" s="45" t="str">
        <f t="shared" si="2"/>
        <v>lundi</v>
      </c>
      <c r="F51" s="46">
        <v>0</v>
      </c>
      <c r="G51" s="47">
        <f>IF('[2]Source d''entrée Inventaire'!G51="","",'[2]Source d''entrée Inventaire'!G51)</f>
        <v>53</v>
      </c>
      <c r="H51" s="97">
        <f>IF('[2]Source d''entrée Inventaire'!H51="","",'[2]Source d''entrée Inventaire'!H51)</f>
        <v>53</v>
      </c>
      <c r="I51" s="97">
        <f>IF('[2]Source d''entrée Inventaire'!I51="","",'[2]Source d''entrée Inventaire'!I51)</f>
        <v>0</v>
      </c>
      <c r="J51" s="48">
        <f t="shared" si="3"/>
        <v>53</v>
      </c>
      <c r="K51" s="49">
        <f t="shared" si="8"/>
        <v>0</v>
      </c>
      <c r="L51" s="45">
        <f t="shared" si="9"/>
        <v>106</v>
      </c>
      <c r="M51" s="50">
        <f t="shared" si="6"/>
        <v>1</v>
      </c>
      <c r="N51" s="112">
        <f t="shared" si="7"/>
        <v>21.200000000000003</v>
      </c>
    </row>
    <row r="52" spans="2:14" x14ac:dyDescent="0.3">
      <c r="B52" s="44">
        <v>45258</v>
      </c>
      <c r="C52" s="44" t="str">
        <f t="shared" si="0"/>
        <v>2023</v>
      </c>
      <c r="D52" s="44" t="str">
        <f t="shared" si="1"/>
        <v>novembre</v>
      </c>
      <c r="E52" s="45" t="str">
        <f t="shared" si="2"/>
        <v>mardi</v>
      </c>
      <c r="F52" s="46">
        <v>0</v>
      </c>
      <c r="G52" s="47">
        <f>IF('[2]Source d''entrée Inventaire'!G52="","",'[2]Source d''entrée Inventaire'!G52)</f>
        <v>18</v>
      </c>
      <c r="H52" s="97">
        <f>IF('[2]Source d''entrée Inventaire'!H52="","",'[2]Source d''entrée Inventaire'!H52)</f>
        <v>18</v>
      </c>
      <c r="I52" s="97">
        <f>IF('[2]Source d''entrée Inventaire'!I52="","",'[2]Source d''entrée Inventaire'!I52)</f>
        <v>0</v>
      </c>
      <c r="J52" s="48">
        <f t="shared" si="3"/>
        <v>18</v>
      </c>
      <c r="K52" s="49">
        <f t="shared" si="8"/>
        <v>0</v>
      </c>
      <c r="L52" s="45">
        <f t="shared" si="9"/>
        <v>36</v>
      </c>
      <c r="M52" s="50">
        <f t="shared" si="6"/>
        <v>1</v>
      </c>
      <c r="N52" s="112">
        <f t="shared" si="7"/>
        <v>7.2</v>
      </c>
    </row>
    <row r="53" spans="2:14" x14ac:dyDescent="0.3">
      <c r="B53" s="44">
        <v>45259</v>
      </c>
      <c r="C53" s="44" t="str">
        <f t="shared" si="0"/>
        <v>2023</v>
      </c>
      <c r="D53" s="44" t="str">
        <f t="shared" si="1"/>
        <v>novembre</v>
      </c>
      <c r="E53" s="45" t="str">
        <f t="shared" si="2"/>
        <v>mercredi</v>
      </c>
      <c r="F53" s="46">
        <v>0</v>
      </c>
      <c r="G53" s="47">
        <f>IF('[2]Source d''entrée Inventaire'!G53="","",'[2]Source d''entrée Inventaire'!G53)</f>
        <v>49</v>
      </c>
      <c r="H53" s="97">
        <f>IF('[2]Source d''entrée Inventaire'!H53="","",'[2]Source d''entrée Inventaire'!H53)</f>
        <v>49</v>
      </c>
      <c r="I53" s="97">
        <f>IF('[2]Source d''entrée Inventaire'!I53="","",'[2]Source d''entrée Inventaire'!I53)</f>
        <v>0</v>
      </c>
      <c r="J53" s="48">
        <f t="shared" si="3"/>
        <v>49</v>
      </c>
      <c r="K53" s="49">
        <f t="shared" si="8"/>
        <v>0</v>
      </c>
      <c r="L53" s="45">
        <f t="shared" si="9"/>
        <v>98</v>
      </c>
      <c r="M53" s="50">
        <f t="shared" si="6"/>
        <v>1</v>
      </c>
      <c r="N53" s="112">
        <f t="shared" si="7"/>
        <v>19.600000000000001</v>
      </c>
    </row>
    <row r="54" spans="2:14" x14ac:dyDescent="0.3">
      <c r="B54" s="44">
        <v>45260</v>
      </c>
      <c r="C54" s="44" t="str">
        <f t="shared" si="0"/>
        <v>2023</v>
      </c>
      <c r="D54" s="44" t="str">
        <f t="shared" si="1"/>
        <v>novembre</v>
      </c>
      <c r="E54" s="45" t="str">
        <f t="shared" si="2"/>
        <v>jeudi</v>
      </c>
      <c r="F54" s="46">
        <v>0</v>
      </c>
      <c r="G54" s="47" t="str">
        <f>IF('[2]Source d''entrée Inventaire'!G54="","",'[2]Source d''entrée Inventaire'!G54)</f>
        <v/>
      </c>
      <c r="H54" s="97" t="str">
        <f>IF('[2]Source d''entrée Inventaire'!H54="","",'[2]Source d''entrée Inventaire'!H54)</f>
        <v/>
      </c>
      <c r="I54" s="97" t="str">
        <f>IF('[2]Source d''entrée Inventaire'!I54="","",'[2]Source d''entrée Inventaire'!I54)</f>
        <v/>
      </c>
      <c r="J54" s="48" t="str">
        <f t="shared" si="3"/>
        <v/>
      </c>
      <c r="K54" s="49" t="str">
        <f t="shared" si="8"/>
        <v/>
      </c>
      <c r="L54" s="45" t="str">
        <f t="shared" si="9"/>
        <v/>
      </c>
      <c r="M54" s="50" t="str">
        <f t="shared" si="6"/>
        <v/>
      </c>
      <c r="N54" s="112" t="str">
        <f t="shared" si="7"/>
        <v/>
      </c>
    </row>
    <row r="55" spans="2:14" x14ac:dyDescent="0.3">
      <c r="B55" s="44">
        <v>45261</v>
      </c>
      <c r="C55" s="44" t="str">
        <f t="shared" si="0"/>
        <v>2023</v>
      </c>
      <c r="D55" s="44" t="str">
        <f t="shared" si="1"/>
        <v>décembre</v>
      </c>
      <c r="E55" s="45" t="str">
        <f t="shared" si="2"/>
        <v>vendredi</v>
      </c>
      <c r="F55" s="46">
        <v>0</v>
      </c>
      <c r="G55" s="47">
        <f>IF('[2]Source d''entrée Inventaire'!G55="","",'[2]Source d''entrée Inventaire'!G55)</f>
        <v>177</v>
      </c>
      <c r="H55" s="97">
        <f>IF('[2]Source d''entrée Inventaire'!H55="","",'[2]Source d''entrée Inventaire'!H55)</f>
        <v>177</v>
      </c>
      <c r="I55" s="97">
        <f>IF('[2]Source d''entrée Inventaire'!I55="","",'[2]Source d''entrée Inventaire'!I55)</f>
        <v>0</v>
      </c>
      <c r="J55" s="48">
        <f t="shared" si="3"/>
        <v>177</v>
      </c>
      <c r="K55" s="49">
        <f t="shared" si="8"/>
        <v>0</v>
      </c>
      <c r="L55" s="45">
        <f t="shared" si="9"/>
        <v>354</v>
      </c>
      <c r="M55" s="50">
        <f t="shared" si="6"/>
        <v>1</v>
      </c>
      <c r="N55" s="112">
        <f t="shared" si="7"/>
        <v>70.8</v>
      </c>
    </row>
    <row r="56" spans="2:14" x14ac:dyDescent="0.3">
      <c r="B56" s="44">
        <v>45262</v>
      </c>
      <c r="C56" s="44" t="str">
        <f t="shared" si="0"/>
        <v>2023</v>
      </c>
      <c r="D56" s="44" t="str">
        <f t="shared" si="1"/>
        <v>décembre</v>
      </c>
      <c r="E56" s="45" t="str">
        <f t="shared" si="2"/>
        <v>samedi</v>
      </c>
      <c r="F56" s="46"/>
      <c r="G56" s="47" t="str">
        <f>IF('[2]Source d''entrée Inventaire'!G56="","",'[2]Source d''entrée Inventaire'!G56)</f>
        <v/>
      </c>
      <c r="H56" s="97" t="str">
        <f>IF('[2]Source d''entrée Inventaire'!H56="","",'[2]Source d''entrée Inventaire'!H56)</f>
        <v/>
      </c>
      <c r="I56" s="97" t="str">
        <f>IF('[2]Source d''entrée Inventaire'!I56="","",'[2]Source d''entrée Inventaire'!I56)</f>
        <v/>
      </c>
      <c r="J56" s="48" t="str">
        <f t="shared" si="3"/>
        <v/>
      </c>
      <c r="K56" s="49" t="str">
        <f t="shared" si="8"/>
        <v/>
      </c>
      <c r="L56" s="45" t="str">
        <f t="shared" si="9"/>
        <v/>
      </c>
      <c r="M56" s="50" t="str">
        <f t="shared" si="6"/>
        <v/>
      </c>
      <c r="N56" s="112" t="str">
        <f t="shared" si="7"/>
        <v/>
      </c>
    </row>
    <row r="57" spans="2:14" x14ac:dyDescent="0.3">
      <c r="B57" s="44">
        <v>45263</v>
      </c>
      <c r="C57" s="44" t="str">
        <f t="shared" si="0"/>
        <v>2023</v>
      </c>
      <c r="D57" s="44" t="str">
        <f t="shared" si="1"/>
        <v>décembre</v>
      </c>
      <c r="E57" s="45" t="str">
        <f t="shared" si="2"/>
        <v>dimanche</v>
      </c>
      <c r="F57" s="46"/>
      <c r="G57" s="47" t="str">
        <f>IF('[2]Source d''entrée Inventaire'!G57="","",'[2]Source d''entrée Inventaire'!G57)</f>
        <v/>
      </c>
      <c r="H57" s="97" t="str">
        <f>IF('[2]Source d''entrée Inventaire'!H57="","",'[2]Source d''entrée Inventaire'!H57)</f>
        <v/>
      </c>
      <c r="I57" s="97" t="str">
        <f>IF('[2]Source d''entrée Inventaire'!I57="","",'[2]Source d''entrée Inventaire'!I57)</f>
        <v/>
      </c>
      <c r="J57" s="48" t="str">
        <f t="shared" si="3"/>
        <v/>
      </c>
      <c r="K57" s="49" t="str">
        <f t="shared" si="8"/>
        <v/>
      </c>
      <c r="L57" s="45" t="str">
        <f t="shared" si="9"/>
        <v/>
      </c>
      <c r="M57" s="50" t="str">
        <f t="shared" si="6"/>
        <v/>
      </c>
      <c r="N57" s="112" t="str">
        <f t="shared" si="7"/>
        <v/>
      </c>
    </row>
    <row r="58" spans="2:14" x14ac:dyDescent="0.3">
      <c r="B58" s="44">
        <v>45264</v>
      </c>
      <c r="C58" s="44" t="str">
        <f t="shared" si="0"/>
        <v>2023</v>
      </c>
      <c r="D58" s="44" t="str">
        <f t="shared" si="1"/>
        <v>décembre</v>
      </c>
      <c r="E58" s="45" t="str">
        <f t="shared" si="2"/>
        <v>lundi</v>
      </c>
      <c r="F58" s="46">
        <v>0</v>
      </c>
      <c r="G58" s="47">
        <f>IF('[2]Source d''entrée Inventaire'!G58="","",'[2]Source d''entrée Inventaire'!G58)</f>
        <v>23</v>
      </c>
      <c r="H58" s="97">
        <f>IF('[2]Source d''entrée Inventaire'!H58="","",'[2]Source d''entrée Inventaire'!H58)</f>
        <v>23</v>
      </c>
      <c r="I58" s="97">
        <f>IF('[2]Source d''entrée Inventaire'!I58="","",'[2]Source d''entrée Inventaire'!I58)</f>
        <v>0</v>
      </c>
      <c r="J58" s="48">
        <f t="shared" si="3"/>
        <v>23</v>
      </c>
      <c r="K58" s="49">
        <f t="shared" si="8"/>
        <v>0</v>
      </c>
      <c r="L58" s="45">
        <f t="shared" si="9"/>
        <v>46</v>
      </c>
      <c r="M58" s="50">
        <f t="shared" si="6"/>
        <v>1</v>
      </c>
      <c r="N58" s="112">
        <f t="shared" si="7"/>
        <v>9.2000000000000011</v>
      </c>
    </row>
    <row r="59" spans="2:14" x14ac:dyDescent="0.3">
      <c r="B59" s="44">
        <v>45265</v>
      </c>
      <c r="C59" s="44" t="str">
        <f t="shared" si="0"/>
        <v>2023</v>
      </c>
      <c r="D59" s="44" t="str">
        <f t="shared" si="1"/>
        <v>décembre</v>
      </c>
      <c r="E59" s="45" t="str">
        <f t="shared" si="2"/>
        <v>mardi</v>
      </c>
      <c r="F59" s="46">
        <v>0</v>
      </c>
      <c r="G59" s="47">
        <f>IF('[2]Source d''entrée Inventaire'!G59="","",'[2]Source d''entrée Inventaire'!G59)</f>
        <v>16</v>
      </c>
      <c r="H59" s="97">
        <f>IF('[2]Source d''entrée Inventaire'!H59="","",'[2]Source d''entrée Inventaire'!H59)</f>
        <v>16</v>
      </c>
      <c r="I59" s="97">
        <f>IF('[2]Source d''entrée Inventaire'!I59="","",'[2]Source d''entrée Inventaire'!I59)</f>
        <v>0</v>
      </c>
      <c r="J59" s="48">
        <f t="shared" si="3"/>
        <v>16</v>
      </c>
      <c r="K59" s="49">
        <f t="shared" si="8"/>
        <v>0</v>
      </c>
      <c r="L59" s="45">
        <f t="shared" si="9"/>
        <v>32</v>
      </c>
      <c r="M59" s="50">
        <f t="shared" si="6"/>
        <v>1</v>
      </c>
      <c r="N59" s="112">
        <f t="shared" si="7"/>
        <v>6.4</v>
      </c>
    </row>
    <row r="60" spans="2:14" x14ac:dyDescent="0.3">
      <c r="B60" s="44">
        <v>45266</v>
      </c>
      <c r="C60" s="44" t="str">
        <f t="shared" si="0"/>
        <v>2023</v>
      </c>
      <c r="D60" s="44" t="str">
        <f t="shared" si="1"/>
        <v>décembre</v>
      </c>
      <c r="E60" s="45" t="str">
        <f t="shared" si="2"/>
        <v>mercredi</v>
      </c>
      <c r="F60" s="46">
        <v>0</v>
      </c>
      <c r="G60" s="47">
        <f>IF('[2]Source d''entrée Inventaire'!G60="","",'[2]Source d''entrée Inventaire'!G60)</f>
        <v>42</v>
      </c>
      <c r="H60" s="97">
        <f>IF('[2]Source d''entrée Inventaire'!H60="","",'[2]Source d''entrée Inventaire'!H60)</f>
        <v>42</v>
      </c>
      <c r="I60" s="97">
        <f>IF('[2]Source d''entrée Inventaire'!I60="","",'[2]Source d''entrée Inventaire'!I60)</f>
        <v>0</v>
      </c>
      <c r="J60" s="48">
        <f t="shared" si="3"/>
        <v>42</v>
      </c>
      <c r="K60" s="49">
        <f t="shared" si="8"/>
        <v>0</v>
      </c>
      <c r="L60" s="45">
        <f t="shared" si="9"/>
        <v>84</v>
      </c>
      <c r="M60" s="50">
        <f t="shared" si="6"/>
        <v>1</v>
      </c>
      <c r="N60" s="112">
        <f t="shared" si="7"/>
        <v>16.8</v>
      </c>
    </row>
    <row r="61" spans="2:14" x14ac:dyDescent="0.3">
      <c r="B61" s="44">
        <v>45267</v>
      </c>
      <c r="C61" s="44" t="str">
        <f t="shared" si="0"/>
        <v>2023</v>
      </c>
      <c r="D61" s="44" t="str">
        <f t="shared" si="1"/>
        <v>décembre</v>
      </c>
      <c r="E61" s="45" t="str">
        <f t="shared" si="2"/>
        <v>jeudi</v>
      </c>
      <c r="F61" s="46">
        <v>0</v>
      </c>
      <c r="G61" s="47">
        <f>IF('[2]Source d''entrée Inventaire'!G61="","",'[2]Source d''entrée Inventaire'!G61)</f>
        <v>15</v>
      </c>
      <c r="H61" s="97">
        <f>IF('[2]Source d''entrée Inventaire'!H61="","",'[2]Source d''entrée Inventaire'!H61)</f>
        <v>15</v>
      </c>
      <c r="I61" s="97">
        <f>IF('[2]Source d''entrée Inventaire'!I61="","",'[2]Source d''entrée Inventaire'!I61)</f>
        <v>0</v>
      </c>
      <c r="J61" s="48">
        <f t="shared" si="3"/>
        <v>15</v>
      </c>
      <c r="K61" s="49">
        <f t="shared" si="8"/>
        <v>0</v>
      </c>
      <c r="L61" s="45">
        <f t="shared" si="9"/>
        <v>30</v>
      </c>
      <c r="M61" s="50">
        <f t="shared" si="6"/>
        <v>1</v>
      </c>
      <c r="N61" s="112">
        <f t="shared" si="7"/>
        <v>6</v>
      </c>
    </row>
    <row r="62" spans="2:14" x14ac:dyDescent="0.3">
      <c r="B62" s="44">
        <v>45268</v>
      </c>
      <c r="C62" s="44" t="str">
        <f t="shared" si="0"/>
        <v>2023</v>
      </c>
      <c r="D62" s="44" t="str">
        <f t="shared" si="1"/>
        <v>décembre</v>
      </c>
      <c r="E62" s="45" t="str">
        <f t="shared" si="2"/>
        <v>vendredi</v>
      </c>
      <c r="F62" s="46">
        <v>0</v>
      </c>
      <c r="G62" s="47">
        <f>IF('[2]Source d''entrée Inventaire'!G62="","",'[2]Source d''entrée Inventaire'!G62)</f>
        <v>25</v>
      </c>
      <c r="H62" s="97">
        <f>IF('[2]Source d''entrée Inventaire'!H62="","",'[2]Source d''entrée Inventaire'!H62)</f>
        <v>25</v>
      </c>
      <c r="I62" s="97">
        <f>IF('[2]Source d''entrée Inventaire'!I62="","",'[2]Source d''entrée Inventaire'!I62)</f>
        <v>0</v>
      </c>
      <c r="J62" s="48">
        <f t="shared" si="3"/>
        <v>25</v>
      </c>
      <c r="K62" s="49">
        <f t="shared" si="8"/>
        <v>0</v>
      </c>
      <c r="L62" s="45">
        <f t="shared" si="9"/>
        <v>50</v>
      </c>
      <c r="M62" s="50">
        <f t="shared" si="6"/>
        <v>1</v>
      </c>
      <c r="N62" s="112">
        <f t="shared" si="7"/>
        <v>10</v>
      </c>
    </row>
    <row r="63" spans="2:14" x14ac:dyDescent="0.3">
      <c r="B63" s="44">
        <v>45269</v>
      </c>
      <c r="C63" s="44" t="str">
        <f t="shared" si="0"/>
        <v>2023</v>
      </c>
      <c r="D63" s="44" t="str">
        <f t="shared" si="1"/>
        <v>décembre</v>
      </c>
      <c r="E63" s="45" t="str">
        <f t="shared" si="2"/>
        <v>samedi</v>
      </c>
      <c r="F63" s="46"/>
      <c r="G63" s="47" t="str">
        <f>IF('[2]Source d''entrée Inventaire'!G63="","",'[2]Source d''entrée Inventaire'!G63)</f>
        <v/>
      </c>
      <c r="H63" s="97" t="str">
        <f>IF('[2]Source d''entrée Inventaire'!H63="","",'[2]Source d''entrée Inventaire'!H63)</f>
        <v/>
      </c>
      <c r="I63" s="97" t="str">
        <f>IF('[2]Source d''entrée Inventaire'!I63="","",'[2]Source d''entrée Inventaire'!I63)</f>
        <v/>
      </c>
      <c r="J63" s="48" t="str">
        <f t="shared" si="3"/>
        <v/>
      </c>
      <c r="K63" s="49" t="str">
        <f t="shared" si="8"/>
        <v/>
      </c>
      <c r="L63" s="45" t="str">
        <f t="shared" si="9"/>
        <v/>
      </c>
      <c r="M63" s="50" t="str">
        <f t="shared" si="6"/>
        <v/>
      </c>
      <c r="N63" s="112" t="str">
        <f t="shared" si="7"/>
        <v/>
      </c>
    </row>
    <row r="64" spans="2:14" x14ac:dyDescent="0.3">
      <c r="B64" s="44">
        <v>45270</v>
      </c>
      <c r="C64" s="44" t="str">
        <f t="shared" si="0"/>
        <v>2023</v>
      </c>
      <c r="D64" s="44" t="str">
        <f t="shared" si="1"/>
        <v>décembre</v>
      </c>
      <c r="E64" s="45" t="str">
        <f t="shared" si="2"/>
        <v>dimanche</v>
      </c>
      <c r="F64" s="46"/>
      <c r="G64" s="47" t="str">
        <f>IF('[2]Source d''entrée Inventaire'!G64="","",'[2]Source d''entrée Inventaire'!G64)</f>
        <v/>
      </c>
      <c r="H64" s="97" t="str">
        <f>IF('[2]Source d''entrée Inventaire'!H64="","",'[2]Source d''entrée Inventaire'!H64)</f>
        <v/>
      </c>
      <c r="I64" s="97" t="str">
        <f>IF('[2]Source d''entrée Inventaire'!I64="","",'[2]Source d''entrée Inventaire'!I64)</f>
        <v/>
      </c>
      <c r="J64" s="48" t="str">
        <f t="shared" si="3"/>
        <v/>
      </c>
      <c r="K64" s="49" t="str">
        <f t="shared" si="8"/>
        <v/>
      </c>
      <c r="L64" s="45" t="str">
        <f t="shared" si="9"/>
        <v/>
      </c>
      <c r="M64" s="50" t="str">
        <f t="shared" si="6"/>
        <v/>
      </c>
      <c r="N64" s="112" t="str">
        <f t="shared" si="7"/>
        <v/>
      </c>
    </row>
    <row r="65" spans="2:14" x14ac:dyDescent="0.3">
      <c r="B65" s="44">
        <v>45271</v>
      </c>
      <c r="C65" s="44" t="str">
        <f t="shared" si="0"/>
        <v>2023</v>
      </c>
      <c r="D65" s="44" t="str">
        <f t="shared" si="1"/>
        <v>décembre</v>
      </c>
      <c r="E65" s="45" t="str">
        <f t="shared" si="2"/>
        <v>lundi</v>
      </c>
      <c r="F65" s="46">
        <v>0</v>
      </c>
      <c r="G65" s="47">
        <f>IF('[2]Source d''entrée Inventaire'!G65="","",'[2]Source d''entrée Inventaire'!G65)</f>
        <v>18</v>
      </c>
      <c r="H65" s="97">
        <f>IF('[2]Source d''entrée Inventaire'!H65="","",'[2]Source d''entrée Inventaire'!H65)</f>
        <v>18</v>
      </c>
      <c r="I65" s="97">
        <f>IF('[2]Source d''entrée Inventaire'!I65="","",'[2]Source d''entrée Inventaire'!I65)</f>
        <v>0</v>
      </c>
      <c r="J65" s="48">
        <f t="shared" si="3"/>
        <v>18</v>
      </c>
      <c r="K65" s="49">
        <f t="shared" si="8"/>
        <v>0</v>
      </c>
      <c r="L65" s="45">
        <f t="shared" si="9"/>
        <v>36</v>
      </c>
      <c r="M65" s="50">
        <f t="shared" si="6"/>
        <v>1</v>
      </c>
      <c r="N65" s="112">
        <f t="shared" si="7"/>
        <v>7.2</v>
      </c>
    </row>
    <row r="66" spans="2:14" x14ac:dyDescent="0.3">
      <c r="B66" s="44">
        <v>45272</v>
      </c>
      <c r="C66" s="44" t="str">
        <f t="shared" si="0"/>
        <v>2023</v>
      </c>
      <c r="D66" s="44" t="str">
        <f t="shared" si="1"/>
        <v>décembre</v>
      </c>
      <c r="E66" s="45" t="str">
        <f t="shared" si="2"/>
        <v>mardi</v>
      </c>
      <c r="F66" s="46"/>
      <c r="G66" s="47">
        <f>IF('[2]Source d''entrée Inventaire'!G66="","",'[2]Source d''entrée Inventaire'!G66)</f>
        <v>22</v>
      </c>
      <c r="H66" s="97">
        <f>IF('[2]Source d''entrée Inventaire'!H66="","",'[2]Source d''entrée Inventaire'!H66)</f>
        <v>22</v>
      </c>
      <c r="I66" s="97">
        <f>IF('[2]Source d''entrée Inventaire'!I66="","",'[2]Source d''entrée Inventaire'!I66)</f>
        <v>0</v>
      </c>
      <c r="J66" s="48">
        <f>IF(H66&amp;I66="","",H66-I66)</f>
        <v>22</v>
      </c>
      <c r="K66" s="49">
        <f t="shared" si="8"/>
        <v>0</v>
      </c>
      <c r="L66" s="45">
        <f t="shared" si="9"/>
        <v>44</v>
      </c>
      <c r="M66" s="50">
        <f t="shared" si="6"/>
        <v>1</v>
      </c>
      <c r="N66" s="112">
        <f t="shared" si="7"/>
        <v>8.8000000000000007</v>
      </c>
    </row>
    <row r="67" spans="2:14" x14ac:dyDescent="0.3">
      <c r="B67" s="44">
        <v>45273</v>
      </c>
      <c r="C67" s="44" t="str">
        <f t="shared" ref="C67:C130" si="10">TEXT(B67,"aaaaa")</f>
        <v>2023</v>
      </c>
      <c r="D67" s="44" t="str">
        <f t="shared" ref="D67:D130" si="11">TEXT(B67,"mmmm")</f>
        <v>décembre</v>
      </c>
      <c r="E67" s="45" t="str">
        <f t="shared" ref="E67:E130" si="12">TEXT(B67,"jjjj")</f>
        <v>mercredi</v>
      </c>
      <c r="F67" s="46"/>
      <c r="G67" s="47">
        <f>IF('[2]Source d''entrée Inventaire'!G67="","",'[2]Source d''entrée Inventaire'!G67)</f>
        <v>17</v>
      </c>
      <c r="H67" s="97">
        <f>IF('[2]Source d''entrée Inventaire'!H67="","",'[2]Source d''entrée Inventaire'!H67)</f>
        <v>17</v>
      </c>
      <c r="I67" s="97">
        <f>IF('[2]Source d''entrée Inventaire'!I67="","",'[2]Source d''entrée Inventaire'!I67)</f>
        <v>0</v>
      </c>
      <c r="J67" s="48">
        <f t="shared" ref="J67:J130" si="13">IF(H67&amp;I67="","",H67-I67)</f>
        <v>17</v>
      </c>
      <c r="K67" s="49">
        <f t="shared" si="8"/>
        <v>0</v>
      </c>
      <c r="L67" s="45">
        <f t="shared" si="9"/>
        <v>34</v>
      </c>
      <c r="M67" s="50">
        <f t="shared" ref="M67:M130" si="14">IF(G67&amp;H67="","",H67/G67)</f>
        <v>1</v>
      </c>
      <c r="N67" s="112">
        <f t="shared" ref="N67:N130" si="15">IF(G67="","",(G67+H67)*0.2)</f>
        <v>6.8000000000000007</v>
      </c>
    </row>
    <row r="68" spans="2:14" x14ac:dyDescent="0.3">
      <c r="B68" s="44">
        <v>45274</v>
      </c>
      <c r="C68" s="44" t="str">
        <f t="shared" si="10"/>
        <v>2023</v>
      </c>
      <c r="D68" s="44" t="str">
        <f t="shared" si="11"/>
        <v>décembre</v>
      </c>
      <c r="E68" s="45" t="str">
        <f t="shared" si="12"/>
        <v>jeudi</v>
      </c>
      <c r="F68" s="46"/>
      <c r="G68" s="47">
        <f>IF('[2]Source d''entrée Inventaire'!G68="","",'[2]Source d''entrée Inventaire'!G68)</f>
        <v>19</v>
      </c>
      <c r="H68" s="97">
        <f>IF('[2]Source d''entrée Inventaire'!H68="","",'[2]Source d''entrée Inventaire'!H68)</f>
        <v>19</v>
      </c>
      <c r="I68" s="97">
        <f>IF('[2]Source d''entrée Inventaire'!I68="","",'[2]Source d''entrée Inventaire'!I68)</f>
        <v>0</v>
      </c>
      <c r="J68" s="48">
        <f t="shared" si="13"/>
        <v>19</v>
      </c>
      <c r="K68" s="49">
        <f t="shared" si="8"/>
        <v>0</v>
      </c>
      <c r="L68" s="45">
        <f t="shared" si="9"/>
        <v>38</v>
      </c>
      <c r="M68" s="50">
        <f t="shared" si="14"/>
        <v>1</v>
      </c>
      <c r="N68" s="112">
        <f t="shared" si="15"/>
        <v>7.6000000000000005</v>
      </c>
    </row>
    <row r="69" spans="2:14" x14ac:dyDescent="0.3">
      <c r="B69" s="44">
        <v>45275</v>
      </c>
      <c r="C69" s="44" t="str">
        <f t="shared" si="10"/>
        <v>2023</v>
      </c>
      <c r="D69" s="44" t="str">
        <f t="shared" si="11"/>
        <v>décembre</v>
      </c>
      <c r="E69" s="45" t="str">
        <f t="shared" si="12"/>
        <v>vendredi</v>
      </c>
      <c r="F69" s="46"/>
      <c r="G69" s="47">
        <f>IF('[2]Source d''entrée Inventaire'!G69="","",'[2]Source d''entrée Inventaire'!G69)</f>
        <v>28</v>
      </c>
      <c r="H69" s="97">
        <f>IF('[2]Source d''entrée Inventaire'!H69="","",'[2]Source d''entrée Inventaire'!H69)</f>
        <v>28</v>
      </c>
      <c r="I69" s="97">
        <f>IF('[2]Source d''entrée Inventaire'!I69="","",'[2]Source d''entrée Inventaire'!I69)</f>
        <v>0</v>
      </c>
      <c r="J69" s="48">
        <f t="shared" si="13"/>
        <v>28</v>
      </c>
      <c r="K69" s="49">
        <f t="shared" si="8"/>
        <v>0</v>
      </c>
      <c r="L69" s="45">
        <f t="shared" si="9"/>
        <v>56</v>
      </c>
      <c r="M69" s="50">
        <f t="shared" si="14"/>
        <v>1</v>
      </c>
      <c r="N69" s="112">
        <f t="shared" si="15"/>
        <v>11.200000000000001</v>
      </c>
    </row>
    <row r="70" spans="2:14" x14ac:dyDescent="0.3">
      <c r="B70" s="44">
        <v>45276</v>
      </c>
      <c r="C70" s="44" t="str">
        <f t="shared" si="10"/>
        <v>2023</v>
      </c>
      <c r="D70" s="44" t="str">
        <f t="shared" si="11"/>
        <v>décembre</v>
      </c>
      <c r="E70" s="45" t="str">
        <f t="shared" si="12"/>
        <v>samedi</v>
      </c>
      <c r="F70" s="46"/>
      <c r="G70" s="47" t="str">
        <f>IF('[2]Source d''entrée Inventaire'!G70="","",'[2]Source d''entrée Inventaire'!G70)</f>
        <v/>
      </c>
      <c r="H70" s="97" t="str">
        <f>IF('[2]Source d''entrée Inventaire'!H70="","",'[2]Source d''entrée Inventaire'!H70)</f>
        <v/>
      </c>
      <c r="I70" s="97" t="str">
        <f>IF('[2]Source d''entrée Inventaire'!I70="","",'[2]Source d''entrée Inventaire'!I70)</f>
        <v/>
      </c>
      <c r="J70" s="48" t="str">
        <f t="shared" si="13"/>
        <v/>
      </c>
      <c r="K70" s="49" t="str">
        <f t="shared" si="8"/>
        <v/>
      </c>
      <c r="L70" s="45" t="str">
        <f t="shared" si="9"/>
        <v/>
      </c>
      <c r="M70" s="50" t="str">
        <f t="shared" si="14"/>
        <v/>
      </c>
      <c r="N70" s="112" t="str">
        <f t="shared" si="15"/>
        <v/>
      </c>
    </row>
    <row r="71" spans="2:14" x14ac:dyDescent="0.3">
      <c r="B71" s="44">
        <v>45277</v>
      </c>
      <c r="C71" s="44" t="str">
        <f t="shared" si="10"/>
        <v>2023</v>
      </c>
      <c r="D71" s="44" t="str">
        <f t="shared" si="11"/>
        <v>décembre</v>
      </c>
      <c r="E71" s="45" t="str">
        <f t="shared" si="12"/>
        <v>dimanche</v>
      </c>
      <c r="F71" s="46"/>
      <c r="G71" s="47" t="str">
        <f>IF('[2]Source d''entrée Inventaire'!G71="","",'[2]Source d''entrée Inventaire'!G71)</f>
        <v/>
      </c>
      <c r="H71" s="97" t="str">
        <f>IF('[2]Source d''entrée Inventaire'!H71="","",'[2]Source d''entrée Inventaire'!H71)</f>
        <v/>
      </c>
      <c r="I71" s="97" t="str">
        <f>IF('[2]Source d''entrée Inventaire'!I71="","",'[2]Source d''entrée Inventaire'!I71)</f>
        <v/>
      </c>
      <c r="J71" s="48" t="str">
        <f t="shared" si="13"/>
        <v/>
      </c>
      <c r="K71" s="49" t="str">
        <f t="shared" ref="K71:K134" si="16">IF(H71&amp;I71="","",I71/H71)</f>
        <v/>
      </c>
      <c r="L71" s="45" t="str">
        <f t="shared" si="9"/>
        <v/>
      </c>
      <c r="M71" s="50" t="str">
        <f t="shared" si="14"/>
        <v/>
      </c>
      <c r="N71" s="112" t="str">
        <f t="shared" si="15"/>
        <v/>
      </c>
    </row>
    <row r="72" spans="2:14" x14ac:dyDescent="0.3">
      <c r="B72" s="44">
        <v>45278</v>
      </c>
      <c r="C72" s="44" t="str">
        <f t="shared" si="10"/>
        <v>2023</v>
      </c>
      <c r="D72" s="44" t="str">
        <f t="shared" si="11"/>
        <v>décembre</v>
      </c>
      <c r="E72" s="45" t="str">
        <f t="shared" si="12"/>
        <v>lundi</v>
      </c>
      <c r="F72" s="46"/>
      <c r="G72" s="47">
        <f>IF('[2]Source d''entrée Inventaire'!G72="","",'[2]Source d''entrée Inventaire'!G72)</f>
        <v>23</v>
      </c>
      <c r="H72" s="97">
        <f>IF('[2]Source d''entrée Inventaire'!H72="","",'[2]Source d''entrée Inventaire'!H72)</f>
        <v>23</v>
      </c>
      <c r="I72" s="97">
        <f>IF('[2]Source d''entrée Inventaire'!I72="","",'[2]Source d''entrée Inventaire'!I72)</f>
        <v>0</v>
      </c>
      <c r="J72" s="48">
        <f t="shared" si="13"/>
        <v>23</v>
      </c>
      <c r="K72" s="49">
        <f t="shared" si="16"/>
        <v>0</v>
      </c>
      <c r="L72" s="45">
        <f t="shared" ref="L72:L135" si="17">IF(G72="","",F72+G72+H72)</f>
        <v>46</v>
      </c>
      <c r="M72" s="50">
        <f t="shared" si="14"/>
        <v>1</v>
      </c>
      <c r="N72" s="112">
        <f t="shared" si="15"/>
        <v>9.2000000000000011</v>
      </c>
    </row>
    <row r="73" spans="2:14" x14ac:dyDescent="0.3">
      <c r="B73" s="44">
        <v>45279</v>
      </c>
      <c r="C73" s="44" t="str">
        <f t="shared" si="10"/>
        <v>2023</v>
      </c>
      <c r="D73" s="44" t="str">
        <f t="shared" si="11"/>
        <v>décembre</v>
      </c>
      <c r="E73" s="45" t="str">
        <f t="shared" si="12"/>
        <v>mardi</v>
      </c>
      <c r="F73" s="46"/>
      <c r="G73" s="47">
        <f>IF('[2]Source d''entrée Inventaire'!G73="","",'[2]Source d''entrée Inventaire'!G73)</f>
        <v>31</v>
      </c>
      <c r="H73" s="97">
        <f>IF('[2]Source d''entrée Inventaire'!H73="","",'[2]Source d''entrée Inventaire'!H73)</f>
        <v>31</v>
      </c>
      <c r="I73" s="97">
        <f>IF('[2]Source d''entrée Inventaire'!I73="","",'[2]Source d''entrée Inventaire'!I73)</f>
        <v>0</v>
      </c>
      <c r="J73" s="48">
        <f t="shared" si="13"/>
        <v>31</v>
      </c>
      <c r="K73" s="49">
        <f t="shared" si="16"/>
        <v>0</v>
      </c>
      <c r="L73" s="45">
        <f t="shared" si="17"/>
        <v>62</v>
      </c>
      <c r="M73" s="50">
        <f t="shared" si="14"/>
        <v>1</v>
      </c>
      <c r="N73" s="112">
        <f t="shared" si="15"/>
        <v>12.4</v>
      </c>
    </row>
    <row r="74" spans="2:14" x14ac:dyDescent="0.3">
      <c r="B74" s="44">
        <v>45280</v>
      </c>
      <c r="C74" s="44" t="str">
        <f t="shared" si="10"/>
        <v>2023</v>
      </c>
      <c r="D74" s="44" t="str">
        <f t="shared" si="11"/>
        <v>décembre</v>
      </c>
      <c r="E74" s="45" t="str">
        <f t="shared" si="12"/>
        <v>mercredi</v>
      </c>
      <c r="F74" s="46"/>
      <c r="G74" s="47">
        <f>IF('[2]Source d''entrée Inventaire'!G74="","",'[2]Source d''entrée Inventaire'!G74)</f>
        <v>27</v>
      </c>
      <c r="H74" s="97">
        <f>IF('[2]Source d''entrée Inventaire'!H74="","",'[2]Source d''entrée Inventaire'!H74)</f>
        <v>27</v>
      </c>
      <c r="I74" s="97">
        <f>IF('[2]Source d''entrée Inventaire'!I74="","",'[2]Source d''entrée Inventaire'!I74)</f>
        <v>0</v>
      </c>
      <c r="J74" s="48">
        <f t="shared" si="13"/>
        <v>27</v>
      </c>
      <c r="K74" s="49">
        <f t="shared" si="16"/>
        <v>0</v>
      </c>
      <c r="L74" s="45">
        <f t="shared" si="17"/>
        <v>54</v>
      </c>
      <c r="M74" s="50">
        <f t="shared" si="14"/>
        <v>1</v>
      </c>
      <c r="N74" s="112">
        <f t="shared" si="15"/>
        <v>10.8</v>
      </c>
    </row>
    <row r="75" spans="2:14" x14ac:dyDescent="0.3">
      <c r="B75" s="44">
        <v>45281</v>
      </c>
      <c r="C75" s="44" t="str">
        <f t="shared" si="10"/>
        <v>2023</v>
      </c>
      <c r="D75" s="44" t="str">
        <f t="shared" si="11"/>
        <v>décembre</v>
      </c>
      <c r="E75" s="45" t="str">
        <f t="shared" si="12"/>
        <v>jeudi</v>
      </c>
      <c r="F75" s="46"/>
      <c r="G75" s="47">
        <f>IF('[2]Source d''entrée Inventaire'!G75="","",'[2]Source d''entrée Inventaire'!G75)</f>
        <v>35</v>
      </c>
      <c r="H75" s="97">
        <f>IF('[2]Source d''entrée Inventaire'!H75="","",'[2]Source d''entrée Inventaire'!H75)</f>
        <v>35</v>
      </c>
      <c r="I75" s="97">
        <f>IF('[2]Source d''entrée Inventaire'!I75="","",'[2]Source d''entrée Inventaire'!I75)</f>
        <v>0</v>
      </c>
      <c r="J75" s="48">
        <f t="shared" si="13"/>
        <v>35</v>
      </c>
      <c r="K75" s="49">
        <f t="shared" si="16"/>
        <v>0</v>
      </c>
      <c r="L75" s="45">
        <f t="shared" si="17"/>
        <v>70</v>
      </c>
      <c r="M75" s="50">
        <f t="shared" si="14"/>
        <v>1</v>
      </c>
      <c r="N75" s="112">
        <f t="shared" si="15"/>
        <v>14</v>
      </c>
    </row>
    <row r="76" spans="2:14" x14ac:dyDescent="0.3">
      <c r="B76" s="44">
        <v>45282</v>
      </c>
      <c r="C76" s="44" t="str">
        <f t="shared" si="10"/>
        <v>2023</v>
      </c>
      <c r="D76" s="44" t="str">
        <f t="shared" si="11"/>
        <v>décembre</v>
      </c>
      <c r="E76" s="45" t="str">
        <f t="shared" si="12"/>
        <v>vendredi</v>
      </c>
      <c r="F76" s="46"/>
      <c r="G76" s="47">
        <f>IF('[2]Source d''entrée Inventaire'!G76="","",'[2]Source d''entrée Inventaire'!G76)</f>
        <v>31</v>
      </c>
      <c r="H76" s="97">
        <f>IF('[2]Source d''entrée Inventaire'!H76="","",'[2]Source d''entrée Inventaire'!H76)</f>
        <v>31</v>
      </c>
      <c r="I76" s="97">
        <f>IF('[2]Source d''entrée Inventaire'!I76="","",'[2]Source d''entrée Inventaire'!I76)</f>
        <v>0</v>
      </c>
      <c r="J76" s="48">
        <f t="shared" si="13"/>
        <v>31</v>
      </c>
      <c r="K76" s="49">
        <f t="shared" si="16"/>
        <v>0</v>
      </c>
      <c r="L76" s="45">
        <f t="shared" si="17"/>
        <v>62</v>
      </c>
      <c r="M76" s="50">
        <f t="shared" si="14"/>
        <v>1</v>
      </c>
      <c r="N76" s="112">
        <f t="shared" si="15"/>
        <v>12.4</v>
      </c>
    </row>
    <row r="77" spans="2:14" x14ac:dyDescent="0.3">
      <c r="B77" s="44">
        <v>45283</v>
      </c>
      <c r="C77" s="44" t="str">
        <f t="shared" si="10"/>
        <v>2023</v>
      </c>
      <c r="D77" s="44" t="str">
        <f t="shared" si="11"/>
        <v>décembre</v>
      </c>
      <c r="E77" s="45" t="str">
        <f t="shared" si="12"/>
        <v>samedi</v>
      </c>
      <c r="F77" s="46"/>
      <c r="G77" s="47" t="str">
        <f>IF('[2]Source d''entrée Inventaire'!G77="","",'[2]Source d''entrée Inventaire'!G77)</f>
        <v/>
      </c>
      <c r="H77" s="97" t="str">
        <f>IF('[2]Source d''entrée Inventaire'!H77="","",'[2]Source d''entrée Inventaire'!H77)</f>
        <v/>
      </c>
      <c r="I77" s="97" t="str">
        <f>IF('[2]Source d''entrée Inventaire'!I77="","",'[2]Source d''entrée Inventaire'!I77)</f>
        <v/>
      </c>
      <c r="J77" s="48" t="str">
        <f t="shared" si="13"/>
        <v/>
      </c>
      <c r="K77" s="49" t="str">
        <f t="shared" si="16"/>
        <v/>
      </c>
      <c r="L77" s="45" t="str">
        <f t="shared" si="17"/>
        <v/>
      </c>
      <c r="M77" s="50" t="str">
        <f t="shared" si="14"/>
        <v/>
      </c>
      <c r="N77" s="112" t="str">
        <f t="shared" si="15"/>
        <v/>
      </c>
    </row>
    <row r="78" spans="2:14" x14ac:dyDescent="0.3">
      <c r="B78" s="44">
        <v>45284</v>
      </c>
      <c r="C78" s="44" t="str">
        <f t="shared" si="10"/>
        <v>2023</v>
      </c>
      <c r="D78" s="44" t="str">
        <f t="shared" si="11"/>
        <v>décembre</v>
      </c>
      <c r="E78" s="45" t="str">
        <f t="shared" si="12"/>
        <v>dimanche</v>
      </c>
      <c r="F78" s="46"/>
      <c r="G78" s="47" t="str">
        <f>IF('[2]Source d''entrée Inventaire'!G78="","",'[2]Source d''entrée Inventaire'!G78)</f>
        <v/>
      </c>
      <c r="H78" s="97" t="str">
        <f>IF('[2]Source d''entrée Inventaire'!H78="","",'[2]Source d''entrée Inventaire'!H78)</f>
        <v/>
      </c>
      <c r="I78" s="97" t="str">
        <f>IF('[2]Source d''entrée Inventaire'!I78="","",'[2]Source d''entrée Inventaire'!I78)</f>
        <v/>
      </c>
      <c r="J78" s="48" t="str">
        <f t="shared" si="13"/>
        <v/>
      </c>
      <c r="K78" s="49" t="str">
        <f t="shared" si="16"/>
        <v/>
      </c>
      <c r="L78" s="45" t="str">
        <f t="shared" si="17"/>
        <v/>
      </c>
      <c r="M78" s="50" t="str">
        <f t="shared" si="14"/>
        <v/>
      </c>
      <c r="N78" s="112" t="str">
        <f t="shared" si="15"/>
        <v/>
      </c>
    </row>
    <row r="79" spans="2:14" x14ac:dyDescent="0.3">
      <c r="B79" s="44">
        <v>45285</v>
      </c>
      <c r="C79" s="44" t="str">
        <f t="shared" si="10"/>
        <v>2023</v>
      </c>
      <c r="D79" s="44" t="str">
        <f t="shared" si="11"/>
        <v>décembre</v>
      </c>
      <c r="E79" s="45" t="str">
        <f t="shared" si="12"/>
        <v>lundi</v>
      </c>
      <c r="F79" s="46"/>
      <c r="G79" s="47" t="str">
        <f>IF('[2]Source d''entrée Inventaire'!G79="","",'[2]Source d''entrée Inventaire'!G79)</f>
        <v/>
      </c>
      <c r="H79" s="97" t="str">
        <f>IF('[2]Source d''entrée Inventaire'!H79="","",'[2]Source d''entrée Inventaire'!H79)</f>
        <v/>
      </c>
      <c r="I79" s="97" t="str">
        <f>IF('[2]Source d''entrée Inventaire'!I79="","",'[2]Source d''entrée Inventaire'!I79)</f>
        <v/>
      </c>
      <c r="J79" s="48" t="str">
        <f t="shared" si="13"/>
        <v/>
      </c>
      <c r="K79" s="49" t="str">
        <f t="shared" si="16"/>
        <v/>
      </c>
      <c r="L79" s="45" t="str">
        <f t="shared" si="17"/>
        <v/>
      </c>
      <c r="M79" s="50" t="str">
        <f t="shared" si="14"/>
        <v/>
      </c>
      <c r="N79" s="112" t="str">
        <f t="shared" si="15"/>
        <v/>
      </c>
    </row>
    <row r="80" spans="2:14" x14ac:dyDescent="0.3">
      <c r="B80" s="44">
        <v>45286</v>
      </c>
      <c r="C80" s="44" t="str">
        <f t="shared" si="10"/>
        <v>2023</v>
      </c>
      <c r="D80" s="44" t="str">
        <f t="shared" si="11"/>
        <v>décembre</v>
      </c>
      <c r="E80" s="45" t="str">
        <f t="shared" si="12"/>
        <v>mardi</v>
      </c>
      <c r="F80" s="46"/>
      <c r="G80" s="47" t="str">
        <f>IF('[2]Source d''entrée Inventaire'!G80="","",'[2]Source d''entrée Inventaire'!G80)</f>
        <v/>
      </c>
      <c r="H80" s="97" t="str">
        <f>IF('[2]Source d''entrée Inventaire'!H80="","",'[2]Source d''entrée Inventaire'!H80)</f>
        <v/>
      </c>
      <c r="I80" s="97" t="str">
        <f>IF('[2]Source d''entrée Inventaire'!I80="","",'[2]Source d''entrée Inventaire'!I80)</f>
        <v/>
      </c>
      <c r="J80" s="48" t="str">
        <f t="shared" si="13"/>
        <v/>
      </c>
      <c r="K80" s="49" t="str">
        <f t="shared" si="16"/>
        <v/>
      </c>
      <c r="L80" s="45" t="str">
        <f t="shared" si="17"/>
        <v/>
      </c>
      <c r="M80" s="50" t="str">
        <f t="shared" si="14"/>
        <v/>
      </c>
      <c r="N80" s="112" t="str">
        <f t="shared" si="15"/>
        <v/>
      </c>
    </row>
    <row r="81" spans="2:14" x14ac:dyDescent="0.3">
      <c r="B81" s="44">
        <v>45287</v>
      </c>
      <c r="C81" s="44" t="str">
        <f t="shared" si="10"/>
        <v>2023</v>
      </c>
      <c r="D81" s="44" t="str">
        <f t="shared" si="11"/>
        <v>décembre</v>
      </c>
      <c r="E81" s="45" t="str">
        <f t="shared" si="12"/>
        <v>mercredi</v>
      </c>
      <c r="F81" s="46"/>
      <c r="G81" s="47" t="str">
        <f>IF('[2]Source d''entrée Inventaire'!G81="","",'[2]Source d''entrée Inventaire'!G81)</f>
        <v/>
      </c>
      <c r="H81" s="97" t="str">
        <f>IF('[2]Source d''entrée Inventaire'!H81="","",'[2]Source d''entrée Inventaire'!H81)</f>
        <v/>
      </c>
      <c r="I81" s="97" t="str">
        <f>IF('[2]Source d''entrée Inventaire'!I81="","",'[2]Source d''entrée Inventaire'!I81)</f>
        <v/>
      </c>
      <c r="J81" s="48" t="str">
        <f t="shared" si="13"/>
        <v/>
      </c>
      <c r="K81" s="49" t="str">
        <f t="shared" si="16"/>
        <v/>
      </c>
      <c r="L81" s="45" t="str">
        <f t="shared" si="17"/>
        <v/>
      </c>
      <c r="M81" s="50" t="str">
        <f t="shared" si="14"/>
        <v/>
      </c>
      <c r="N81" s="112" t="str">
        <f t="shared" si="15"/>
        <v/>
      </c>
    </row>
    <row r="82" spans="2:14" x14ac:dyDescent="0.3">
      <c r="B82" s="44">
        <v>45288</v>
      </c>
      <c r="C82" s="44" t="str">
        <f t="shared" si="10"/>
        <v>2023</v>
      </c>
      <c r="D82" s="44" t="str">
        <f t="shared" si="11"/>
        <v>décembre</v>
      </c>
      <c r="E82" s="45" t="str">
        <f t="shared" si="12"/>
        <v>jeudi</v>
      </c>
      <c r="F82" s="46"/>
      <c r="G82" s="47" t="str">
        <f>IF('[2]Source d''entrée Inventaire'!G82="","",'[2]Source d''entrée Inventaire'!G82)</f>
        <v/>
      </c>
      <c r="H82" s="97" t="str">
        <f>IF('[2]Source d''entrée Inventaire'!H82="","",'[2]Source d''entrée Inventaire'!H82)</f>
        <v/>
      </c>
      <c r="I82" s="97" t="str">
        <f>IF('[2]Source d''entrée Inventaire'!I82="","",'[2]Source d''entrée Inventaire'!I82)</f>
        <v/>
      </c>
      <c r="J82" s="48" t="str">
        <f t="shared" si="13"/>
        <v/>
      </c>
      <c r="K82" s="49" t="str">
        <f t="shared" si="16"/>
        <v/>
      </c>
      <c r="L82" s="45" t="str">
        <f t="shared" si="17"/>
        <v/>
      </c>
      <c r="M82" s="50" t="str">
        <f t="shared" si="14"/>
        <v/>
      </c>
      <c r="N82" s="112" t="str">
        <f t="shared" si="15"/>
        <v/>
      </c>
    </row>
    <row r="83" spans="2:14" x14ac:dyDescent="0.3">
      <c r="B83" s="44">
        <v>45289</v>
      </c>
      <c r="C83" s="44" t="str">
        <f t="shared" si="10"/>
        <v>2023</v>
      </c>
      <c r="D83" s="44" t="str">
        <f t="shared" si="11"/>
        <v>décembre</v>
      </c>
      <c r="E83" s="45" t="str">
        <f t="shared" si="12"/>
        <v>vendredi</v>
      </c>
      <c r="F83" s="46"/>
      <c r="G83" s="47" t="str">
        <f>IF('[2]Source d''entrée Inventaire'!G83="","",'[2]Source d''entrée Inventaire'!G83)</f>
        <v/>
      </c>
      <c r="H83" s="97" t="str">
        <f>IF('[2]Source d''entrée Inventaire'!H83="","",'[2]Source d''entrée Inventaire'!H83)</f>
        <v/>
      </c>
      <c r="I83" s="97" t="str">
        <f>IF('[2]Source d''entrée Inventaire'!I83="","",'[2]Source d''entrée Inventaire'!I83)</f>
        <v/>
      </c>
      <c r="J83" s="48" t="str">
        <f t="shared" si="13"/>
        <v/>
      </c>
      <c r="K83" s="49" t="str">
        <f t="shared" si="16"/>
        <v/>
      </c>
      <c r="L83" s="45" t="str">
        <f t="shared" si="17"/>
        <v/>
      </c>
      <c r="M83" s="50" t="str">
        <f t="shared" si="14"/>
        <v/>
      </c>
      <c r="N83" s="112" t="str">
        <f t="shared" si="15"/>
        <v/>
      </c>
    </row>
    <row r="84" spans="2:14" x14ac:dyDescent="0.3">
      <c r="B84" s="44">
        <v>45290</v>
      </c>
      <c r="C84" s="44" t="str">
        <f t="shared" si="10"/>
        <v>2023</v>
      </c>
      <c r="D84" s="44" t="str">
        <f t="shared" si="11"/>
        <v>décembre</v>
      </c>
      <c r="E84" s="45" t="str">
        <f t="shared" si="12"/>
        <v>samedi</v>
      </c>
      <c r="F84" s="46"/>
      <c r="G84" s="47" t="str">
        <f>IF('[2]Source d''entrée Inventaire'!G84="","",'[2]Source d''entrée Inventaire'!G84)</f>
        <v/>
      </c>
      <c r="H84" s="97" t="str">
        <f>IF('[2]Source d''entrée Inventaire'!H84="","",'[2]Source d''entrée Inventaire'!H84)</f>
        <v/>
      </c>
      <c r="I84" s="97" t="str">
        <f>IF('[2]Source d''entrée Inventaire'!I84="","",'[2]Source d''entrée Inventaire'!I84)</f>
        <v/>
      </c>
      <c r="J84" s="48" t="str">
        <f t="shared" si="13"/>
        <v/>
      </c>
      <c r="K84" s="49" t="str">
        <f t="shared" si="16"/>
        <v/>
      </c>
      <c r="L84" s="45" t="str">
        <f t="shared" si="17"/>
        <v/>
      </c>
      <c r="M84" s="50" t="str">
        <f t="shared" si="14"/>
        <v/>
      </c>
      <c r="N84" s="112" t="str">
        <f t="shared" si="15"/>
        <v/>
      </c>
    </row>
    <row r="85" spans="2:14" x14ac:dyDescent="0.3">
      <c r="B85" s="44">
        <v>45291</v>
      </c>
      <c r="C85" s="44" t="str">
        <f t="shared" si="10"/>
        <v>2023</v>
      </c>
      <c r="D85" s="44" t="str">
        <f t="shared" si="11"/>
        <v>décembre</v>
      </c>
      <c r="E85" s="45" t="str">
        <f t="shared" si="12"/>
        <v>dimanche</v>
      </c>
      <c r="F85" s="46"/>
      <c r="G85" s="47" t="str">
        <f>IF('[2]Source d''entrée Inventaire'!G85="","",'[2]Source d''entrée Inventaire'!G85)</f>
        <v/>
      </c>
      <c r="H85" s="97" t="str">
        <f>IF('[2]Source d''entrée Inventaire'!H85="","",'[2]Source d''entrée Inventaire'!H85)</f>
        <v/>
      </c>
      <c r="I85" s="97" t="str">
        <f>IF('[2]Source d''entrée Inventaire'!I85="","",'[2]Source d''entrée Inventaire'!I85)</f>
        <v/>
      </c>
      <c r="J85" s="48" t="str">
        <f t="shared" si="13"/>
        <v/>
      </c>
      <c r="K85" s="49" t="str">
        <f t="shared" si="16"/>
        <v/>
      </c>
      <c r="L85" s="45" t="str">
        <f t="shared" si="17"/>
        <v/>
      </c>
      <c r="M85" s="50" t="str">
        <f t="shared" si="14"/>
        <v/>
      </c>
      <c r="N85" s="112" t="str">
        <f t="shared" si="15"/>
        <v/>
      </c>
    </row>
    <row r="86" spans="2:14" x14ac:dyDescent="0.3">
      <c r="B86" s="44">
        <v>45292</v>
      </c>
      <c r="C86" s="44" t="str">
        <f t="shared" si="10"/>
        <v>2024</v>
      </c>
      <c r="D86" s="44" t="str">
        <f t="shared" si="11"/>
        <v>janvier</v>
      </c>
      <c r="E86" s="45" t="str">
        <f t="shared" si="12"/>
        <v>lundi</v>
      </c>
      <c r="F86" s="46"/>
      <c r="G86" s="47" t="str">
        <f>IF('[2]Source d''entrée Inventaire'!G86="","",'[2]Source d''entrée Inventaire'!G86)</f>
        <v/>
      </c>
      <c r="H86" s="97" t="str">
        <f>IF('[2]Source d''entrée Inventaire'!H86="","",'[2]Source d''entrée Inventaire'!H86)</f>
        <v/>
      </c>
      <c r="I86" s="97" t="str">
        <f>IF('[2]Source d''entrée Inventaire'!I86="","",'[2]Source d''entrée Inventaire'!I86)</f>
        <v/>
      </c>
      <c r="J86" s="48" t="str">
        <f t="shared" si="13"/>
        <v/>
      </c>
      <c r="K86" s="49" t="str">
        <f t="shared" si="16"/>
        <v/>
      </c>
      <c r="L86" s="45" t="str">
        <f t="shared" si="17"/>
        <v/>
      </c>
      <c r="M86" s="50" t="str">
        <f t="shared" si="14"/>
        <v/>
      </c>
      <c r="N86" s="112" t="str">
        <f t="shared" si="15"/>
        <v/>
      </c>
    </row>
    <row r="87" spans="2:14" x14ac:dyDescent="0.3">
      <c r="B87" s="44">
        <v>45293</v>
      </c>
      <c r="C87" s="44" t="str">
        <f t="shared" si="10"/>
        <v>2024</v>
      </c>
      <c r="D87" s="44" t="str">
        <f t="shared" si="11"/>
        <v>janvier</v>
      </c>
      <c r="E87" s="45" t="str">
        <f t="shared" si="12"/>
        <v>mardi</v>
      </c>
      <c r="F87" s="46"/>
      <c r="G87" s="47">
        <f>IF('[2]Source d''entrée Inventaire'!G87="","",'[2]Source d''entrée Inventaire'!G87)</f>
        <v>240</v>
      </c>
      <c r="H87" s="97">
        <f>IF('[2]Source d''entrée Inventaire'!H87="","",'[2]Source d''entrée Inventaire'!H87)</f>
        <v>240</v>
      </c>
      <c r="I87" s="97">
        <f>IF('[2]Source d''entrée Inventaire'!I87="","",'[2]Source d''entrée Inventaire'!I87)</f>
        <v>0</v>
      </c>
      <c r="J87" s="48">
        <f t="shared" si="13"/>
        <v>240</v>
      </c>
      <c r="K87" s="49">
        <f t="shared" si="16"/>
        <v>0</v>
      </c>
      <c r="L87" s="45">
        <f t="shared" si="17"/>
        <v>480</v>
      </c>
      <c r="M87" s="50">
        <f t="shared" si="14"/>
        <v>1</v>
      </c>
      <c r="N87" s="112">
        <f t="shared" si="15"/>
        <v>96</v>
      </c>
    </row>
    <row r="88" spans="2:14" x14ac:dyDescent="0.3">
      <c r="B88" s="44">
        <v>45294</v>
      </c>
      <c r="C88" s="44" t="str">
        <f t="shared" si="10"/>
        <v>2024</v>
      </c>
      <c r="D88" s="44" t="str">
        <f t="shared" si="11"/>
        <v>janvier</v>
      </c>
      <c r="E88" s="45" t="str">
        <f t="shared" si="12"/>
        <v>mercredi</v>
      </c>
      <c r="F88" s="46"/>
      <c r="G88" s="47">
        <f>IF('[2]Source d''entrée Inventaire'!G88="","",'[2]Source d''entrée Inventaire'!G88)</f>
        <v>35</v>
      </c>
      <c r="H88" s="97">
        <f>IF('[2]Source d''entrée Inventaire'!H88="","",'[2]Source d''entrée Inventaire'!H88)</f>
        <v>35</v>
      </c>
      <c r="I88" s="97">
        <f>IF('[2]Source d''entrée Inventaire'!I88="","",'[2]Source d''entrée Inventaire'!I88)</f>
        <v>0</v>
      </c>
      <c r="J88" s="48">
        <f t="shared" si="13"/>
        <v>35</v>
      </c>
      <c r="K88" s="49">
        <f t="shared" si="16"/>
        <v>0</v>
      </c>
      <c r="L88" s="45">
        <f t="shared" si="17"/>
        <v>70</v>
      </c>
      <c r="M88" s="50">
        <f t="shared" si="14"/>
        <v>1</v>
      </c>
      <c r="N88" s="112">
        <f t="shared" si="15"/>
        <v>14</v>
      </c>
    </row>
    <row r="89" spans="2:14" x14ac:dyDescent="0.3">
      <c r="B89" s="44">
        <v>45295</v>
      </c>
      <c r="C89" s="44" t="str">
        <f t="shared" si="10"/>
        <v>2024</v>
      </c>
      <c r="D89" s="44" t="str">
        <f t="shared" si="11"/>
        <v>janvier</v>
      </c>
      <c r="E89" s="45" t="str">
        <f t="shared" si="12"/>
        <v>jeudi</v>
      </c>
      <c r="F89" s="46"/>
      <c r="G89" s="47">
        <f>IF('[2]Source d''entrée Inventaire'!G89="","",'[2]Source d''entrée Inventaire'!G89)</f>
        <v>49</v>
      </c>
      <c r="H89" s="97">
        <f>IF('[2]Source d''entrée Inventaire'!H89="","",'[2]Source d''entrée Inventaire'!H89)</f>
        <v>49</v>
      </c>
      <c r="I89" s="97">
        <f>IF('[2]Source d''entrée Inventaire'!I89="","",'[2]Source d''entrée Inventaire'!I89)</f>
        <v>0</v>
      </c>
      <c r="J89" s="48">
        <f t="shared" si="13"/>
        <v>49</v>
      </c>
      <c r="K89" s="49">
        <f t="shared" si="16"/>
        <v>0</v>
      </c>
      <c r="L89" s="45">
        <f t="shared" si="17"/>
        <v>98</v>
      </c>
      <c r="M89" s="50">
        <f t="shared" si="14"/>
        <v>1</v>
      </c>
      <c r="N89" s="112">
        <f t="shared" si="15"/>
        <v>19.600000000000001</v>
      </c>
    </row>
    <row r="90" spans="2:14" x14ac:dyDescent="0.3">
      <c r="B90" s="44">
        <v>45296</v>
      </c>
      <c r="C90" s="44" t="str">
        <f t="shared" si="10"/>
        <v>2024</v>
      </c>
      <c r="D90" s="44" t="str">
        <f t="shared" si="11"/>
        <v>janvier</v>
      </c>
      <c r="E90" s="45" t="str">
        <f t="shared" si="12"/>
        <v>vendredi</v>
      </c>
      <c r="F90" s="46"/>
      <c r="G90" s="47">
        <f>IF('[2]Source d''entrée Inventaire'!G90="","",'[2]Source d''entrée Inventaire'!G90)</f>
        <v>46</v>
      </c>
      <c r="H90" s="97">
        <f>IF('[2]Source d''entrée Inventaire'!H90="","",'[2]Source d''entrée Inventaire'!H90)</f>
        <v>46</v>
      </c>
      <c r="I90" s="97">
        <f>IF('[2]Source d''entrée Inventaire'!I90="","",'[2]Source d''entrée Inventaire'!I90)</f>
        <v>0</v>
      </c>
      <c r="J90" s="48">
        <f t="shared" si="13"/>
        <v>46</v>
      </c>
      <c r="K90" s="49">
        <f t="shared" si="16"/>
        <v>0</v>
      </c>
      <c r="L90" s="45">
        <f t="shared" si="17"/>
        <v>92</v>
      </c>
      <c r="M90" s="50">
        <f t="shared" si="14"/>
        <v>1</v>
      </c>
      <c r="N90" s="112">
        <f t="shared" si="15"/>
        <v>18.400000000000002</v>
      </c>
    </row>
    <row r="91" spans="2:14" x14ac:dyDescent="0.3">
      <c r="B91" s="44">
        <v>45297</v>
      </c>
      <c r="C91" s="44" t="str">
        <f t="shared" si="10"/>
        <v>2024</v>
      </c>
      <c r="D91" s="44" t="str">
        <f t="shared" si="11"/>
        <v>janvier</v>
      </c>
      <c r="E91" s="45" t="str">
        <f t="shared" si="12"/>
        <v>samedi</v>
      </c>
      <c r="F91" s="46"/>
      <c r="G91" s="47" t="str">
        <f>IF('[2]Source d''entrée Inventaire'!G91="","",'[2]Source d''entrée Inventaire'!G91)</f>
        <v/>
      </c>
      <c r="H91" s="97" t="str">
        <f>IF('[2]Source d''entrée Inventaire'!H91="","",'[2]Source d''entrée Inventaire'!H91)</f>
        <v/>
      </c>
      <c r="I91" s="97" t="str">
        <f>IF('[2]Source d''entrée Inventaire'!I91="","",'[2]Source d''entrée Inventaire'!I91)</f>
        <v/>
      </c>
      <c r="J91" s="48" t="str">
        <f t="shared" si="13"/>
        <v/>
      </c>
      <c r="K91" s="49" t="str">
        <f t="shared" si="16"/>
        <v/>
      </c>
      <c r="L91" s="45" t="str">
        <f t="shared" si="17"/>
        <v/>
      </c>
      <c r="M91" s="50" t="str">
        <f t="shared" si="14"/>
        <v/>
      </c>
      <c r="N91" s="112" t="str">
        <f t="shared" si="15"/>
        <v/>
      </c>
    </row>
    <row r="92" spans="2:14" x14ac:dyDescent="0.3">
      <c r="B92" s="44">
        <v>45298</v>
      </c>
      <c r="C92" s="44" t="str">
        <f t="shared" si="10"/>
        <v>2024</v>
      </c>
      <c r="D92" s="44" t="str">
        <f t="shared" si="11"/>
        <v>janvier</v>
      </c>
      <c r="E92" s="45" t="str">
        <f t="shared" si="12"/>
        <v>dimanche</v>
      </c>
      <c r="F92" s="46"/>
      <c r="G92" s="47" t="str">
        <f>IF('[2]Source d''entrée Inventaire'!G92="","",'[2]Source d''entrée Inventaire'!G92)</f>
        <v/>
      </c>
      <c r="H92" s="97" t="str">
        <f>IF('[2]Source d''entrée Inventaire'!H92="","",'[2]Source d''entrée Inventaire'!H92)</f>
        <v/>
      </c>
      <c r="I92" s="97" t="str">
        <f>IF('[2]Source d''entrée Inventaire'!I92="","",'[2]Source d''entrée Inventaire'!I92)</f>
        <v/>
      </c>
      <c r="J92" s="48" t="str">
        <f t="shared" si="13"/>
        <v/>
      </c>
      <c r="K92" s="49" t="str">
        <f t="shared" si="16"/>
        <v/>
      </c>
      <c r="L92" s="45" t="str">
        <f t="shared" si="17"/>
        <v/>
      </c>
      <c r="M92" s="50" t="str">
        <f t="shared" si="14"/>
        <v/>
      </c>
      <c r="N92" s="112" t="str">
        <f t="shared" si="15"/>
        <v/>
      </c>
    </row>
    <row r="93" spans="2:14" x14ac:dyDescent="0.3">
      <c r="B93" s="44">
        <v>45299</v>
      </c>
      <c r="C93" s="44" t="str">
        <f t="shared" si="10"/>
        <v>2024</v>
      </c>
      <c r="D93" s="44" t="str">
        <f t="shared" si="11"/>
        <v>janvier</v>
      </c>
      <c r="E93" s="45" t="str">
        <f t="shared" si="12"/>
        <v>lundi</v>
      </c>
      <c r="F93" s="46"/>
      <c r="G93" s="47">
        <f>IF('[2]Source d''entrée Inventaire'!G93="","",'[2]Source d''entrée Inventaire'!G93)</f>
        <v>18</v>
      </c>
      <c r="H93" s="97">
        <f>IF('[2]Source d''entrée Inventaire'!H93="","",'[2]Source d''entrée Inventaire'!H93)</f>
        <v>18</v>
      </c>
      <c r="I93" s="97">
        <f>IF('[2]Source d''entrée Inventaire'!I93="","",'[2]Source d''entrée Inventaire'!I93)</f>
        <v>0</v>
      </c>
      <c r="J93" s="48">
        <f t="shared" si="13"/>
        <v>18</v>
      </c>
      <c r="K93" s="49">
        <f t="shared" si="16"/>
        <v>0</v>
      </c>
      <c r="L93" s="45">
        <f t="shared" si="17"/>
        <v>36</v>
      </c>
      <c r="M93" s="50">
        <f t="shared" si="14"/>
        <v>1</v>
      </c>
      <c r="N93" s="112">
        <f t="shared" si="15"/>
        <v>7.2</v>
      </c>
    </row>
    <row r="94" spans="2:14" x14ac:dyDescent="0.3">
      <c r="B94" s="44">
        <v>45300</v>
      </c>
      <c r="C94" s="44" t="str">
        <f t="shared" si="10"/>
        <v>2024</v>
      </c>
      <c r="D94" s="44" t="str">
        <f t="shared" si="11"/>
        <v>janvier</v>
      </c>
      <c r="E94" s="45" t="str">
        <f t="shared" si="12"/>
        <v>mardi</v>
      </c>
      <c r="F94" s="46"/>
      <c r="G94" s="47">
        <f>IF('[2]Source d''entrée Inventaire'!G94="","",'[2]Source d''entrée Inventaire'!G94)</f>
        <v>19</v>
      </c>
      <c r="H94" s="97">
        <f>IF('[2]Source d''entrée Inventaire'!H94="","",'[2]Source d''entrée Inventaire'!H94)</f>
        <v>19</v>
      </c>
      <c r="I94" s="97">
        <f>IF('[2]Source d''entrée Inventaire'!I94="","",'[2]Source d''entrée Inventaire'!I94)</f>
        <v>0</v>
      </c>
      <c r="J94" s="48">
        <f t="shared" si="13"/>
        <v>19</v>
      </c>
      <c r="K94" s="49">
        <f t="shared" si="16"/>
        <v>0</v>
      </c>
      <c r="L94" s="45">
        <f t="shared" si="17"/>
        <v>38</v>
      </c>
      <c r="M94" s="50">
        <f t="shared" si="14"/>
        <v>1</v>
      </c>
      <c r="N94" s="112">
        <f t="shared" si="15"/>
        <v>7.6000000000000005</v>
      </c>
    </row>
    <row r="95" spans="2:14" x14ac:dyDescent="0.3">
      <c r="B95" s="44">
        <v>45301</v>
      </c>
      <c r="C95" s="44" t="str">
        <f t="shared" si="10"/>
        <v>2024</v>
      </c>
      <c r="D95" s="44" t="str">
        <f t="shared" si="11"/>
        <v>janvier</v>
      </c>
      <c r="E95" s="45" t="str">
        <f t="shared" si="12"/>
        <v>mercredi</v>
      </c>
      <c r="F95" s="46"/>
      <c r="G95" s="47">
        <f>IF('[2]Source d''entrée Inventaire'!G95="","",'[2]Source d''entrée Inventaire'!G95)</f>
        <v>9</v>
      </c>
      <c r="H95" s="97">
        <f>IF('[2]Source d''entrée Inventaire'!H95="","",'[2]Source d''entrée Inventaire'!H95)</f>
        <v>9</v>
      </c>
      <c r="I95" s="97">
        <f>IF('[2]Source d''entrée Inventaire'!I95="","",'[2]Source d''entrée Inventaire'!I95)</f>
        <v>0</v>
      </c>
      <c r="J95" s="48">
        <f t="shared" si="13"/>
        <v>9</v>
      </c>
      <c r="K95" s="49">
        <f t="shared" si="16"/>
        <v>0</v>
      </c>
      <c r="L95" s="45">
        <f t="shared" si="17"/>
        <v>18</v>
      </c>
      <c r="M95" s="50">
        <f t="shared" si="14"/>
        <v>1</v>
      </c>
      <c r="N95" s="112">
        <f t="shared" si="15"/>
        <v>3.6</v>
      </c>
    </row>
    <row r="96" spans="2:14" x14ac:dyDescent="0.3">
      <c r="B96" s="44">
        <v>45302</v>
      </c>
      <c r="C96" s="44" t="str">
        <f t="shared" si="10"/>
        <v>2024</v>
      </c>
      <c r="D96" s="44" t="str">
        <f t="shared" si="11"/>
        <v>janvier</v>
      </c>
      <c r="E96" s="45" t="str">
        <f t="shared" si="12"/>
        <v>jeudi</v>
      </c>
      <c r="F96" s="46"/>
      <c r="G96" s="47">
        <f>IF('[2]Source d''entrée Inventaire'!G96="","",'[2]Source d''entrée Inventaire'!G96)</f>
        <v>20</v>
      </c>
      <c r="H96" s="97">
        <f>IF('[2]Source d''entrée Inventaire'!H96="","",'[2]Source d''entrée Inventaire'!H96)</f>
        <v>20</v>
      </c>
      <c r="I96" s="97">
        <f>IF('[2]Source d''entrée Inventaire'!I96="","",'[2]Source d''entrée Inventaire'!I96)</f>
        <v>0</v>
      </c>
      <c r="J96" s="48">
        <f t="shared" si="13"/>
        <v>20</v>
      </c>
      <c r="K96" s="49">
        <f t="shared" si="16"/>
        <v>0</v>
      </c>
      <c r="L96" s="45">
        <f t="shared" si="17"/>
        <v>40</v>
      </c>
      <c r="M96" s="50">
        <f t="shared" si="14"/>
        <v>1</v>
      </c>
      <c r="N96" s="112">
        <f t="shared" si="15"/>
        <v>8</v>
      </c>
    </row>
    <row r="97" spans="2:14" x14ac:dyDescent="0.3">
      <c r="B97" s="44">
        <v>45303</v>
      </c>
      <c r="C97" s="44" t="str">
        <f t="shared" si="10"/>
        <v>2024</v>
      </c>
      <c r="D97" s="44" t="str">
        <f t="shared" si="11"/>
        <v>janvier</v>
      </c>
      <c r="E97" s="45" t="str">
        <f t="shared" si="12"/>
        <v>vendredi</v>
      </c>
      <c r="F97" s="46"/>
      <c r="G97" s="47">
        <f>IF('[2]Source d''entrée Inventaire'!G97="","",'[2]Source d''entrée Inventaire'!G97)</f>
        <v>38</v>
      </c>
      <c r="H97" s="97">
        <f>IF('[2]Source d''entrée Inventaire'!H97="","",'[2]Source d''entrée Inventaire'!H97)</f>
        <v>37</v>
      </c>
      <c r="I97" s="97">
        <f>IF('[2]Source d''entrée Inventaire'!I97="","",'[2]Source d''entrée Inventaire'!I97)</f>
        <v>0</v>
      </c>
      <c r="J97" s="48">
        <f t="shared" si="13"/>
        <v>37</v>
      </c>
      <c r="K97" s="49">
        <f t="shared" si="16"/>
        <v>0</v>
      </c>
      <c r="L97" s="45">
        <f t="shared" si="17"/>
        <v>75</v>
      </c>
      <c r="M97" s="50">
        <f t="shared" si="14"/>
        <v>0.97368421052631582</v>
      </c>
      <c r="N97" s="112">
        <f t="shared" si="15"/>
        <v>15</v>
      </c>
    </row>
    <row r="98" spans="2:14" x14ac:dyDescent="0.3">
      <c r="B98" s="44">
        <v>45304</v>
      </c>
      <c r="C98" s="44" t="str">
        <f t="shared" si="10"/>
        <v>2024</v>
      </c>
      <c r="D98" s="44" t="str">
        <f t="shared" si="11"/>
        <v>janvier</v>
      </c>
      <c r="E98" s="45" t="str">
        <f t="shared" si="12"/>
        <v>samedi</v>
      </c>
      <c r="F98" s="46"/>
      <c r="G98" s="47" t="str">
        <f>IF('[2]Source d''entrée Inventaire'!G98="","",'[2]Source d''entrée Inventaire'!G98)</f>
        <v/>
      </c>
      <c r="H98" s="97" t="str">
        <f>IF('[2]Source d''entrée Inventaire'!H98="","",'[2]Source d''entrée Inventaire'!H98)</f>
        <v/>
      </c>
      <c r="I98" s="97" t="str">
        <f>IF('[2]Source d''entrée Inventaire'!I98="","",'[2]Source d''entrée Inventaire'!I98)</f>
        <v/>
      </c>
      <c r="J98" s="48" t="str">
        <f t="shared" si="13"/>
        <v/>
      </c>
      <c r="K98" s="49" t="str">
        <f t="shared" si="16"/>
        <v/>
      </c>
      <c r="L98" s="45" t="str">
        <f t="shared" si="17"/>
        <v/>
      </c>
      <c r="M98" s="50" t="str">
        <f t="shared" si="14"/>
        <v/>
      </c>
      <c r="N98" s="112" t="str">
        <f t="shared" si="15"/>
        <v/>
      </c>
    </row>
    <row r="99" spans="2:14" x14ac:dyDescent="0.3">
      <c r="B99" s="44">
        <v>45305</v>
      </c>
      <c r="C99" s="44" t="str">
        <f t="shared" si="10"/>
        <v>2024</v>
      </c>
      <c r="D99" s="44" t="str">
        <f t="shared" si="11"/>
        <v>janvier</v>
      </c>
      <c r="E99" s="45" t="str">
        <f t="shared" si="12"/>
        <v>dimanche</v>
      </c>
      <c r="F99" s="46"/>
      <c r="G99" s="47" t="str">
        <f>IF('[2]Source d''entrée Inventaire'!G99="","",'[2]Source d''entrée Inventaire'!G99)</f>
        <v/>
      </c>
      <c r="H99" s="97" t="str">
        <f>IF('[2]Source d''entrée Inventaire'!H99="","",'[2]Source d''entrée Inventaire'!H99)</f>
        <v/>
      </c>
      <c r="I99" s="97" t="str">
        <f>IF('[2]Source d''entrée Inventaire'!I99="","",'[2]Source d''entrée Inventaire'!I99)</f>
        <v/>
      </c>
      <c r="J99" s="48" t="str">
        <f t="shared" si="13"/>
        <v/>
      </c>
      <c r="K99" s="49" t="str">
        <f t="shared" si="16"/>
        <v/>
      </c>
      <c r="L99" s="45" t="str">
        <f t="shared" si="17"/>
        <v/>
      </c>
      <c r="M99" s="50" t="str">
        <f t="shared" si="14"/>
        <v/>
      </c>
      <c r="N99" s="112" t="str">
        <f t="shared" si="15"/>
        <v/>
      </c>
    </row>
    <row r="100" spans="2:14" x14ac:dyDescent="0.3">
      <c r="B100" s="44">
        <v>45306</v>
      </c>
      <c r="C100" s="44" t="str">
        <f t="shared" si="10"/>
        <v>2024</v>
      </c>
      <c r="D100" s="44" t="str">
        <f t="shared" si="11"/>
        <v>janvier</v>
      </c>
      <c r="E100" s="45" t="str">
        <f t="shared" si="12"/>
        <v>lundi</v>
      </c>
      <c r="F100" s="46"/>
      <c r="G100" s="47">
        <f>IF('[2]Source d''entrée Inventaire'!G100="","",'[2]Source d''entrée Inventaire'!G100)</f>
        <v>18</v>
      </c>
      <c r="H100" s="97">
        <f>IF('[2]Source d''entrée Inventaire'!H100="","",'[2]Source d''entrée Inventaire'!H100)</f>
        <v>18</v>
      </c>
      <c r="I100" s="97">
        <f>IF('[2]Source d''entrée Inventaire'!I100="","",'[2]Source d''entrée Inventaire'!I100)</f>
        <v>0</v>
      </c>
      <c r="J100" s="48">
        <f t="shared" si="13"/>
        <v>18</v>
      </c>
      <c r="K100" s="49">
        <f t="shared" si="16"/>
        <v>0</v>
      </c>
      <c r="L100" s="45">
        <f t="shared" si="17"/>
        <v>36</v>
      </c>
      <c r="M100" s="50">
        <f t="shared" si="14"/>
        <v>1</v>
      </c>
      <c r="N100" s="112">
        <f t="shared" si="15"/>
        <v>7.2</v>
      </c>
    </row>
    <row r="101" spans="2:14" x14ac:dyDescent="0.3">
      <c r="B101" s="44">
        <v>45307</v>
      </c>
      <c r="C101" s="44" t="str">
        <f t="shared" si="10"/>
        <v>2024</v>
      </c>
      <c r="D101" s="44" t="str">
        <f t="shared" si="11"/>
        <v>janvier</v>
      </c>
      <c r="E101" s="45" t="str">
        <f t="shared" si="12"/>
        <v>mardi</v>
      </c>
      <c r="F101" s="46"/>
      <c r="G101" s="47">
        <f>IF('[2]Source d''entrée Inventaire'!G101="","",'[2]Source d''entrée Inventaire'!G101)</f>
        <v>10</v>
      </c>
      <c r="H101" s="97">
        <f>IF('[2]Source d''entrée Inventaire'!H101="","",'[2]Source d''entrée Inventaire'!H101)</f>
        <v>10</v>
      </c>
      <c r="I101" s="97">
        <f>IF('[2]Source d''entrée Inventaire'!I101="","",'[2]Source d''entrée Inventaire'!I101)</f>
        <v>0</v>
      </c>
      <c r="J101" s="48">
        <f t="shared" si="13"/>
        <v>10</v>
      </c>
      <c r="K101" s="49">
        <f t="shared" si="16"/>
        <v>0</v>
      </c>
      <c r="L101" s="45">
        <f t="shared" si="17"/>
        <v>20</v>
      </c>
      <c r="M101" s="50">
        <f t="shared" si="14"/>
        <v>1</v>
      </c>
      <c r="N101" s="112">
        <f t="shared" si="15"/>
        <v>4</v>
      </c>
    </row>
    <row r="102" spans="2:14" x14ac:dyDescent="0.3">
      <c r="B102" s="44">
        <v>45308</v>
      </c>
      <c r="C102" s="44" t="str">
        <f t="shared" si="10"/>
        <v>2024</v>
      </c>
      <c r="D102" s="44" t="str">
        <f t="shared" si="11"/>
        <v>janvier</v>
      </c>
      <c r="E102" s="45" t="str">
        <f t="shared" si="12"/>
        <v>mercredi</v>
      </c>
      <c r="F102" s="46"/>
      <c r="G102" s="47">
        <f>IF('[2]Source d''entrée Inventaire'!G102="","",'[2]Source d''entrée Inventaire'!G102)</f>
        <v>21</v>
      </c>
      <c r="H102" s="97">
        <f>IF('[2]Source d''entrée Inventaire'!H102="","",'[2]Source d''entrée Inventaire'!H102)</f>
        <v>21</v>
      </c>
      <c r="I102" s="97">
        <f>IF('[2]Source d''entrée Inventaire'!I102="","",'[2]Source d''entrée Inventaire'!I102)</f>
        <v>0</v>
      </c>
      <c r="J102" s="48">
        <f t="shared" si="13"/>
        <v>21</v>
      </c>
      <c r="K102" s="49">
        <f t="shared" si="16"/>
        <v>0</v>
      </c>
      <c r="L102" s="45">
        <f t="shared" si="17"/>
        <v>42</v>
      </c>
      <c r="M102" s="50">
        <f t="shared" si="14"/>
        <v>1</v>
      </c>
      <c r="N102" s="112">
        <f t="shared" si="15"/>
        <v>8.4</v>
      </c>
    </row>
    <row r="103" spans="2:14" x14ac:dyDescent="0.3">
      <c r="B103" s="44">
        <v>45309</v>
      </c>
      <c r="C103" s="44" t="str">
        <f t="shared" si="10"/>
        <v>2024</v>
      </c>
      <c r="D103" s="44" t="str">
        <f t="shared" si="11"/>
        <v>janvier</v>
      </c>
      <c r="E103" s="45" t="str">
        <f t="shared" si="12"/>
        <v>jeudi</v>
      </c>
      <c r="F103" s="46"/>
      <c r="G103" s="47">
        <f>IF('[2]Source d''entrée Inventaire'!G103="","",'[2]Source d''entrée Inventaire'!G103)</f>
        <v>16</v>
      </c>
      <c r="H103" s="97">
        <f>IF('[2]Source d''entrée Inventaire'!H103="","",'[2]Source d''entrée Inventaire'!H103)</f>
        <v>16</v>
      </c>
      <c r="I103" s="97">
        <f>IF('[2]Source d''entrée Inventaire'!I103="","",'[2]Source d''entrée Inventaire'!I103)</f>
        <v>0</v>
      </c>
      <c r="J103" s="48">
        <f t="shared" si="13"/>
        <v>16</v>
      </c>
      <c r="K103" s="49">
        <f t="shared" si="16"/>
        <v>0</v>
      </c>
      <c r="L103" s="45">
        <f t="shared" si="17"/>
        <v>32</v>
      </c>
      <c r="M103" s="50">
        <f t="shared" si="14"/>
        <v>1</v>
      </c>
      <c r="N103" s="112">
        <f t="shared" si="15"/>
        <v>6.4</v>
      </c>
    </row>
    <row r="104" spans="2:14" x14ac:dyDescent="0.3">
      <c r="B104" s="44">
        <v>45310</v>
      </c>
      <c r="C104" s="44" t="str">
        <f t="shared" si="10"/>
        <v>2024</v>
      </c>
      <c r="D104" s="44" t="str">
        <f t="shared" si="11"/>
        <v>janvier</v>
      </c>
      <c r="E104" s="45" t="str">
        <f t="shared" si="12"/>
        <v>vendredi</v>
      </c>
      <c r="F104" s="46"/>
      <c r="G104" s="47">
        <f>IF('[2]Source d''entrée Inventaire'!G104="","",'[2]Source d''entrée Inventaire'!G104)</f>
        <v>22</v>
      </c>
      <c r="H104" s="97">
        <f>IF('[2]Source d''entrée Inventaire'!H104="","",'[2]Source d''entrée Inventaire'!H104)</f>
        <v>22</v>
      </c>
      <c r="I104" s="97">
        <f>IF('[2]Source d''entrée Inventaire'!I104="","",'[2]Source d''entrée Inventaire'!I104)</f>
        <v>0</v>
      </c>
      <c r="J104" s="48">
        <f t="shared" si="13"/>
        <v>22</v>
      </c>
      <c r="K104" s="49">
        <f t="shared" si="16"/>
        <v>0</v>
      </c>
      <c r="L104" s="45">
        <f t="shared" si="17"/>
        <v>44</v>
      </c>
      <c r="M104" s="50">
        <f t="shared" si="14"/>
        <v>1</v>
      </c>
      <c r="N104" s="112">
        <f t="shared" si="15"/>
        <v>8.8000000000000007</v>
      </c>
    </row>
    <row r="105" spans="2:14" x14ac:dyDescent="0.3">
      <c r="B105" s="44">
        <v>45311</v>
      </c>
      <c r="C105" s="44" t="str">
        <f t="shared" si="10"/>
        <v>2024</v>
      </c>
      <c r="D105" s="44" t="str">
        <f t="shared" si="11"/>
        <v>janvier</v>
      </c>
      <c r="E105" s="45" t="str">
        <f t="shared" si="12"/>
        <v>samedi</v>
      </c>
      <c r="F105" s="46"/>
      <c r="G105" s="47" t="str">
        <f>IF('[2]Source d''entrée Inventaire'!G105="","",'[2]Source d''entrée Inventaire'!G105)</f>
        <v/>
      </c>
      <c r="H105" s="97" t="str">
        <f>IF('[2]Source d''entrée Inventaire'!H105="","",'[2]Source d''entrée Inventaire'!H105)</f>
        <v/>
      </c>
      <c r="I105" s="97" t="str">
        <f>IF('[2]Source d''entrée Inventaire'!I105="","",'[2]Source d''entrée Inventaire'!I105)</f>
        <v/>
      </c>
      <c r="J105" s="48" t="str">
        <f t="shared" si="13"/>
        <v/>
      </c>
      <c r="K105" s="49" t="str">
        <f t="shared" si="16"/>
        <v/>
      </c>
      <c r="L105" s="45" t="str">
        <f t="shared" si="17"/>
        <v/>
      </c>
      <c r="M105" s="50" t="str">
        <f t="shared" si="14"/>
        <v/>
      </c>
      <c r="N105" s="112" t="str">
        <f t="shared" si="15"/>
        <v/>
      </c>
    </row>
    <row r="106" spans="2:14" x14ac:dyDescent="0.3">
      <c r="B106" s="44">
        <v>45312</v>
      </c>
      <c r="C106" s="44" t="str">
        <f t="shared" si="10"/>
        <v>2024</v>
      </c>
      <c r="D106" s="44" t="str">
        <f t="shared" si="11"/>
        <v>janvier</v>
      </c>
      <c r="E106" s="45" t="str">
        <f t="shared" si="12"/>
        <v>dimanche</v>
      </c>
      <c r="F106" s="46"/>
      <c r="G106" s="47" t="str">
        <f>IF('[2]Source d''entrée Inventaire'!G106="","",'[2]Source d''entrée Inventaire'!G106)</f>
        <v/>
      </c>
      <c r="H106" s="97" t="str">
        <f>IF('[2]Source d''entrée Inventaire'!H106="","",'[2]Source d''entrée Inventaire'!H106)</f>
        <v/>
      </c>
      <c r="I106" s="97" t="str">
        <f>IF('[2]Source d''entrée Inventaire'!I106="","",'[2]Source d''entrée Inventaire'!I106)</f>
        <v/>
      </c>
      <c r="J106" s="48" t="str">
        <f t="shared" si="13"/>
        <v/>
      </c>
      <c r="K106" s="49" t="str">
        <f t="shared" si="16"/>
        <v/>
      </c>
      <c r="L106" s="45" t="str">
        <f t="shared" si="17"/>
        <v/>
      </c>
      <c r="M106" s="50" t="str">
        <f t="shared" si="14"/>
        <v/>
      </c>
      <c r="N106" s="112" t="str">
        <f t="shared" si="15"/>
        <v/>
      </c>
    </row>
    <row r="107" spans="2:14" x14ac:dyDescent="0.3">
      <c r="B107" s="44">
        <v>45313</v>
      </c>
      <c r="C107" s="44" t="str">
        <f t="shared" si="10"/>
        <v>2024</v>
      </c>
      <c r="D107" s="44" t="str">
        <f t="shared" si="11"/>
        <v>janvier</v>
      </c>
      <c r="E107" s="45" t="str">
        <f t="shared" si="12"/>
        <v>lundi</v>
      </c>
      <c r="F107" s="46"/>
      <c r="G107" s="47">
        <f>IF('[2]Source d''entrée Inventaire'!G107="","",'[2]Source d''entrée Inventaire'!G107)</f>
        <v>19</v>
      </c>
      <c r="H107" s="97">
        <f>IF('[2]Source d''entrée Inventaire'!H107="","",'[2]Source d''entrée Inventaire'!H107)</f>
        <v>19</v>
      </c>
      <c r="I107" s="97">
        <f>IF('[2]Source d''entrée Inventaire'!I107="","",'[2]Source d''entrée Inventaire'!I107)</f>
        <v>0</v>
      </c>
      <c r="J107" s="48">
        <f t="shared" si="13"/>
        <v>19</v>
      </c>
      <c r="K107" s="49">
        <f t="shared" si="16"/>
        <v>0</v>
      </c>
      <c r="L107" s="45">
        <f t="shared" si="17"/>
        <v>38</v>
      </c>
      <c r="M107" s="50">
        <f t="shared" si="14"/>
        <v>1</v>
      </c>
      <c r="N107" s="112">
        <f t="shared" si="15"/>
        <v>7.6000000000000005</v>
      </c>
    </row>
    <row r="108" spans="2:14" x14ac:dyDescent="0.3">
      <c r="B108" s="44">
        <v>45314</v>
      </c>
      <c r="C108" s="44" t="str">
        <f t="shared" si="10"/>
        <v>2024</v>
      </c>
      <c r="D108" s="44" t="str">
        <f t="shared" si="11"/>
        <v>janvier</v>
      </c>
      <c r="E108" s="45" t="str">
        <f t="shared" si="12"/>
        <v>mardi</v>
      </c>
      <c r="F108" s="46"/>
      <c r="G108" s="47">
        <f>IF('[2]Source d''entrée Inventaire'!G108="","",'[2]Source d''entrée Inventaire'!G108)</f>
        <v>18</v>
      </c>
      <c r="H108" s="97">
        <f>IF('[2]Source d''entrée Inventaire'!H108="","",'[2]Source d''entrée Inventaire'!H108)</f>
        <v>18</v>
      </c>
      <c r="I108" s="97">
        <f>IF('[2]Source d''entrée Inventaire'!I108="","",'[2]Source d''entrée Inventaire'!I108)</f>
        <v>0</v>
      </c>
      <c r="J108" s="48">
        <f t="shared" si="13"/>
        <v>18</v>
      </c>
      <c r="K108" s="49">
        <f t="shared" si="16"/>
        <v>0</v>
      </c>
      <c r="L108" s="45">
        <f t="shared" si="17"/>
        <v>36</v>
      </c>
      <c r="M108" s="50">
        <f t="shared" si="14"/>
        <v>1</v>
      </c>
      <c r="N108" s="112">
        <f t="shared" si="15"/>
        <v>7.2</v>
      </c>
    </row>
    <row r="109" spans="2:14" x14ac:dyDescent="0.3">
      <c r="B109" s="44">
        <v>45315</v>
      </c>
      <c r="C109" s="44" t="str">
        <f t="shared" si="10"/>
        <v>2024</v>
      </c>
      <c r="D109" s="44" t="str">
        <f t="shared" si="11"/>
        <v>janvier</v>
      </c>
      <c r="E109" s="45" t="str">
        <f t="shared" si="12"/>
        <v>mercredi</v>
      </c>
      <c r="F109" s="46"/>
      <c r="G109" s="47">
        <f>IF('[2]Source d''entrée Inventaire'!G109="","",'[2]Source d''entrée Inventaire'!G109)</f>
        <v>18</v>
      </c>
      <c r="H109" s="97">
        <f>IF('[2]Source d''entrée Inventaire'!H109="","",'[2]Source d''entrée Inventaire'!H109)</f>
        <v>18</v>
      </c>
      <c r="I109" s="97">
        <f>IF('[2]Source d''entrée Inventaire'!I109="","",'[2]Source d''entrée Inventaire'!I109)</f>
        <v>0</v>
      </c>
      <c r="J109" s="48">
        <f t="shared" si="13"/>
        <v>18</v>
      </c>
      <c r="K109" s="49">
        <f t="shared" si="16"/>
        <v>0</v>
      </c>
      <c r="L109" s="45">
        <f t="shared" si="17"/>
        <v>36</v>
      </c>
      <c r="M109" s="50">
        <f t="shared" si="14"/>
        <v>1</v>
      </c>
      <c r="N109" s="112">
        <f t="shared" si="15"/>
        <v>7.2</v>
      </c>
    </row>
    <row r="110" spans="2:14" x14ac:dyDescent="0.3">
      <c r="B110" s="44">
        <v>45316</v>
      </c>
      <c r="C110" s="44" t="str">
        <f t="shared" si="10"/>
        <v>2024</v>
      </c>
      <c r="D110" s="44" t="str">
        <f t="shared" si="11"/>
        <v>janvier</v>
      </c>
      <c r="E110" s="45" t="str">
        <f t="shared" si="12"/>
        <v>jeudi</v>
      </c>
      <c r="F110" s="46"/>
      <c r="G110" s="47">
        <f>IF('[2]Source d''entrée Inventaire'!G110="","",'[2]Source d''entrée Inventaire'!G110)</f>
        <v>15</v>
      </c>
      <c r="H110" s="97">
        <f>IF('[2]Source d''entrée Inventaire'!H110="","",'[2]Source d''entrée Inventaire'!H110)</f>
        <v>15</v>
      </c>
      <c r="I110" s="97">
        <f>IF('[2]Source d''entrée Inventaire'!I110="","",'[2]Source d''entrée Inventaire'!I110)</f>
        <v>0</v>
      </c>
      <c r="J110" s="48">
        <f t="shared" si="13"/>
        <v>15</v>
      </c>
      <c r="K110" s="49">
        <f t="shared" si="16"/>
        <v>0</v>
      </c>
      <c r="L110" s="45">
        <f t="shared" si="17"/>
        <v>30</v>
      </c>
      <c r="M110" s="50">
        <f t="shared" si="14"/>
        <v>1</v>
      </c>
      <c r="N110" s="112">
        <f t="shared" si="15"/>
        <v>6</v>
      </c>
    </row>
    <row r="111" spans="2:14" x14ac:dyDescent="0.3">
      <c r="B111" s="44">
        <v>45317</v>
      </c>
      <c r="C111" s="44" t="str">
        <f t="shared" si="10"/>
        <v>2024</v>
      </c>
      <c r="D111" s="44" t="str">
        <f t="shared" si="11"/>
        <v>janvier</v>
      </c>
      <c r="E111" s="45" t="str">
        <f t="shared" si="12"/>
        <v>vendredi</v>
      </c>
      <c r="F111" s="46"/>
      <c r="G111" s="47">
        <f>IF('[2]Source d''entrée Inventaire'!G111="","",'[2]Source d''entrée Inventaire'!G111)</f>
        <v>20</v>
      </c>
      <c r="H111" s="97">
        <f>IF('[2]Source d''entrée Inventaire'!H111="","",'[2]Source d''entrée Inventaire'!H111)</f>
        <v>20</v>
      </c>
      <c r="I111" s="97">
        <f>IF('[2]Source d''entrée Inventaire'!I111="","",'[2]Source d''entrée Inventaire'!I111)</f>
        <v>0</v>
      </c>
      <c r="J111" s="48">
        <f t="shared" si="13"/>
        <v>20</v>
      </c>
      <c r="K111" s="49">
        <f t="shared" si="16"/>
        <v>0</v>
      </c>
      <c r="L111" s="45">
        <f t="shared" si="17"/>
        <v>40</v>
      </c>
      <c r="M111" s="50">
        <f t="shared" si="14"/>
        <v>1</v>
      </c>
      <c r="N111" s="112">
        <f t="shared" si="15"/>
        <v>8</v>
      </c>
    </row>
    <row r="112" spans="2:14" x14ac:dyDescent="0.3">
      <c r="B112" s="44">
        <v>45318</v>
      </c>
      <c r="C112" s="44" t="str">
        <f t="shared" si="10"/>
        <v>2024</v>
      </c>
      <c r="D112" s="44" t="str">
        <f t="shared" si="11"/>
        <v>janvier</v>
      </c>
      <c r="E112" s="45" t="str">
        <f t="shared" si="12"/>
        <v>samedi</v>
      </c>
      <c r="F112" s="46"/>
      <c r="G112" s="47" t="str">
        <f>IF('[2]Source d''entrée Inventaire'!G112="","",'[2]Source d''entrée Inventaire'!G112)</f>
        <v/>
      </c>
      <c r="H112" s="97" t="str">
        <f>IF('[2]Source d''entrée Inventaire'!H112="","",'[2]Source d''entrée Inventaire'!H112)</f>
        <v/>
      </c>
      <c r="I112" s="97" t="str">
        <f>IF('[2]Source d''entrée Inventaire'!I112="","",'[2]Source d''entrée Inventaire'!I112)</f>
        <v/>
      </c>
      <c r="J112" s="48" t="str">
        <f t="shared" si="13"/>
        <v/>
      </c>
      <c r="K112" s="49" t="str">
        <f t="shared" si="16"/>
        <v/>
      </c>
      <c r="L112" s="45" t="str">
        <f t="shared" si="17"/>
        <v/>
      </c>
      <c r="M112" s="50" t="str">
        <f t="shared" si="14"/>
        <v/>
      </c>
      <c r="N112" s="112" t="str">
        <f t="shared" si="15"/>
        <v/>
      </c>
    </row>
    <row r="113" spans="2:14" x14ac:dyDescent="0.3">
      <c r="B113" s="44">
        <v>45319</v>
      </c>
      <c r="C113" s="44" t="str">
        <f t="shared" si="10"/>
        <v>2024</v>
      </c>
      <c r="D113" s="44" t="str">
        <f t="shared" si="11"/>
        <v>janvier</v>
      </c>
      <c r="E113" s="45" t="str">
        <f t="shared" si="12"/>
        <v>dimanche</v>
      </c>
      <c r="F113" s="46"/>
      <c r="G113" s="47" t="str">
        <f>IF('[2]Source d''entrée Inventaire'!G113="","",'[2]Source d''entrée Inventaire'!G113)</f>
        <v/>
      </c>
      <c r="H113" s="97" t="str">
        <f>IF('[2]Source d''entrée Inventaire'!H113="","",'[2]Source d''entrée Inventaire'!H113)</f>
        <v/>
      </c>
      <c r="I113" s="97" t="str">
        <f>IF('[2]Source d''entrée Inventaire'!I113="","",'[2]Source d''entrée Inventaire'!I113)</f>
        <v/>
      </c>
      <c r="J113" s="48" t="str">
        <f t="shared" si="13"/>
        <v/>
      </c>
      <c r="K113" s="49" t="str">
        <f t="shared" si="16"/>
        <v/>
      </c>
      <c r="L113" s="45" t="str">
        <f t="shared" si="17"/>
        <v/>
      </c>
      <c r="M113" s="50" t="str">
        <f t="shared" si="14"/>
        <v/>
      </c>
      <c r="N113" s="112" t="str">
        <f t="shared" si="15"/>
        <v/>
      </c>
    </row>
    <row r="114" spans="2:14" x14ac:dyDescent="0.3">
      <c r="B114" s="44">
        <v>45320</v>
      </c>
      <c r="C114" s="44" t="str">
        <f t="shared" si="10"/>
        <v>2024</v>
      </c>
      <c r="D114" s="44" t="str">
        <f t="shared" si="11"/>
        <v>janvier</v>
      </c>
      <c r="E114" s="45" t="str">
        <f t="shared" si="12"/>
        <v>lundi</v>
      </c>
      <c r="F114" s="46"/>
      <c r="G114" s="47">
        <f>IF('[2]Source d''entrée Inventaire'!G114="","",'[2]Source d''entrée Inventaire'!G114)</f>
        <v>26</v>
      </c>
      <c r="H114" s="97">
        <f>IF('[2]Source d''entrée Inventaire'!H114="","",'[2]Source d''entrée Inventaire'!H114)</f>
        <v>26</v>
      </c>
      <c r="I114" s="97">
        <f>IF('[2]Source d''entrée Inventaire'!I114="","",'[2]Source d''entrée Inventaire'!I114)</f>
        <v>0</v>
      </c>
      <c r="J114" s="48">
        <f t="shared" si="13"/>
        <v>26</v>
      </c>
      <c r="K114" s="49">
        <f t="shared" si="16"/>
        <v>0</v>
      </c>
      <c r="L114" s="45">
        <f t="shared" si="17"/>
        <v>52</v>
      </c>
      <c r="M114" s="50">
        <f t="shared" si="14"/>
        <v>1</v>
      </c>
      <c r="N114" s="112">
        <f t="shared" si="15"/>
        <v>10.4</v>
      </c>
    </row>
    <row r="115" spans="2:14" x14ac:dyDescent="0.3">
      <c r="B115" s="44">
        <v>45321</v>
      </c>
      <c r="C115" s="44" t="str">
        <f t="shared" si="10"/>
        <v>2024</v>
      </c>
      <c r="D115" s="44" t="str">
        <f t="shared" si="11"/>
        <v>janvier</v>
      </c>
      <c r="E115" s="45" t="str">
        <f t="shared" si="12"/>
        <v>mardi</v>
      </c>
      <c r="F115" s="46"/>
      <c r="G115" s="47">
        <f>IF('[2]Source d''entrée Inventaire'!G115="","",'[2]Source d''entrée Inventaire'!G115)</f>
        <v>35</v>
      </c>
      <c r="H115" s="97">
        <f>IF('[2]Source d''entrée Inventaire'!H115="","",'[2]Source d''entrée Inventaire'!H115)</f>
        <v>35</v>
      </c>
      <c r="I115" s="97">
        <f>IF('[2]Source d''entrée Inventaire'!I115="","",'[2]Source d''entrée Inventaire'!I115)</f>
        <v>0</v>
      </c>
      <c r="J115" s="48">
        <f t="shared" si="13"/>
        <v>35</v>
      </c>
      <c r="K115" s="49">
        <f t="shared" si="16"/>
        <v>0</v>
      </c>
      <c r="L115" s="45">
        <f t="shared" si="17"/>
        <v>70</v>
      </c>
      <c r="M115" s="50">
        <f t="shared" si="14"/>
        <v>1</v>
      </c>
      <c r="N115" s="112">
        <f t="shared" si="15"/>
        <v>14</v>
      </c>
    </row>
    <row r="116" spans="2:14" x14ac:dyDescent="0.3">
      <c r="B116" s="44">
        <v>45322</v>
      </c>
      <c r="C116" s="44" t="str">
        <f t="shared" si="10"/>
        <v>2024</v>
      </c>
      <c r="D116" s="44" t="str">
        <f t="shared" si="11"/>
        <v>janvier</v>
      </c>
      <c r="E116" s="45" t="str">
        <f t="shared" si="12"/>
        <v>mercredi</v>
      </c>
      <c r="F116" s="46"/>
      <c r="G116" s="47" t="str">
        <f>IF('[2]Source d''entrée Inventaire'!G116="","",'[2]Source d''entrée Inventaire'!G116)</f>
        <v/>
      </c>
      <c r="H116" s="97" t="str">
        <f>IF('[2]Source d''entrée Inventaire'!H116="","",'[2]Source d''entrée Inventaire'!H116)</f>
        <v/>
      </c>
      <c r="I116" s="97" t="str">
        <f>IF('[2]Source d''entrée Inventaire'!I116="","",'[2]Source d''entrée Inventaire'!I116)</f>
        <v/>
      </c>
      <c r="J116" s="48" t="str">
        <f t="shared" si="13"/>
        <v/>
      </c>
      <c r="K116" s="49" t="str">
        <f t="shared" si="16"/>
        <v/>
      </c>
      <c r="L116" s="45" t="str">
        <f t="shared" si="17"/>
        <v/>
      </c>
      <c r="M116" s="50" t="str">
        <f t="shared" si="14"/>
        <v/>
      </c>
      <c r="N116" s="112" t="str">
        <f t="shared" si="15"/>
        <v/>
      </c>
    </row>
    <row r="117" spans="2:14" x14ac:dyDescent="0.3">
      <c r="B117" s="44">
        <v>45323</v>
      </c>
      <c r="C117" s="44" t="str">
        <f t="shared" si="10"/>
        <v>2024</v>
      </c>
      <c r="D117" s="44" t="str">
        <f t="shared" si="11"/>
        <v>février</v>
      </c>
      <c r="E117" s="45" t="str">
        <f t="shared" si="12"/>
        <v>jeudi</v>
      </c>
      <c r="F117" s="46"/>
      <c r="G117" s="47">
        <f>IF('[2]Source d''entrée Inventaire'!G117="","",'[2]Source d''entrée Inventaire'!G117)</f>
        <v>139</v>
      </c>
      <c r="H117" s="97">
        <f>IF('[2]Source d''entrée Inventaire'!H117="","",'[2]Source d''entrée Inventaire'!H117)</f>
        <v>139</v>
      </c>
      <c r="I117" s="97">
        <f>IF('[2]Source d''entrée Inventaire'!I117="","",'[2]Source d''entrée Inventaire'!I117)</f>
        <v>0</v>
      </c>
      <c r="J117" s="48">
        <f t="shared" si="13"/>
        <v>139</v>
      </c>
      <c r="K117" s="49">
        <f t="shared" si="16"/>
        <v>0</v>
      </c>
      <c r="L117" s="45">
        <f t="shared" si="17"/>
        <v>278</v>
      </c>
      <c r="M117" s="50">
        <f t="shared" si="14"/>
        <v>1</v>
      </c>
      <c r="N117" s="112">
        <f t="shared" si="15"/>
        <v>55.6</v>
      </c>
    </row>
    <row r="118" spans="2:14" x14ac:dyDescent="0.3">
      <c r="B118" s="44">
        <v>45324</v>
      </c>
      <c r="C118" s="44" t="str">
        <f t="shared" si="10"/>
        <v>2024</v>
      </c>
      <c r="D118" s="44" t="str">
        <f t="shared" si="11"/>
        <v>février</v>
      </c>
      <c r="E118" s="45" t="str">
        <f t="shared" si="12"/>
        <v>vendredi</v>
      </c>
      <c r="F118" s="46"/>
      <c r="G118" s="47">
        <f>IF('[2]Source d''entrée Inventaire'!G118="","",'[2]Source d''entrée Inventaire'!G118)</f>
        <v>26</v>
      </c>
      <c r="H118" s="97">
        <f>IF('[2]Source d''entrée Inventaire'!H118="","",'[2]Source d''entrée Inventaire'!H118)</f>
        <v>26</v>
      </c>
      <c r="I118" s="97">
        <f>IF('[2]Source d''entrée Inventaire'!I118="","",'[2]Source d''entrée Inventaire'!I118)</f>
        <v>0</v>
      </c>
      <c r="J118" s="48">
        <f t="shared" si="13"/>
        <v>26</v>
      </c>
      <c r="K118" s="49">
        <f t="shared" si="16"/>
        <v>0</v>
      </c>
      <c r="L118" s="45">
        <f t="shared" si="17"/>
        <v>52</v>
      </c>
      <c r="M118" s="50">
        <f t="shared" si="14"/>
        <v>1</v>
      </c>
      <c r="N118" s="112">
        <f t="shared" si="15"/>
        <v>10.4</v>
      </c>
    </row>
    <row r="119" spans="2:14" x14ac:dyDescent="0.3">
      <c r="B119" s="44">
        <v>45325</v>
      </c>
      <c r="C119" s="44" t="str">
        <f t="shared" si="10"/>
        <v>2024</v>
      </c>
      <c r="D119" s="44" t="str">
        <f t="shared" si="11"/>
        <v>février</v>
      </c>
      <c r="E119" s="45" t="str">
        <f t="shared" si="12"/>
        <v>samedi</v>
      </c>
      <c r="F119" s="46"/>
      <c r="G119" s="47" t="str">
        <f>IF('[2]Source d''entrée Inventaire'!G119="","",'[2]Source d''entrée Inventaire'!G119)</f>
        <v/>
      </c>
      <c r="H119" s="97" t="str">
        <f>IF('[2]Source d''entrée Inventaire'!H119="","",'[2]Source d''entrée Inventaire'!H119)</f>
        <v/>
      </c>
      <c r="I119" s="97" t="str">
        <f>IF('[2]Source d''entrée Inventaire'!I119="","",'[2]Source d''entrée Inventaire'!I119)</f>
        <v/>
      </c>
      <c r="J119" s="48" t="str">
        <f t="shared" si="13"/>
        <v/>
      </c>
      <c r="K119" s="49" t="str">
        <f t="shared" si="16"/>
        <v/>
      </c>
      <c r="L119" s="45" t="str">
        <f t="shared" si="17"/>
        <v/>
      </c>
      <c r="M119" s="50" t="str">
        <f t="shared" si="14"/>
        <v/>
      </c>
      <c r="N119" s="112" t="str">
        <f t="shared" si="15"/>
        <v/>
      </c>
    </row>
    <row r="120" spans="2:14" x14ac:dyDescent="0.3">
      <c r="B120" s="44">
        <v>45326</v>
      </c>
      <c r="C120" s="44" t="str">
        <f t="shared" si="10"/>
        <v>2024</v>
      </c>
      <c r="D120" s="44" t="str">
        <f t="shared" si="11"/>
        <v>février</v>
      </c>
      <c r="E120" s="45" t="str">
        <f t="shared" si="12"/>
        <v>dimanche</v>
      </c>
      <c r="F120" s="46"/>
      <c r="G120" s="47" t="str">
        <f>IF('[2]Source d''entrée Inventaire'!G120="","",'[2]Source d''entrée Inventaire'!G120)</f>
        <v/>
      </c>
      <c r="H120" s="97" t="str">
        <f>IF('[2]Source d''entrée Inventaire'!H120="","",'[2]Source d''entrée Inventaire'!H120)</f>
        <v/>
      </c>
      <c r="I120" s="97" t="str">
        <f>IF('[2]Source d''entrée Inventaire'!I120="","",'[2]Source d''entrée Inventaire'!I120)</f>
        <v/>
      </c>
      <c r="J120" s="48" t="str">
        <f t="shared" si="13"/>
        <v/>
      </c>
      <c r="K120" s="49" t="str">
        <f t="shared" si="16"/>
        <v/>
      </c>
      <c r="L120" s="45" t="str">
        <f t="shared" si="17"/>
        <v/>
      </c>
      <c r="M120" s="50" t="str">
        <f t="shared" si="14"/>
        <v/>
      </c>
      <c r="N120" s="112" t="str">
        <f t="shared" si="15"/>
        <v/>
      </c>
    </row>
    <row r="121" spans="2:14" x14ac:dyDescent="0.3">
      <c r="B121" s="44">
        <v>45327</v>
      </c>
      <c r="C121" s="44" t="str">
        <f t="shared" si="10"/>
        <v>2024</v>
      </c>
      <c r="D121" s="44" t="str">
        <f t="shared" si="11"/>
        <v>février</v>
      </c>
      <c r="E121" s="45" t="str">
        <f t="shared" si="12"/>
        <v>lundi</v>
      </c>
      <c r="F121" s="46"/>
      <c r="G121" s="47">
        <f>IF('[2]Source d''entrée Inventaire'!G121="","",'[2]Source d''entrée Inventaire'!G121)</f>
        <v>26</v>
      </c>
      <c r="H121" s="97">
        <f>IF('[2]Source d''entrée Inventaire'!H121="","",'[2]Source d''entrée Inventaire'!H121)</f>
        <v>26</v>
      </c>
      <c r="I121" s="97">
        <f>IF('[2]Source d''entrée Inventaire'!I121="","",'[2]Source d''entrée Inventaire'!I121)</f>
        <v>0</v>
      </c>
      <c r="J121" s="48">
        <f t="shared" si="13"/>
        <v>26</v>
      </c>
      <c r="K121" s="49">
        <f t="shared" si="16"/>
        <v>0</v>
      </c>
      <c r="L121" s="45">
        <f t="shared" si="17"/>
        <v>52</v>
      </c>
      <c r="M121" s="50">
        <f t="shared" si="14"/>
        <v>1</v>
      </c>
      <c r="N121" s="112">
        <f t="shared" si="15"/>
        <v>10.4</v>
      </c>
    </row>
    <row r="122" spans="2:14" x14ac:dyDescent="0.3">
      <c r="B122" s="44">
        <v>45328</v>
      </c>
      <c r="C122" s="44" t="str">
        <f t="shared" si="10"/>
        <v>2024</v>
      </c>
      <c r="D122" s="44" t="str">
        <f t="shared" si="11"/>
        <v>février</v>
      </c>
      <c r="E122" s="45" t="str">
        <f t="shared" si="12"/>
        <v>mardi</v>
      </c>
      <c r="F122" s="46"/>
      <c r="G122" s="47">
        <f>IF('[2]Source d''entrée Inventaire'!G122="","",'[2]Source d''entrée Inventaire'!G122)</f>
        <v>37</v>
      </c>
      <c r="H122" s="97">
        <f>IF('[2]Source d''entrée Inventaire'!H122="","",'[2]Source d''entrée Inventaire'!H122)</f>
        <v>37</v>
      </c>
      <c r="I122" s="97">
        <f>IF('[2]Source d''entrée Inventaire'!I122="","",'[2]Source d''entrée Inventaire'!I122)</f>
        <v>0</v>
      </c>
      <c r="J122" s="48">
        <f t="shared" si="13"/>
        <v>37</v>
      </c>
      <c r="K122" s="49">
        <f t="shared" si="16"/>
        <v>0</v>
      </c>
      <c r="L122" s="45">
        <f t="shared" si="17"/>
        <v>74</v>
      </c>
      <c r="M122" s="50">
        <f t="shared" si="14"/>
        <v>1</v>
      </c>
      <c r="N122" s="112">
        <f t="shared" si="15"/>
        <v>14.8</v>
      </c>
    </row>
    <row r="123" spans="2:14" x14ac:dyDescent="0.3">
      <c r="B123" s="44">
        <v>45329</v>
      </c>
      <c r="C123" s="44" t="str">
        <f t="shared" si="10"/>
        <v>2024</v>
      </c>
      <c r="D123" s="44" t="str">
        <f t="shared" si="11"/>
        <v>février</v>
      </c>
      <c r="E123" s="45" t="str">
        <f t="shared" si="12"/>
        <v>mercredi</v>
      </c>
      <c r="F123" s="46"/>
      <c r="G123" s="47">
        <f>IF('[2]Source d''entrée Inventaire'!G123="","",'[2]Source d''entrée Inventaire'!G123)</f>
        <v>21</v>
      </c>
      <c r="H123" s="97">
        <f>IF('[2]Source d''entrée Inventaire'!H123="","",'[2]Source d''entrée Inventaire'!H123)</f>
        <v>21</v>
      </c>
      <c r="I123" s="97">
        <f>IF('[2]Source d''entrée Inventaire'!I123="","",'[2]Source d''entrée Inventaire'!I123)</f>
        <v>0</v>
      </c>
      <c r="J123" s="48">
        <f t="shared" si="13"/>
        <v>21</v>
      </c>
      <c r="K123" s="49">
        <f t="shared" si="16"/>
        <v>0</v>
      </c>
      <c r="L123" s="45">
        <f t="shared" si="17"/>
        <v>42</v>
      </c>
      <c r="M123" s="50">
        <f t="shared" si="14"/>
        <v>1</v>
      </c>
      <c r="N123" s="112">
        <f t="shared" si="15"/>
        <v>8.4</v>
      </c>
    </row>
    <row r="124" spans="2:14" x14ac:dyDescent="0.3">
      <c r="B124" s="44">
        <v>45330</v>
      </c>
      <c r="C124" s="44" t="str">
        <f t="shared" si="10"/>
        <v>2024</v>
      </c>
      <c r="D124" s="44" t="str">
        <f t="shared" si="11"/>
        <v>février</v>
      </c>
      <c r="E124" s="45" t="str">
        <f t="shared" si="12"/>
        <v>jeudi</v>
      </c>
      <c r="F124" s="46"/>
      <c r="G124" s="47">
        <f>IF('[2]Source d''entrée Inventaire'!G124="","",'[2]Source d''entrée Inventaire'!G124)</f>
        <v>25</v>
      </c>
      <c r="H124" s="97">
        <f>IF('[2]Source d''entrée Inventaire'!H124="","",'[2]Source d''entrée Inventaire'!H124)</f>
        <v>25</v>
      </c>
      <c r="I124" s="97">
        <f>IF('[2]Source d''entrée Inventaire'!I124="","",'[2]Source d''entrée Inventaire'!I124)</f>
        <v>0</v>
      </c>
      <c r="J124" s="48">
        <f t="shared" si="13"/>
        <v>25</v>
      </c>
      <c r="K124" s="49">
        <f t="shared" si="16"/>
        <v>0</v>
      </c>
      <c r="L124" s="45">
        <f t="shared" si="17"/>
        <v>50</v>
      </c>
      <c r="M124" s="50">
        <f t="shared" si="14"/>
        <v>1</v>
      </c>
      <c r="N124" s="112">
        <f t="shared" si="15"/>
        <v>10</v>
      </c>
    </row>
    <row r="125" spans="2:14" x14ac:dyDescent="0.3">
      <c r="B125" s="44">
        <v>45331</v>
      </c>
      <c r="C125" s="44" t="str">
        <f t="shared" si="10"/>
        <v>2024</v>
      </c>
      <c r="D125" s="44" t="str">
        <f t="shared" si="11"/>
        <v>février</v>
      </c>
      <c r="E125" s="45" t="str">
        <f t="shared" si="12"/>
        <v>vendredi</v>
      </c>
      <c r="F125" s="46"/>
      <c r="G125" s="47">
        <f>IF('[2]Source d''entrée Inventaire'!G125="","",'[2]Source d''entrée Inventaire'!G125)</f>
        <v>17</v>
      </c>
      <c r="H125" s="97">
        <f>IF('[2]Source d''entrée Inventaire'!H125="","",'[2]Source d''entrée Inventaire'!H125)</f>
        <v>17</v>
      </c>
      <c r="I125" s="97">
        <f>IF('[2]Source d''entrée Inventaire'!I125="","",'[2]Source d''entrée Inventaire'!I125)</f>
        <v>0</v>
      </c>
      <c r="J125" s="48">
        <f t="shared" si="13"/>
        <v>17</v>
      </c>
      <c r="K125" s="49">
        <f t="shared" si="16"/>
        <v>0</v>
      </c>
      <c r="L125" s="45">
        <f t="shared" si="17"/>
        <v>34</v>
      </c>
      <c r="M125" s="50">
        <f t="shared" si="14"/>
        <v>1</v>
      </c>
      <c r="N125" s="112">
        <f t="shared" si="15"/>
        <v>6.8000000000000007</v>
      </c>
    </row>
    <row r="126" spans="2:14" x14ac:dyDescent="0.3">
      <c r="B126" s="44">
        <v>45332</v>
      </c>
      <c r="C126" s="44" t="str">
        <f t="shared" si="10"/>
        <v>2024</v>
      </c>
      <c r="D126" s="44" t="str">
        <f t="shared" si="11"/>
        <v>février</v>
      </c>
      <c r="E126" s="45" t="str">
        <f t="shared" si="12"/>
        <v>samedi</v>
      </c>
      <c r="F126" s="46"/>
      <c r="G126" s="47" t="str">
        <f>IF('[2]Source d''entrée Inventaire'!G126="","",'[2]Source d''entrée Inventaire'!G126)</f>
        <v/>
      </c>
      <c r="H126" s="97" t="str">
        <f>IF('[2]Source d''entrée Inventaire'!H126="","",'[2]Source d''entrée Inventaire'!H126)</f>
        <v/>
      </c>
      <c r="I126" s="97" t="str">
        <f>IF('[2]Source d''entrée Inventaire'!I126="","",'[2]Source d''entrée Inventaire'!I126)</f>
        <v/>
      </c>
      <c r="J126" s="48" t="str">
        <f t="shared" si="13"/>
        <v/>
      </c>
      <c r="K126" s="49" t="str">
        <f t="shared" si="16"/>
        <v/>
      </c>
      <c r="L126" s="45" t="str">
        <f t="shared" si="17"/>
        <v/>
      </c>
      <c r="M126" s="50" t="str">
        <f t="shared" si="14"/>
        <v/>
      </c>
      <c r="N126" s="112" t="str">
        <f t="shared" si="15"/>
        <v/>
      </c>
    </row>
    <row r="127" spans="2:14" x14ac:dyDescent="0.3">
      <c r="B127" s="44">
        <v>45333</v>
      </c>
      <c r="C127" s="44" t="str">
        <f t="shared" si="10"/>
        <v>2024</v>
      </c>
      <c r="D127" s="44" t="str">
        <f t="shared" si="11"/>
        <v>février</v>
      </c>
      <c r="E127" s="45" t="str">
        <f t="shared" si="12"/>
        <v>dimanche</v>
      </c>
      <c r="F127" s="46"/>
      <c r="G127" s="47" t="str">
        <f>IF('[2]Source d''entrée Inventaire'!G127="","",'[2]Source d''entrée Inventaire'!G127)</f>
        <v/>
      </c>
      <c r="H127" s="97" t="str">
        <f>IF('[2]Source d''entrée Inventaire'!H127="","",'[2]Source d''entrée Inventaire'!H127)</f>
        <v/>
      </c>
      <c r="I127" s="97" t="str">
        <f>IF('[2]Source d''entrée Inventaire'!I127="","",'[2]Source d''entrée Inventaire'!I127)</f>
        <v/>
      </c>
      <c r="J127" s="48" t="str">
        <f t="shared" si="13"/>
        <v/>
      </c>
      <c r="K127" s="49" t="str">
        <f t="shared" si="16"/>
        <v/>
      </c>
      <c r="L127" s="45" t="str">
        <f t="shared" si="17"/>
        <v/>
      </c>
      <c r="M127" s="50" t="str">
        <f t="shared" si="14"/>
        <v/>
      </c>
      <c r="N127" s="112" t="str">
        <f t="shared" si="15"/>
        <v/>
      </c>
    </row>
    <row r="128" spans="2:14" x14ac:dyDescent="0.3">
      <c r="B128" s="44">
        <v>45334</v>
      </c>
      <c r="C128" s="44" t="str">
        <f t="shared" si="10"/>
        <v>2024</v>
      </c>
      <c r="D128" s="44" t="str">
        <f t="shared" si="11"/>
        <v>février</v>
      </c>
      <c r="E128" s="45" t="str">
        <f t="shared" si="12"/>
        <v>lundi</v>
      </c>
      <c r="F128" s="46"/>
      <c r="G128" s="47">
        <f>IF('[2]Source d''entrée Inventaire'!G128="","",'[2]Source d''entrée Inventaire'!G128)</f>
        <v>15</v>
      </c>
      <c r="H128" s="97">
        <f>IF('[2]Source d''entrée Inventaire'!H128="","",'[2]Source d''entrée Inventaire'!H128)</f>
        <v>15</v>
      </c>
      <c r="I128" s="97">
        <f>IF('[2]Source d''entrée Inventaire'!I128="","",'[2]Source d''entrée Inventaire'!I128)</f>
        <v>0</v>
      </c>
      <c r="J128" s="48">
        <f t="shared" si="13"/>
        <v>15</v>
      </c>
      <c r="K128" s="49">
        <f t="shared" si="16"/>
        <v>0</v>
      </c>
      <c r="L128" s="45">
        <f t="shared" si="17"/>
        <v>30</v>
      </c>
      <c r="M128" s="50">
        <f t="shared" si="14"/>
        <v>1</v>
      </c>
      <c r="N128" s="112">
        <f t="shared" si="15"/>
        <v>6</v>
      </c>
    </row>
    <row r="129" spans="2:14" x14ac:dyDescent="0.3">
      <c r="B129" s="44">
        <v>45335</v>
      </c>
      <c r="C129" s="44" t="str">
        <f t="shared" si="10"/>
        <v>2024</v>
      </c>
      <c r="D129" s="44" t="str">
        <f t="shared" si="11"/>
        <v>février</v>
      </c>
      <c r="E129" s="45" t="str">
        <f t="shared" si="12"/>
        <v>mardi</v>
      </c>
      <c r="F129" s="46"/>
      <c r="G129" s="47">
        <f>IF('[2]Source d''entrée Inventaire'!G129="","",'[2]Source d''entrée Inventaire'!G129)</f>
        <v>29</v>
      </c>
      <c r="H129" s="97">
        <f>IF('[2]Source d''entrée Inventaire'!H129="","",'[2]Source d''entrée Inventaire'!H129)</f>
        <v>29</v>
      </c>
      <c r="I129" s="97">
        <f>IF('[2]Source d''entrée Inventaire'!I129="","",'[2]Source d''entrée Inventaire'!I129)</f>
        <v>0</v>
      </c>
      <c r="J129" s="48">
        <f t="shared" si="13"/>
        <v>29</v>
      </c>
      <c r="K129" s="49">
        <f t="shared" si="16"/>
        <v>0</v>
      </c>
      <c r="L129" s="45">
        <f t="shared" si="17"/>
        <v>58</v>
      </c>
      <c r="M129" s="50">
        <f t="shared" si="14"/>
        <v>1</v>
      </c>
      <c r="N129" s="112">
        <f t="shared" si="15"/>
        <v>11.600000000000001</v>
      </c>
    </row>
    <row r="130" spans="2:14" x14ac:dyDescent="0.3">
      <c r="B130" s="44">
        <v>45336</v>
      </c>
      <c r="C130" s="44" t="str">
        <f t="shared" si="10"/>
        <v>2024</v>
      </c>
      <c r="D130" s="44" t="str">
        <f t="shared" si="11"/>
        <v>février</v>
      </c>
      <c r="E130" s="45" t="str">
        <f t="shared" si="12"/>
        <v>mercredi</v>
      </c>
      <c r="F130" s="46"/>
      <c r="G130" s="47">
        <f>IF('[2]Source d''entrée Inventaire'!G130="","",'[2]Source d''entrée Inventaire'!G130)</f>
        <v>24</v>
      </c>
      <c r="H130" s="97">
        <f>IF('[2]Source d''entrée Inventaire'!H130="","",'[2]Source d''entrée Inventaire'!H130)</f>
        <v>24</v>
      </c>
      <c r="I130" s="97">
        <f>IF('[2]Source d''entrée Inventaire'!I130="","",'[2]Source d''entrée Inventaire'!I130)</f>
        <v>0</v>
      </c>
      <c r="J130" s="48">
        <f t="shared" si="13"/>
        <v>24</v>
      </c>
      <c r="K130" s="49">
        <f t="shared" si="16"/>
        <v>0</v>
      </c>
      <c r="L130" s="45">
        <f t="shared" si="17"/>
        <v>48</v>
      </c>
      <c r="M130" s="50">
        <f t="shared" si="14"/>
        <v>1</v>
      </c>
      <c r="N130" s="112">
        <f t="shared" si="15"/>
        <v>9.6000000000000014</v>
      </c>
    </row>
    <row r="131" spans="2:14" x14ac:dyDescent="0.3">
      <c r="B131" s="44">
        <v>45337</v>
      </c>
      <c r="C131" s="44" t="str">
        <f t="shared" ref="C131:C194" si="18">TEXT(B131,"aaaaa")</f>
        <v>2024</v>
      </c>
      <c r="D131" s="44" t="str">
        <f t="shared" ref="D131:D194" si="19">TEXT(B131,"mmmm")</f>
        <v>février</v>
      </c>
      <c r="E131" s="45" t="str">
        <f t="shared" ref="E131:E194" si="20">TEXT(B131,"jjjj")</f>
        <v>jeudi</v>
      </c>
      <c r="F131" s="46"/>
      <c r="G131" s="47">
        <f>IF('[2]Source d''entrée Inventaire'!G131="","",'[2]Source d''entrée Inventaire'!G131)</f>
        <v>21</v>
      </c>
      <c r="H131" s="97">
        <f>IF('[2]Source d''entrée Inventaire'!H131="","",'[2]Source d''entrée Inventaire'!H131)</f>
        <v>21</v>
      </c>
      <c r="I131" s="97">
        <f>IF('[2]Source d''entrée Inventaire'!I131="","",'[2]Source d''entrée Inventaire'!I131)</f>
        <v>0</v>
      </c>
      <c r="J131" s="48">
        <f t="shared" ref="J131:J194" si="21">IF(H131&amp;I131="","",H131-I131)</f>
        <v>21</v>
      </c>
      <c r="K131" s="49">
        <f t="shared" si="16"/>
        <v>0</v>
      </c>
      <c r="L131" s="45">
        <f t="shared" si="17"/>
        <v>42</v>
      </c>
      <c r="M131" s="50">
        <f t="shared" ref="M131:M194" si="22">IF(G131&amp;H131="","",H131/G131)</f>
        <v>1</v>
      </c>
      <c r="N131" s="112">
        <f t="shared" ref="N131:N194" si="23">IF(G131="","",(G131+H131)*0.2)</f>
        <v>8.4</v>
      </c>
    </row>
    <row r="132" spans="2:14" x14ac:dyDescent="0.3">
      <c r="B132" s="44">
        <v>45338</v>
      </c>
      <c r="C132" s="44" t="str">
        <f t="shared" si="18"/>
        <v>2024</v>
      </c>
      <c r="D132" s="44" t="str">
        <f t="shared" si="19"/>
        <v>février</v>
      </c>
      <c r="E132" s="45" t="str">
        <f t="shared" si="20"/>
        <v>vendredi</v>
      </c>
      <c r="F132" s="46"/>
      <c r="G132" s="47" t="str">
        <f>IF('[2]Source d''entrée Inventaire'!G132="","",'[2]Source d''entrée Inventaire'!G132)</f>
        <v/>
      </c>
      <c r="H132" s="97" t="str">
        <f>IF('[2]Source d''entrée Inventaire'!H132="","",'[2]Source d''entrée Inventaire'!H132)</f>
        <v/>
      </c>
      <c r="I132" s="97" t="str">
        <f>IF('[2]Source d''entrée Inventaire'!I132="","",'[2]Source d''entrée Inventaire'!I132)</f>
        <v/>
      </c>
      <c r="J132" s="48" t="str">
        <f t="shared" si="21"/>
        <v/>
      </c>
      <c r="K132" s="49" t="str">
        <f t="shared" si="16"/>
        <v/>
      </c>
      <c r="L132" s="45" t="str">
        <f t="shared" si="17"/>
        <v/>
      </c>
      <c r="M132" s="50" t="str">
        <f t="shared" si="22"/>
        <v/>
      </c>
      <c r="N132" s="112" t="str">
        <f t="shared" si="23"/>
        <v/>
      </c>
    </row>
    <row r="133" spans="2:14" x14ac:dyDescent="0.3">
      <c r="B133" s="44">
        <v>45339</v>
      </c>
      <c r="C133" s="44" t="str">
        <f t="shared" si="18"/>
        <v>2024</v>
      </c>
      <c r="D133" s="44" t="str">
        <f t="shared" si="19"/>
        <v>février</v>
      </c>
      <c r="E133" s="45" t="str">
        <f t="shared" si="20"/>
        <v>samedi</v>
      </c>
      <c r="F133" s="46"/>
      <c r="G133" s="47" t="str">
        <f>IF('[2]Source d''entrée Inventaire'!G133="","",'[2]Source d''entrée Inventaire'!G133)</f>
        <v/>
      </c>
      <c r="H133" s="97" t="str">
        <f>IF('[2]Source d''entrée Inventaire'!H133="","",'[2]Source d''entrée Inventaire'!H133)</f>
        <v/>
      </c>
      <c r="I133" s="97" t="str">
        <f>IF('[2]Source d''entrée Inventaire'!I133="","",'[2]Source d''entrée Inventaire'!I133)</f>
        <v/>
      </c>
      <c r="J133" s="48" t="str">
        <f t="shared" si="21"/>
        <v/>
      </c>
      <c r="K133" s="49" t="str">
        <f t="shared" si="16"/>
        <v/>
      </c>
      <c r="L133" s="45" t="str">
        <f t="shared" si="17"/>
        <v/>
      </c>
      <c r="M133" s="50" t="str">
        <f t="shared" si="22"/>
        <v/>
      </c>
      <c r="N133" s="112" t="str">
        <f t="shared" si="23"/>
        <v/>
      </c>
    </row>
    <row r="134" spans="2:14" x14ac:dyDescent="0.3">
      <c r="B134" s="44">
        <v>45340</v>
      </c>
      <c r="C134" s="44" t="str">
        <f t="shared" si="18"/>
        <v>2024</v>
      </c>
      <c r="D134" s="44" t="str">
        <f t="shared" si="19"/>
        <v>février</v>
      </c>
      <c r="E134" s="45" t="str">
        <f t="shared" si="20"/>
        <v>dimanche</v>
      </c>
      <c r="F134" s="46"/>
      <c r="G134" s="47" t="str">
        <f>IF('[2]Source d''entrée Inventaire'!G134="","",'[2]Source d''entrée Inventaire'!G134)</f>
        <v/>
      </c>
      <c r="H134" s="97" t="str">
        <f>IF('[2]Source d''entrée Inventaire'!H134="","",'[2]Source d''entrée Inventaire'!H134)</f>
        <v/>
      </c>
      <c r="I134" s="97" t="str">
        <f>IF('[2]Source d''entrée Inventaire'!I134="","",'[2]Source d''entrée Inventaire'!I134)</f>
        <v/>
      </c>
      <c r="J134" s="48" t="str">
        <f t="shared" si="21"/>
        <v/>
      </c>
      <c r="K134" s="49" t="str">
        <f t="shared" si="16"/>
        <v/>
      </c>
      <c r="L134" s="45" t="str">
        <f t="shared" si="17"/>
        <v/>
      </c>
      <c r="M134" s="50" t="str">
        <f t="shared" si="22"/>
        <v/>
      </c>
      <c r="N134" s="112" t="str">
        <f t="shared" si="23"/>
        <v/>
      </c>
    </row>
    <row r="135" spans="2:14" x14ac:dyDescent="0.3">
      <c r="B135" s="44">
        <v>45341</v>
      </c>
      <c r="C135" s="44" t="str">
        <f t="shared" si="18"/>
        <v>2024</v>
      </c>
      <c r="D135" s="44" t="str">
        <f t="shared" si="19"/>
        <v>février</v>
      </c>
      <c r="E135" s="45" t="str">
        <f t="shared" si="20"/>
        <v>lundi</v>
      </c>
      <c r="F135" s="46"/>
      <c r="G135" s="47" t="str">
        <f>IF('[2]Source d''entrée Inventaire'!G135="","",'[2]Source d''entrée Inventaire'!G135)</f>
        <v/>
      </c>
      <c r="H135" s="97" t="str">
        <f>IF('[2]Source d''entrée Inventaire'!H135="","",'[2]Source d''entrée Inventaire'!H135)</f>
        <v/>
      </c>
      <c r="I135" s="97" t="str">
        <f>IF('[2]Source d''entrée Inventaire'!I135="","",'[2]Source d''entrée Inventaire'!I135)</f>
        <v/>
      </c>
      <c r="J135" s="48" t="str">
        <f t="shared" si="21"/>
        <v/>
      </c>
      <c r="K135" s="49" t="str">
        <f t="shared" ref="K135:K198" si="24">IF(H135&amp;I135="","",I135/H135)</f>
        <v/>
      </c>
      <c r="L135" s="45" t="str">
        <f t="shared" si="17"/>
        <v/>
      </c>
      <c r="M135" s="50" t="str">
        <f t="shared" si="22"/>
        <v/>
      </c>
      <c r="N135" s="112" t="str">
        <f t="shared" si="23"/>
        <v/>
      </c>
    </row>
    <row r="136" spans="2:14" x14ac:dyDescent="0.3">
      <c r="B136" s="44">
        <v>45342</v>
      </c>
      <c r="C136" s="44" t="str">
        <f t="shared" si="18"/>
        <v>2024</v>
      </c>
      <c r="D136" s="44" t="str">
        <f t="shared" si="19"/>
        <v>février</v>
      </c>
      <c r="E136" s="45" t="str">
        <f t="shared" si="20"/>
        <v>mardi</v>
      </c>
      <c r="F136" s="46"/>
      <c r="G136" s="47" t="str">
        <f>IF('[2]Source d''entrée Inventaire'!G136="","",'[2]Source d''entrée Inventaire'!G136)</f>
        <v/>
      </c>
      <c r="H136" s="97" t="str">
        <f>IF('[2]Source d''entrée Inventaire'!H136="","",'[2]Source d''entrée Inventaire'!H136)</f>
        <v/>
      </c>
      <c r="I136" s="97" t="str">
        <f>IF('[2]Source d''entrée Inventaire'!I136="","",'[2]Source d''entrée Inventaire'!I136)</f>
        <v/>
      </c>
      <c r="J136" s="48" t="str">
        <f t="shared" si="21"/>
        <v/>
      </c>
      <c r="K136" s="49" t="str">
        <f t="shared" si="24"/>
        <v/>
      </c>
      <c r="L136" s="45" t="str">
        <f t="shared" ref="L136:L199" si="25">IF(G136="","",F136+G136+H136)</f>
        <v/>
      </c>
      <c r="M136" s="50" t="str">
        <f t="shared" si="22"/>
        <v/>
      </c>
      <c r="N136" s="112" t="str">
        <f t="shared" si="23"/>
        <v/>
      </c>
    </row>
    <row r="137" spans="2:14" x14ac:dyDescent="0.3">
      <c r="B137" s="44">
        <v>45343</v>
      </c>
      <c r="C137" s="44" t="str">
        <f t="shared" si="18"/>
        <v>2024</v>
      </c>
      <c r="D137" s="44" t="str">
        <f t="shared" si="19"/>
        <v>février</v>
      </c>
      <c r="E137" s="45" t="str">
        <f t="shared" si="20"/>
        <v>mercredi</v>
      </c>
      <c r="F137" s="46"/>
      <c r="G137" s="47" t="str">
        <f>IF('[2]Source d''entrée Inventaire'!G137="","",'[2]Source d''entrée Inventaire'!G137)</f>
        <v/>
      </c>
      <c r="H137" s="97" t="str">
        <f>IF('[2]Source d''entrée Inventaire'!H137="","",'[2]Source d''entrée Inventaire'!H137)</f>
        <v/>
      </c>
      <c r="I137" s="97" t="str">
        <f>IF('[2]Source d''entrée Inventaire'!I137="","",'[2]Source d''entrée Inventaire'!I137)</f>
        <v/>
      </c>
      <c r="J137" s="48" t="str">
        <f t="shared" si="21"/>
        <v/>
      </c>
      <c r="K137" s="49" t="str">
        <f t="shared" si="24"/>
        <v/>
      </c>
      <c r="L137" s="45" t="str">
        <f t="shared" si="25"/>
        <v/>
      </c>
      <c r="M137" s="50" t="str">
        <f t="shared" si="22"/>
        <v/>
      </c>
      <c r="N137" s="112" t="str">
        <f t="shared" si="23"/>
        <v/>
      </c>
    </row>
    <row r="138" spans="2:14" x14ac:dyDescent="0.3">
      <c r="B138" s="44">
        <v>45344</v>
      </c>
      <c r="C138" s="44" t="str">
        <f t="shared" si="18"/>
        <v>2024</v>
      </c>
      <c r="D138" s="44" t="str">
        <f t="shared" si="19"/>
        <v>février</v>
      </c>
      <c r="E138" s="45" t="str">
        <f t="shared" si="20"/>
        <v>jeudi</v>
      </c>
      <c r="F138" s="46"/>
      <c r="G138" s="47" t="str">
        <f>IF('[2]Source d''entrée Inventaire'!G138="","",'[2]Source d''entrée Inventaire'!G138)</f>
        <v/>
      </c>
      <c r="H138" s="97" t="str">
        <f>IF('[2]Source d''entrée Inventaire'!H138="","",'[2]Source d''entrée Inventaire'!H138)</f>
        <v/>
      </c>
      <c r="I138" s="97" t="str">
        <f>IF('[2]Source d''entrée Inventaire'!I138="","",'[2]Source d''entrée Inventaire'!I138)</f>
        <v/>
      </c>
      <c r="J138" s="48" t="str">
        <f t="shared" si="21"/>
        <v/>
      </c>
      <c r="K138" s="49" t="str">
        <f t="shared" si="24"/>
        <v/>
      </c>
      <c r="L138" s="45" t="str">
        <f t="shared" si="25"/>
        <v/>
      </c>
      <c r="M138" s="50" t="str">
        <f t="shared" si="22"/>
        <v/>
      </c>
      <c r="N138" s="112" t="str">
        <f t="shared" si="23"/>
        <v/>
      </c>
    </row>
    <row r="139" spans="2:14" x14ac:dyDescent="0.3">
      <c r="B139" s="44">
        <v>45345</v>
      </c>
      <c r="C139" s="44" t="str">
        <f t="shared" si="18"/>
        <v>2024</v>
      </c>
      <c r="D139" s="44" t="str">
        <f t="shared" si="19"/>
        <v>février</v>
      </c>
      <c r="E139" s="45" t="str">
        <f t="shared" si="20"/>
        <v>vendredi</v>
      </c>
      <c r="F139" s="46"/>
      <c r="G139" s="47" t="str">
        <f>IF('[2]Source d''entrée Inventaire'!G139="","",'[2]Source d''entrée Inventaire'!G139)</f>
        <v/>
      </c>
      <c r="H139" s="97" t="str">
        <f>IF('[2]Source d''entrée Inventaire'!H139="","",'[2]Source d''entrée Inventaire'!H139)</f>
        <v/>
      </c>
      <c r="I139" s="97" t="str">
        <f>IF('[2]Source d''entrée Inventaire'!I139="","",'[2]Source d''entrée Inventaire'!I139)</f>
        <v/>
      </c>
      <c r="J139" s="48" t="str">
        <f t="shared" si="21"/>
        <v/>
      </c>
      <c r="K139" s="49" t="str">
        <f t="shared" si="24"/>
        <v/>
      </c>
      <c r="L139" s="45" t="str">
        <f t="shared" si="25"/>
        <v/>
      </c>
      <c r="M139" s="50" t="str">
        <f t="shared" si="22"/>
        <v/>
      </c>
      <c r="N139" s="112" t="str">
        <f t="shared" si="23"/>
        <v/>
      </c>
    </row>
    <row r="140" spans="2:14" x14ac:dyDescent="0.3">
      <c r="B140" s="44">
        <v>45346</v>
      </c>
      <c r="C140" s="44" t="str">
        <f t="shared" si="18"/>
        <v>2024</v>
      </c>
      <c r="D140" s="44" t="str">
        <f t="shared" si="19"/>
        <v>février</v>
      </c>
      <c r="E140" s="45" t="str">
        <f t="shared" si="20"/>
        <v>samedi</v>
      </c>
      <c r="F140" s="46"/>
      <c r="G140" s="47" t="str">
        <f>IF('[2]Source d''entrée Inventaire'!G140="","",'[2]Source d''entrée Inventaire'!G140)</f>
        <v/>
      </c>
      <c r="H140" s="97" t="str">
        <f>IF('[2]Source d''entrée Inventaire'!H140="","",'[2]Source d''entrée Inventaire'!H140)</f>
        <v/>
      </c>
      <c r="I140" s="97" t="str">
        <f>IF('[2]Source d''entrée Inventaire'!I140="","",'[2]Source d''entrée Inventaire'!I140)</f>
        <v/>
      </c>
      <c r="J140" s="48" t="str">
        <f t="shared" si="21"/>
        <v/>
      </c>
      <c r="K140" s="49" t="str">
        <f t="shared" si="24"/>
        <v/>
      </c>
      <c r="L140" s="45" t="str">
        <f t="shared" si="25"/>
        <v/>
      </c>
      <c r="M140" s="50" t="str">
        <f t="shared" si="22"/>
        <v/>
      </c>
      <c r="N140" s="112" t="str">
        <f t="shared" si="23"/>
        <v/>
      </c>
    </row>
    <row r="141" spans="2:14" x14ac:dyDescent="0.3">
      <c r="B141" s="44">
        <v>45347</v>
      </c>
      <c r="C141" s="44" t="str">
        <f t="shared" si="18"/>
        <v>2024</v>
      </c>
      <c r="D141" s="44" t="str">
        <f t="shared" si="19"/>
        <v>février</v>
      </c>
      <c r="E141" s="45" t="str">
        <f t="shared" si="20"/>
        <v>dimanche</v>
      </c>
      <c r="F141" s="46"/>
      <c r="G141" s="47" t="str">
        <f>IF('[2]Source d''entrée Inventaire'!G141="","",'[2]Source d''entrée Inventaire'!G141)</f>
        <v/>
      </c>
      <c r="H141" s="97" t="str">
        <f>IF('[2]Source d''entrée Inventaire'!H141="","",'[2]Source d''entrée Inventaire'!H141)</f>
        <v/>
      </c>
      <c r="I141" s="97" t="str">
        <f>IF('[2]Source d''entrée Inventaire'!I141="","",'[2]Source d''entrée Inventaire'!I141)</f>
        <v/>
      </c>
      <c r="J141" s="48" t="str">
        <f t="shared" si="21"/>
        <v/>
      </c>
      <c r="K141" s="49" t="str">
        <f t="shared" si="24"/>
        <v/>
      </c>
      <c r="L141" s="45" t="str">
        <f t="shared" si="25"/>
        <v/>
      </c>
      <c r="M141" s="50" t="str">
        <f t="shared" si="22"/>
        <v/>
      </c>
      <c r="N141" s="112" t="str">
        <f t="shared" si="23"/>
        <v/>
      </c>
    </row>
    <row r="142" spans="2:14" x14ac:dyDescent="0.3">
      <c r="B142" s="44">
        <v>45348</v>
      </c>
      <c r="C142" s="44" t="str">
        <f t="shared" si="18"/>
        <v>2024</v>
      </c>
      <c r="D142" s="44" t="str">
        <f t="shared" si="19"/>
        <v>février</v>
      </c>
      <c r="E142" s="45" t="str">
        <f t="shared" si="20"/>
        <v>lundi</v>
      </c>
      <c r="F142" s="46"/>
      <c r="G142" s="47" t="str">
        <f>IF('[2]Source d''entrée Inventaire'!G142="","",'[2]Source d''entrée Inventaire'!G142)</f>
        <v/>
      </c>
      <c r="H142" s="97" t="str">
        <f>IF('[2]Source d''entrée Inventaire'!H142="","",'[2]Source d''entrée Inventaire'!H142)</f>
        <v/>
      </c>
      <c r="I142" s="97" t="str">
        <f>IF('[2]Source d''entrée Inventaire'!I142="","",'[2]Source d''entrée Inventaire'!I142)</f>
        <v/>
      </c>
      <c r="J142" s="48" t="str">
        <f t="shared" si="21"/>
        <v/>
      </c>
      <c r="K142" s="49" t="str">
        <f t="shared" si="24"/>
        <v/>
      </c>
      <c r="L142" s="45" t="str">
        <f t="shared" si="25"/>
        <v/>
      </c>
      <c r="M142" s="50" t="str">
        <f t="shared" si="22"/>
        <v/>
      </c>
      <c r="N142" s="112" t="str">
        <f t="shared" si="23"/>
        <v/>
      </c>
    </row>
    <row r="143" spans="2:14" x14ac:dyDescent="0.3">
      <c r="B143" s="44">
        <v>45349</v>
      </c>
      <c r="C143" s="44" t="str">
        <f t="shared" si="18"/>
        <v>2024</v>
      </c>
      <c r="D143" s="44" t="str">
        <f t="shared" si="19"/>
        <v>février</v>
      </c>
      <c r="E143" s="45" t="str">
        <f t="shared" si="20"/>
        <v>mardi</v>
      </c>
      <c r="F143" s="46"/>
      <c r="G143" s="47" t="str">
        <f>IF('[2]Source d''entrée Inventaire'!G143="","",'[2]Source d''entrée Inventaire'!G143)</f>
        <v/>
      </c>
      <c r="H143" s="97" t="str">
        <f>IF('[2]Source d''entrée Inventaire'!H143="","",'[2]Source d''entrée Inventaire'!H143)</f>
        <v/>
      </c>
      <c r="I143" s="97" t="str">
        <f>IF('[2]Source d''entrée Inventaire'!I143="","",'[2]Source d''entrée Inventaire'!I143)</f>
        <v/>
      </c>
      <c r="J143" s="48" t="str">
        <f t="shared" si="21"/>
        <v/>
      </c>
      <c r="K143" s="49" t="str">
        <f t="shared" si="24"/>
        <v/>
      </c>
      <c r="L143" s="45" t="str">
        <f t="shared" si="25"/>
        <v/>
      </c>
      <c r="M143" s="50" t="str">
        <f t="shared" si="22"/>
        <v/>
      </c>
      <c r="N143" s="112" t="str">
        <f t="shared" si="23"/>
        <v/>
      </c>
    </row>
    <row r="144" spans="2:14" x14ac:dyDescent="0.3">
      <c r="B144" s="44">
        <v>45350</v>
      </c>
      <c r="C144" s="44" t="str">
        <f t="shared" si="18"/>
        <v>2024</v>
      </c>
      <c r="D144" s="44" t="str">
        <f t="shared" si="19"/>
        <v>février</v>
      </c>
      <c r="E144" s="45" t="str">
        <f t="shared" si="20"/>
        <v>mercredi</v>
      </c>
      <c r="F144" s="46"/>
      <c r="G144" s="47" t="str">
        <f>IF('[2]Source d''entrée Inventaire'!G144="","",'[2]Source d''entrée Inventaire'!G144)</f>
        <v/>
      </c>
      <c r="H144" s="97" t="str">
        <f>IF('[2]Source d''entrée Inventaire'!H144="","",'[2]Source d''entrée Inventaire'!H144)</f>
        <v/>
      </c>
      <c r="I144" s="97" t="str">
        <f>IF('[2]Source d''entrée Inventaire'!I144="","",'[2]Source d''entrée Inventaire'!I144)</f>
        <v/>
      </c>
      <c r="J144" s="48" t="str">
        <f t="shared" si="21"/>
        <v/>
      </c>
      <c r="K144" s="49" t="str">
        <f t="shared" si="24"/>
        <v/>
      </c>
      <c r="L144" s="45" t="str">
        <f t="shared" si="25"/>
        <v/>
      </c>
      <c r="M144" s="50" t="str">
        <f t="shared" si="22"/>
        <v/>
      </c>
      <c r="N144" s="112" t="str">
        <f t="shared" si="23"/>
        <v/>
      </c>
    </row>
    <row r="145" spans="2:14" x14ac:dyDescent="0.3">
      <c r="B145" s="44">
        <v>45351</v>
      </c>
      <c r="C145" s="44" t="str">
        <f t="shared" si="18"/>
        <v>2024</v>
      </c>
      <c r="D145" s="44" t="str">
        <f t="shared" si="19"/>
        <v>février</v>
      </c>
      <c r="E145" s="45" t="str">
        <f t="shared" si="20"/>
        <v>jeudi</v>
      </c>
      <c r="F145" s="46"/>
      <c r="G145" s="47" t="str">
        <f>IF('[2]Source d''entrée Inventaire'!G145="","",'[2]Source d''entrée Inventaire'!G145)</f>
        <v/>
      </c>
      <c r="H145" s="97" t="str">
        <f>IF('[2]Source d''entrée Inventaire'!H145="","",'[2]Source d''entrée Inventaire'!H145)</f>
        <v/>
      </c>
      <c r="I145" s="97" t="str">
        <f>IF('[2]Source d''entrée Inventaire'!I145="","",'[2]Source d''entrée Inventaire'!I145)</f>
        <v/>
      </c>
      <c r="J145" s="48" t="str">
        <f t="shared" si="21"/>
        <v/>
      </c>
      <c r="K145" s="49" t="str">
        <f t="shared" si="24"/>
        <v/>
      </c>
      <c r="L145" s="45" t="str">
        <f t="shared" si="25"/>
        <v/>
      </c>
      <c r="M145" s="50" t="str">
        <f t="shared" si="22"/>
        <v/>
      </c>
      <c r="N145" s="112" t="str">
        <f t="shared" si="23"/>
        <v/>
      </c>
    </row>
    <row r="146" spans="2:14" x14ac:dyDescent="0.3">
      <c r="B146" s="44">
        <v>45352</v>
      </c>
      <c r="C146" s="44" t="str">
        <f t="shared" si="18"/>
        <v>2024</v>
      </c>
      <c r="D146" s="44" t="str">
        <f t="shared" si="19"/>
        <v>mars</v>
      </c>
      <c r="E146" s="45" t="str">
        <f t="shared" si="20"/>
        <v>vendredi</v>
      </c>
      <c r="F146" s="46"/>
      <c r="G146" s="47" t="str">
        <f>IF('[2]Source d''entrée Inventaire'!G146="","",'[2]Source d''entrée Inventaire'!G146)</f>
        <v/>
      </c>
      <c r="H146" s="97" t="str">
        <f>IF('[2]Source d''entrée Inventaire'!H146="","",'[2]Source d''entrée Inventaire'!H146)</f>
        <v/>
      </c>
      <c r="I146" s="97" t="str">
        <f>IF('[2]Source d''entrée Inventaire'!I146="","",'[2]Source d''entrée Inventaire'!I146)</f>
        <v/>
      </c>
      <c r="J146" s="48" t="str">
        <f t="shared" si="21"/>
        <v/>
      </c>
      <c r="K146" s="49" t="str">
        <f t="shared" si="24"/>
        <v/>
      </c>
      <c r="L146" s="45" t="str">
        <f t="shared" si="25"/>
        <v/>
      </c>
      <c r="M146" s="50" t="str">
        <f t="shared" si="22"/>
        <v/>
      </c>
      <c r="N146" s="112" t="str">
        <f t="shared" si="23"/>
        <v/>
      </c>
    </row>
    <row r="147" spans="2:14" x14ac:dyDescent="0.3">
      <c r="B147" s="44">
        <v>45353</v>
      </c>
      <c r="C147" s="44" t="str">
        <f t="shared" si="18"/>
        <v>2024</v>
      </c>
      <c r="D147" s="44" t="str">
        <f t="shared" si="19"/>
        <v>mars</v>
      </c>
      <c r="E147" s="45" t="str">
        <f t="shared" si="20"/>
        <v>samedi</v>
      </c>
      <c r="F147" s="46"/>
      <c r="G147" s="47" t="str">
        <f>IF('[2]Source d''entrée Inventaire'!G147="","",'[2]Source d''entrée Inventaire'!G147)</f>
        <v/>
      </c>
      <c r="H147" s="97" t="str">
        <f>IF('[2]Source d''entrée Inventaire'!H147="","",'[2]Source d''entrée Inventaire'!H147)</f>
        <v/>
      </c>
      <c r="I147" s="97" t="str">
        <f>IF('[2]Source d''entrée Inventaire'!I147="","",'[2]Source d''entrée Inventaire'!I147)</f>
        <v/>
      </c>
      <c r="J147" s="48" t="str">
        <f t="shared" si="21"/>
        <v/>
      </c>
      <c r="K147" s="49" t="str">
        <f t="shared" si="24"/>
        <v/>
      </c>
      <c r="L147" s="45" t="str">
        <f t="shared" si="25"/>
        <v/>
      </c>
      <c r="M147" s="50" t="str">
        <f t="shared" si="22"/>
        <v/>
      </c>
      <c r="N147" s="112" t="str">
        <f t="shared" si="23"/>
        <v/>
      </c>
    </row>
    <row r="148" spans="2:14" x14ac:dyDescent="0.3">
      <c r="B148" s="44">
        <v>45354</v>
      </c>
      <c r="C148" s="44" t="str">
        <f t="shared" si="18"/>
        <v>2024</v>
      </c>
      <c r="D148" s="44" t="str">
        <f t="shared" si="19"/>
        <v>mars</v>
      </c>
      <c r="E148" s="45" t="str">
        <f t="shared" si="20"/>
        <v>dimanche</v>
      </c>
      <c r="F148" s="46"/>
      <c r="G148" s="47" t="str">
        <f>IF('[2]Source d''entrée Inventaire'!G148="","",'[2]Source d''entrée Inventaire'!G148)</f>
        <v/>
      </c>
      <c r="H148" s="97" t="str">
        <f>IF('[2]Source d''entrée Inventaire'!H148="","",'[2]Source d''entrée Inventaire'!H148)</f>
        <v/>
      </c>
      <c r="I148" s="97" t="str">
        <f>IF('[2]Source d''entrée Inventaire'!I148="","",'[2]Source d''entrée Inventaire'!I148)</f>
        <v/>
      </c>
      <c r="J148" s="48" t="str">
        <f t="shared" si="21"/>
        <v/>
      </c>
      <c r="K148" s="49" t="str">
        <f t="shared" si="24"/>
        <v/>
      </c>
      <c r="L148" s="45" t="str">
        <f t="shared" si="25"/>
        <v/>
      </c>
      <c r="M148" s="50" t="str">
        <f t="shared" si="22"/>
        <v/>
      </c>
      <c r="N148" s="112" t="str">
        <f t="shared" si="23"/>
        <v/>
      </c>
    </row>
    <row r="149" spans="2:14" x14ac:dyDescent="0.3">
      <c r="B149" s="44">
        <v>45355</v>
      </c>
      <c r="C149" s="44" t="str">
        <f t="shared" si="18"/>
        <v>2024</v>
      </c>
      <c r="D149" s="44" t="str">
        <f t="shared" si="19"/>
        <v>mars</v>
      </c>
      <c r="E149" s="45" t="str">
        <f t="shared" si="20"/>
        <v>lundi</v>
      </c>
      <c r="F149" s="46"/>
      <c r="G149" s="47" t="str">
        <f>IF('[2]Source d''entrée Inventaire'!G149="","",'[2]Source d''entrée Inventaire'!G149)</f>
        <v/>
      </c>
      <c r="H149" s="97" t="str">
        <f>IF('[2]Source d''entrée Inventaire'!H149="","",'[2]Source d''entrée Inventaire'!H149)</f>
        <v/>
      </c>
      <c r="I149" s="97" t="str">
        <f>IF('[2]Source d''entrée Inventaire'!I149="","",'[2]Source d''entrée Inventaire'!I149)</f>
        <v/>
      </c>
      <c r="J149" s="48" t="str">
        <f t="shared" si="21"/>
        <v/>
      </c>
      <c r="K149" s="49" t="str">
        <f t="shared" si="24"/>
        <v/>
      </c>
      <c r="L149" s="45" t="str">
        <f t="shared" si="25"/>
        <v/>
      </c>
      <c r="M149" s="50" t="str">
        <f t="shared" si="22"/>
        <v/>
      </c>
      <c r="N149" s="112" t="str">
        <f t="shared" si="23"/>
        <v/>
      </c>
    </row>
    <row r="150" spans="2:14" x14ac:dyDescent="0.3">
      <c r="B150" s="44">
        <v>45356</v>
      </c>
      <c r="C150" s="44" t="str">
        <f t="shared" si="18"/>
        <v>2024</v>
      </c>
      <c r="D150" s="44" t="str">
        <f t="shared" si="19"/>
        <v>mars</v>
      </c>
      <c r="E150" s="45" t="str">
        <f t="shared" si="20"/>
        <v>mardi</v>
      </c>
      <c r="F150" s="46"/>
      <c r="G150" s="47" t="str">
        <f>IF('[2]Source d''entrée Inventaire'!G150="","",'[2]Source d''entrée Inventaire'!G150)</f>
        <v/>
      </c>
      <c r="H150" s="97" t="str">
        <f>IF('[2]Source d''entrée Inventaire'!H150="","",'[2]Source d''entrée Inventaire'!H150)</f>
        <v/>
      </c>
      <c r="I150" s="97" t="str">
        <f>IF('[2]Source d''entrée Inventaire'!I150="","",'[2]Source d''entrée Inventaire'!I150)</f>
        <v/>
      </c>
      <c r="J150" s="48" t="str">
        <f t="shared" si="21"/>
        <v/>
      </c>
      <c r="K150" s="49" t="str">
        <f t="shared" si="24"/>
        <v/>
      </c>
      <c r="L150" s="45" t="str">
        <f t="shared" si="25"/>
        <v/>
      </c>
      <c r="M150" s="50" t="str">
        <f t="shared" si="22"/>
        <v/>
      </c>
      <c r="N150" s="112" t="str">
        <f t="shared" si="23"/>
        <v/>
      </c>
    </row>
    <row r="151" spans="2:14" x14ac:dyDescent="0.3">
      <c r="B151" s="44">
        <v>45357</v>
      </c>
      <c r="C151" s="44" t="str">
        <f t="shared" si="18"/>
        <v>2024</v>
      </c>
      <c r="D151" s="44" t="str">
        <f t="shared" si="19"/>
        <v>mars</v>
      </c>
      <c r="E151" s="45" t="str">
        <f t="shared" si="20"/>
        <v>mercredi</v>
      </c>
      <c r="F151" s="46"/>
      <c r="G151" s="47" t="str">
        <f>IF('[2]Source d''entrée Inventaire'!G151="","",'[2]Source d''entrée Inventaire'!G151)</f>
        <v/>
      </c>
      <c r="H151" s="97" t="str">
        <f>IF('[2]Source d''entrée Inventaire'!H151="","",'[2]Source d''entrée Inventaire'!H151)</f>
        <v/>
      </c>
      <c r="I151" s="97" t="str">
        <f>IF('[2]Source d''entrée Inventaire'!I151="","",'[2]Source d''entrée Inventaire'!I151)</f>
        <v/>
      </c>
      <c r="J151" s="48" t="str">
        <f t="shared" si="21"/>
        <v/>
      </c>
      <c r="K151" s="49" t="str">
        <f t="shared" si="24"/>
        <v/>
      </c>
      <c r="L151" s="45" t="str">
        <f t="shared" si="25"/>
        <v/>
      </c>
      <c r="M151" s="50" t="str">
        <f t="shared" si="22"/>
        <v/>
      </c>
      <c r="N151" s="112" t="str">
        <f t="shared" si="23"/>
        <v/>
      </c>
    </row>
    <row r="152" spans="2:14" x14ac:dyDescent="0.3">
      <c r="B152" s="44">
        <v>45358</v>
      </c>
      <c r="C152" s="44" t="str">
        <f t="shared" si="18"/>
        <v>2024</v>
      </c>
      <c r="D152" s="44" t="str">
        <f t="shared" si="19"/>
        <v>mars</v>
      </c>
      <c r="E152" s="45" t="str">
        <f t="shared" si="20"/>
        <v>jeudi</v>
      </c>
      <c r="F152" s="46"/>
      <c r="G152" s="47" t="str">
        <f>IF('[2]Source d''entrée Inventaire'!G152="","",'[2]Source d''entrée Inventaire'!G152)</f>
        <v/>
      </c>
      <c r="H152" s="97" t="str">
        <f>IF('[2]Source d''entrée Inventaire'!H152="","",'[2]Source d''entrée Inventaire'!H152)</f>
        <v/>
      </c>
      <c r="I152" s="97" t="str">
        <f>IF('[2]Source d''entrée Inventaire'!I152="","",'[2]Source d''entrée Inventaire'!I152)</f>
        <v/>
      </c>
      <c r="J152" s="48" t="str">
        <f t="shared" si="21"/>
        <v/>
      </c>
      <c r="K152" s="49" t="str">
        <f t="shared" si="24"/>
        <v/>
      </c>
      <c r="L152" s="45" t="str">
        <f t="shared" si="25"/>
        <v/>
      </c>
      <c r="M152" s="50" t="str">
        <f t="shared" si="22"/>
        <v/>
      </c>
      <c r="N152" s="112" t="str">
        <f t="shared" si="23"/>
        <v/>
      </c>
    </row>
    <row r="153" spans="2:14" x14ac:dyDescent="0.3">
      <c r="B153" s="44">
        <v>45359</v>
      </c>
      <c r="C153" s="44" t="str">
        <f t="shared" si="18"/>
        <v>2024</v>
      </c>
      <c r="D153" s="44" t="str">
        <f t="shared" si="19"/>
        <v>mars</v>
      </c>
      <c r="E153" s="45" t="str">
        <f t="shared" si="20"/>
        <v>vendredi</v>
      </c>
      <c r="F153" s="46"/>
      <c r="G153" s="47" t="str">
        <f>IF('[2]Source d''entrée Inventaire'!G153="","",'[2]Source d''entrée Inventaire'!G153)</f>
        <v/>
      </c>
      <c r="H153" s="97" t="str">
        <f>IF('[2]Source d''entrée Inventaire'!H153="","",'[2]Source d''entrée Inventaire'!H153)</f>
        <v/>
      </c>
      <c r="I153" s="97" t="str">
        <f>IF('[2]Source d''entrée Inventaire'!I153="","",'[2]Source d''entrée Inventaire'!I153)</f>
        <v/>
      </c>
      <c r="J153" s="48" t="str">
        <f t="shared" si="21"/>
        <v/>
      </c>
      <c r="K153" s="49" t="str">
        <f t="shared" si="24"/>
        <v/>
      </c>
      <c r="L153" s="45" t="str">
        <f t="shared" si="25"/>
        <v/>
      </c>
      <c r="M153" s="50" t="str">
        <f t="shared" si="22"/>
        <v/>
      </c>
      <c r="N153" s="112" t="str">
        <f t="shared" si="23"/>
        <v/>
      </c>
    </row>
    <row r="154" spans="2:14" x14ac:dyDescent="0.3">
      <c r="B154" s="44">
        <v>45360</v>
      </c>
      <c r="C154" s="44" t="str">
        <f t="shared" si="18"/>
        <v>2024</v>
      </c>
      <c r="D154" s="44" t="str">
        <f t="shared" si="19"/>
        <v>mars</v>
      </c>
      <c r="E154" s="45" t="str">
        <f t="shared" si="20"/>
        <v>samedi</v>
      </c>
      <c r="F154" s="46"/>
      <c r="G154" s="47" t="str">
        <f>IF('[2]Source d''entrée Inventaire'!G154="","",'[2]Source d''entrée Inventaire'!G154)</f>
        <v/>
      </c>
      <c r="H154" s="97" t="str">
        <f>IF('[2]Source d''entrée Inventaire'!H154="","",'[2]Source d''entrée Inventaire'!H154)</f>
        <v/>
      </c>
      <c r="I154" s="97" t="str">
        <f>IF('[2]Source d''entrée Inventaire'!I154="","",'[2]Source d''entrée Inventaire'!I154)</f>
        <v/>
      </c>
      <c r="J154" s="48" t="str">
        <f t="shared" si="21"/>
        <v/>
      </c>
      <c r="K154" s="49" t="str">
        <f t="shared" si="24"/>
        <v/>
      </c>
      <c r="L154" s="45" t="str">
        <f t="shared" si="25"/>
        <v/>
      </c>
      <c r="M154" s="50" t="str">
        <f t="shared" si="22"/>
        <v/>
      </c>
      <c r="N154" s="112" t="str">
        <f t="shared" si="23"/>
        <v/>
      </c>
    </row>
    <row r="155" spans="2:14" x14ac:dyDescent="0.3">
      <c r="B155" s="44">
        <v>45361</v>
      </c>
      <c r="C155" s="44" t="str">
        <f t="shared" si="18"/>
        <v>2024</v>
      </c>
      <c r="D155" s="44" t="str">
        <f t="shared" si="19"/>
        <v>mars</v>
      </c>
      <c r="E155" s="45" t="str">
        <f t="shared" si="20"/>
        <v>dimanche</v>
      </c>
      <c r="F155" s="46"/>
      <c r="G155" s="47" t="str">
        <f>IF('[2]Source d''entrée Inventaire'!G155="","",'[2]Source d''entrée Inventaire'!G155)</f>
        <v/>
      </c>
      <c r="H155" s="97" t="str">
        <f>IF('[2]Source d''entrée Inventaire'!H155="","",'[2]Source d''entrée Inventaire'!H155)</f>
        <v/>
      </c>
      <c r="I155" s="97" t="str">
        <f>IF('[2]Source d''entrée Inventaire'!I155="","",'[2]Source d''entrée Inventaire'!I155)</f>
        <v/>
      </c>
      <c r="J155" s="48" t="str">
        <f t="shared" si="21"/>
        <v/>
      </c>
      <c r="K155" s="49" t="str">
        <f t="shared" si="24"/>
        <v/>
      </c>
      <c r="L155" s="45" t="str">
        <f t="shared" si="25"/>
        <v/>
      </c>
      <c r="M155" s="50" t="str">
        <f t="shared" si="22"/>
        <v/>
      </c>
      <c r="N155" s="112" t="str">
        <f t="shared" si="23"/>
        <v/>
      </c>
    </row>
    <row r="156" spans="2:14" x14ac:dyDescent="0.3">
      <c r="B156" s="44">
        <v>45362</v>
      </c>
      <c r="C156" s="44" t="str">
        <f t="shared" si="18"/>
        <v>2024</v>
      </c>
      <c r="D156" s="44" t="str">
        <f t="shared" si="19"/>
        <v>mars</v>
      </c>
      <c r="E156" s="45" t="str">
        <f t="shared" si="20"/>
        <v>lundi</v>
      </c>
      <c r="F156" s="46"/>
      <c r="G156" s="47" t="str">
        <f>IF('[2]Source d''entrée Inventaire'!G156="","",'[2]Source d''entrée Inventaire'!G156)</f>
        <v/>
      </c>
      <c r="H156" s="97" t="str">
        <f>IF('[2]Source d''entrée Inventaire'!H156="","",'[2]Source d''entrée Inventaire'!H156)</f>
        <v/>
      </c>
      <c r="I156" s="97" t="str">
        <f>IF('[2]Source d''entrée Inventaire'!I156="","",'[2]Source d''entrée Inventaire'!I156)</f>
        <v/>
      </c>
      <c r="J156" s="48" t="str">
        <f t="shared" si="21"/>
        <v/>
      </c>
      <c r="K156" s="49" t="str">
        <f t="shared" si="24"/>
        <v/>
      </c>
      <c r="L156" s="45" t="str">
        <f t="shared" si="25"/>
        <v/>
      </c>
      <c r="M156" s="50" t="str">
        <f t="shared" si="22"/>
        <v/>
      </c>
      <c r="N156" s="112" t="str">
        <f t="shared" si="23"/>
        <v/>
      </c>
    </row>
    <row r="157" spans="2:14" x14ac:dyDescent="0.3">
      <c r="B157" s="44">
        <v>45363</v>
      </c>
      <c r="C157" s="44" t="str">
        <f t="shared" si="18"/>
        <v>2024</v>
      </c>
      <c r="D157" s="44" t="str">
        <f t="shared" si="19"/>
        <v>mars</v>
      </c>
      <c r="E157" s="45" t="str">
        <f t="shared" si="20"/>
        <v>mardi</v>
      </c>
      <c r="F157" s="46"/>
      <c r="G157" s="47" t="str">
        <f>IF('[2]Source d''entrée Inventaire'!G157="","",'[2]Source d''entrée Inventaire'!G157)</f>
        <v/>
      </c>
      <c r="H157" s="97" t="str">
        <f>IF('[2]Source d''entrée Inventaire'!H157="","",'[2]Source d''entrée Inventaire'!H157)</f>
        <v/>
      </c>
      <c r="I157" s="97" t="str">
        <f>IF('[2]Source d''entrée Inventaire'!I157="","",'[2]Source d''entrée Inventaire'!I157)</f>
        <v/>
      </c>
      <c r="J157" s="48" t="str">
        <f t="shared" si="21"/>
        <v/>
      </c>
      <c r="K157" s="49" t="str">
        <f t="shared" si="24"/>
        <v/>
      </c>
      <c r="L157" s="45" t="str">
        <f t="shared" si="25"/>
        <v/>
      </c>
      <c r="M157" s="50" t="str">
        <f t="shared" si="22"/>
        <v/>
      </c>
      <c r="N157" s="112" t="str">
        <f t="shared" si="23"/>
        <v/>
      </c>
    </row>
    <row r="158" spans="2:14" x14ac:dyDescent="0.3">
      <c r="B158" s="44">
        <v>45364</v>
      </c>
      <c r="C158" s="44" t="str">
        <f t="shared" si="18"/>
        <v>2024</v>
      </c>
      <c r="D158" s="44" t="str">
        <f t="shared" si="19"/>
        <v>mars</v>
      </c>
      <c r="E158" s="45" t="str">
        <f t="shared" si="20"/>
        <v>mercredi</v>
      </c>
      <c r="F158" s="46"/>
      <c r="G158" s="47" t="str">
        <f>IF('[2]Source d''entrée Inventaire'!G158="","",'[2]Source d''entrée Inventaire'!G158)</f>
        <v/>
      </c>
      <c r="H158" s="97" t="str">
        <f>IF('[2]Source d''entrée Inventaire'!H158="","",'[2]Source d''entrée Inventaire'!H158)</f>
        <v/>
      </c>
      <c r="I158" s="97" t="str">
        <f>IF('[2]Source d''entrée Inventaire'!I158="","",'[2]Source d''entrée Inventaire'!I158)</f>
        <v/>
      </c>
      <c r="J158" s="48" t="str">
        <f t="shared" si="21"/>
        <v/>
      </c>
      <c r="K158" s="49" t="str">
        <f t="shared" si="24"/>
        <v/>
      </c>
      <c r="L158" s="45" t="str">
        <f t="shared" si="25"/>
        <v/>
      </c>
      <c r="M158" s="50" t="str">
        <f t="shared" si="22"/>
        <v/>
      </c>
      <c r="N158" s="112" t="str">
        <f t="shared" si="23"/>
        <v/>
      </c>
    </row>
    <row r="159" spans="2:14" x14ac:dyDescent="0.3">
      <c r="B159" s="44">
        <v>45365</v>
      </c>
      <c r="C159" s="44" t="str">
        <f t="shared" si="18"/>
        <v>2024</v>
      </c>
      <c r="D159" s="44" t="str">
        <f t="shared" si="19"/>
        <v>mars</v>
      </c>
      <c r="E159" s="45" t="str">
        <f t="shared" si="20"/>
        <v>jeudi</v>
      </c>
      <c r="F159" s="46"/>
      <c r="G159" s="47" t="str">
        <f>IF('[2]Source d''entrée Inventaire'!G159="","",'[2]Source d''entrée Inventaire'!G159)</f>
        <v/>
      </c>
      <c r="H159" s="97" t="str">
        <f>IF('[2]Source d''entrée Inventaire'!H159="","",'[2]Source d''entrée Inventaire'!H159)</f>
        <v/>
      </c>
      <c r="I159" s="97" t="str">
        <f>IF('[2]Source d''entrée Inventaire'!I159="","",'[2]Source d''entrée Inventaire'!I159)</f>
        <v/>
      </c>
      <c r="J159" s="48" t="str">
        <f t="shared" si="21"/>
        <v/>
      </c>
      <c r="K159" s="49" t="str">
        <f t="shared" si="24"/>
        <v/>
      </c>
      <c r="L159" s="45" t="str">
        <f t="shared" si="25"/>
        <v/>
      </c>
      <c r="M159" s="50" t="str">
        <f t="shared" si="22"/>
        <v/>
      </c>
      <c r="N159" s="112" t="str">
        <f t="shared" si="23"/>
        <v/>
      </c>
    </row>
    <row r="160" spans="2:14" x14ac:dyDescent="0.3">
      <c r="B160" s="44">
        <v>45366</v>
      </c>
      <c r="C160" s="44" t="str">
        <f t="shared" si="18"/>
        <v>2024</v>
      </c>
      <c r="D160" s="44" t="str">
        <f t="shared" si="19"/>
        <v>mars</v>
      </c>
      <c r="E160" s="45" t="str">
        <f t="shared" si="20"/>
        <v>vendredi</v>
      </c>
      <c r="F160" s="46"/>
      <c r="G160" s="47" t="str">
        <f>IF('[2]Source d''entrée Inventaire'!G160="","",'[2]Source d''entrée Inventaire'!G160)</f>
        <v/>
      </c>
      <c r="H160" s="97" t="str">
        <f>IF('[2]Source d''entrée Inventaire'!H160="","",'[2]Source d''entrée Inventaire'!H160)</f>
        <v/>
      </c>
      <c r="I160" s="97" t="str">
        <f>IF('[2]Source d''entrée Inventaire'!I160="","",'[2]Source d''entrée Inventaire'!I160)</f>
        <v/>
      </c>
      <c r="J160" s="48" t="str">
        <f t="shared" si="21"/>
        <v/>
      </c>
      <c r="K160" s="49" t="str">
        <f t="shared" si="24"/>
        <v/>
      </c>
      <c r="L160" s="45" t="str">
        <f t="shared" si="25"/>
        <v/>
      </c>
      <c r="M160" s="50" t="str">
        <f t="shared" si="22"/>
        <v/>
      </c>
      <c r="N160" s="112" t="str">
        <f t="shared" si="23"/>
        <v/>
      </c>
    </row>
    <row r="161" spans="2:14" x14ac:dyDescent="0.3">
      <c r="B161" s="44">
        <v>45367</v>
      </c>
      <c r="C161" s="44" t="str">
        <f t="shared" si="18"/>
        <v>2024</v>
      </c>
      <c r="D161" s="44" t="str">
        <f t="shared" si="19"/>
        <v>mars</v>
      </c>
      <c r="E161" s="45" t="str">
        <f t="shared" si="20"/>
        <v>samedi</v>
      </c>
      <c r="F161" s="46"/>
      <c r="G161" s="47" t="str">
        <f>IF('[2]Source d''entrée Inventaire'!G161="","",'[2]Source d''entrée Inventaire'!G161)</f>
        <v/>
      </c>
      <c r="H161" s="97" t="str">
        <f>IF('[2]Source d''entrée Inventaire'!H161="","",'[2]Source d''entrée Inventaire'!H161)</f>
        <v/>
      </c>
      <c r="I161" s="97" t="str">
        <f>IF('[2]Source d''entrée Inventaire'!I161="","",'[2]Source d''entrée Inventaire'!I161)</f>
        <v/>
      </c>
      <c r="J161" s="48" t="str">
        <f t="shared" si="21"/>
        <v/>
      </c>
      <c r="K161" s="49" t="str">
        <f t="shared" si="24"/>
        <v/>
      </c>
      <c r="L161" s="45" t="str">
        <f t="shared" si="25"/>
        <v/>
      </c>
      <c r="M161" s="50" t="str">
        <f t="shared" si="22"/>
        <v/>
      </c>
      <c r="N161" s="112" t="str">
        <f t="shared" si="23"/>
        <v/>
      </c>
    </row>
    <row r="162" spans="2:14" x14ac:dyDescent="0.3">
      <c r="B162" s="44">
        <v>45368</v>
      </c>
      <c r="C162" s="44" t="str">
        <f t="shared" si="18"/>
        <v>2024</v>
      </c>
      <c r="D162" s="44" t="str">
        <f t="shared" si="19"/>
        <v>mars</v>
      </c>
      <c r="E162" s="45" t="str">
        <f t="shared" si="20"/>
        <v>dimanche</v>
      </c>
      <c r="F162" s="46"/>
      <c r="G162" s="47" t="str">
        <f>IF('[2]Source d''entrée Inventaire'!G162="","",'[2]Source d''entrée Inventaire'!G162)</f>
        <v/>
      </c>
      <c r="H162" s="97" t="str">
        <f>IF('[2]Source d''entrée Inventaire'!H162="","",'[2]Source d''entrée Inventaire'!H162)</f>
        <v/>
      </c>
      <c r="I162" s="97" t="str">
        <f>IF('[2]Source d''entrée Inventaire'!I162="","",'[2]Source d''entrée Inventaire'!I162)</f>
        <v/>
      </c>
      <c r="J162" s="48" t="str">
        <f t="shared" si="21"/>
        <v/>
      </c>
      <c r="K162" s="49" t="str">
        <f t="shared" si="24"/>
        <v/>
      </c>
      <c r="L162" s="45" t="str">
        <f t="shared" si="25"/>
        <v/>
      </c>
      <c r="M162" s="50" t="str">
        <f t="shared" si="22"/>
        <v/>
      </c>
      <c r="N162" s="112" t="str">
        <f t="shared" si="23"/>
        <v/>
      </c>
    </row>
    <row r="163" spans="2:14" x14ac:dyDescent="0.3">
      <c r="B163" s="44">
        <v>45369</v>
      </c>
      <c r="C163" s="44" t="str">
        <f t="shared" si="18"/>
        <v>2024</v>
      </c>
      <c r="D163" s="44" t="str">
        <f t="shared" si="19"/>
        <v>mars</v>
      </c>
      <c r="E163" s="45" t="str">
        <f t="shared" si="20"/>
        <v>lundi</v>
      </c>
      <c r="F163" s="46"/>
      <c r="G163" s="47" t="str">
        <f>IF('[2]Source d''entrée Inventaire'!G163="","",'[2]Source d''entrée Inventaire'!G163)</f>
        <v/>
      </c>
      <c r="H163" s="97" t="str">
        <f>IF('[2]Source d''entrée Inventaire'!H163="","",'[2]Source d''entrée Inventaire'!H163)</f>
        <v/>
      </c>
      <c r="I163" s="97" t="str">
        <f>IF('[2]Source d''entrée Inventaire'!I163="","",'[2]Source d''entrée Inventaire'!I163)</f>
        <v/>
      </c>
      <c r="J163" s="48" t="str">
        <f t="shared" si="21"/>
        <v/>
      </c>
      <c r="K163" s="49" t="str">
        <f t="shared" si="24"/>
        <v/>
      </c>
      <c r="L163" s="45" t="str">
        <f t="shared" si="25"/>
        <v/>
      </c>
      <c r="M163" s="50" t="str">
        <f t="shared" si="22"/>
        <v/>
      </c>
      <c r="N163" s="112" t="str">
        <f t="shared" si="23"/>
        <v/>
      </c>
    </row>
    <row r="164" spans="2:14" x14ac:dyDescent="0.3">
      <c r="B164" s="44">
        <v>45370</v>
      </c>
      <c r="C164" s="44" t="str">
        <f t="shared" si="18"/>
        <v>2024</v>
      </c>
      <c r="D164" s="44" t="str">
        <f t="shared" si="19"/>
        <v>mars</v>
      </c>
      <c r="E164" s="45" t="str">
        <f t="shared" si="20"/>
        <v>mardi</v>
      </c>
      <c r="F164" s="46"/>
      <c r="G164" s="47" t="str">
        <f>IF('[2]Source d''entrée Inventaire'!G164="","",'[2]Source d''entrée Inventaire'!G164)</f>
        <v/>
      </c>
      <c r="H164" s="97" t="str">
        <f>IF('[2]Source d''entrée Inventaire'!H164="","",'[2]Source d''entrée Inventaire'!H164)</f>
        <v/>
      </c>
      <c r="I164" s="97" t="str">
        <f>IF('[2]Source d''entrée Inventaire'!I164="","",'[2]Source d''entrée Inventaire'!I164)</f>
        <v/>
      </c>
      <c r="J164" s="48" t="str">
        <f t="shared" si="21"/>
        <v/>
      </c>
      <c r="K164" s="49" t="str">
        <f t="shared" si="24"/>
        <v/>
      </c>
      <c r="L164" s="45" t="str">
        <f t="shared" si="25"/>
        <v/>
      </c>
      <c r="M164" s="50" t="str">
        <f t="shared" si="22"/>
        <v/>
      </c>
      <c r="N164" s="112" t="str">
        <f t="shared" si="23"/>
        <v/>
      </c>
    </row>
    <row r="165" spans="2:14" x14ac:dyDescent="0.3">
      <c r="B165" s="44">
        <v>45371</v>
      </c>
      <c r="C165" s="44" t="str">
        <f t="shared" si="18"/>
        <v>2024</v>
      </c>
      <c r="D165" s="44" t="str">
        <f t="shared" si="19"/>
        <v>mars</v>
      </c>
      <c r="E165" s="45" t="str">
        <f t="shared" si="20"/>
        <v>mercredi</v>
      </c>
      <c r="F165" s="46"/>
      <c r="G165" s="47" t="str">
        <f>IF('[2]Source d''entrée Inventaire'!G165="","",'[2]Source d''entrée Inventaire'!G165)</f>
        <v/>
      </c>
      <c r="H165" s="97" t="str">
        <f>IF('[2]Source d''entrée Inventaire'!H165="","",'[2]Source d''entrée Inventaire'!H165)</f>
        <v/>
      </c>
      <c r="I165" s="97" t="str">
        <f>IF('[2]Source d''entrée Inventaire'!I165="","",'[2]Source d''entrée Inventaire'!I165)</f>
        <v/>
      </c>
      <c r="J165" s="48" t="str">
        <f t="shared" si="21"/>
        <v/>
      </c>
      <c r="K165" s="49" t="str">
        <f t="shared" si="24"/>
        <v/>
      </c>
      <c r="L165" s="45" t="str">
        <f t="shared" si="25"/>
        <v/>
      </c>
      <c r="M165" s="50" t="str">
        <f t="shared" si="22"/>
        <v/>
      </c>
      <c r="N165" s="112" t="str">
        <f t="shared" si="23"/>
        <v/>
      </c>
    </row>
    <row r="166" spans="2:14" x14ac:dyDescent="0.3">
      <c r="B166" s="44">
        <v>45372</v>
      </c>
      <c r="C166" s="44" t="str">
        <f t="shared" si="18"/>
        <v>2024</v>
      </c>
      <c r="D166" s="44" t="str">
        <f t="shared" si="19"/>
        <v>mars</v>
      </c>
      <c r="E166" s="45" t="str">
        <f t="shared" si="20"/>
        <v>jeudi</v>
      </c>
      <c r="F166" s="46"/>
      <c r="G166" s="47" t="str">
        <f>IF('[2]Source d''entrée Inventaire'!G166="","",'[2]Source d''entrée Inventaire'!G166)</f>
        <v/>
      </c>
      <c r="H166" s="97" t="str">
        <f>IF('[2]Source d''entrée Inventaire'!H166="","",'[2]Source d''entrée Inventaire'!H166)</f>
        <v/>
      </c>
      <c r="I166" s="97" t="str">
        <f>IF('[2]Source d''entrée Inventaire'!I166="","",'[2]Source d''entrée Inventaire'!I166)</f>
        <v/>
      </c>
      <c r="J166" s="48" t="str">
        <f t="shared" si="21"/>
        <v/>
      </c>
      <c r="K166" s="49" t="str">
        <f t="shared" si="24"/>
        <v/>
      </c>
      <c r="L166" s="45" t="str">
        <f t="shared" si="25"/>
        <v/>
      </c>
      <c r="M166" s="50" t="str">
        <f t="shared" si="22"/>
        <v/>
      </c>
      <c r="N166" s="112" t="str">
        <f t="shared" si="23"/>
        <v/>
      </c>
    </row>
    <row r="167" spans="2:14" x14ac:dyDescent="0.3">
      <c r="B167" s="44">
        <v>45373</v>
      </c>
      <c r="C167" s="44" t="str">
        <f t="shared" si="18"/>
        <v>2024</v>
      </c>
      <c r="D167" s="44" t="str">
        <f t="shared" si="19"/>
        <v>mars</v>
      </c>
      <c r="E167" s="45" t="str">
        <f t="shared" si="20"/>
        <v>vendredi</v>
      </c>
      <c r="F167" s="46"/>
      <c r="G167" s="47" t="str">
        <f>IF('[2]Source d''entrée Inventaire'!G167="","",'[2]Source d''entrée Inventaire'!G167)</f>
        <v/>
      </c>
      <c r="H167" s="97" t="str">
        <f>IF('[2]Source d''entrée Inventaire'!H167="","",'[2]Source d''entrée Inventaire'!H167)</f>
        <v/>
      </c>
      <c r="I167" s="97" t="str">
        <f>IF('[2]Source d''entrée Inventaire'!I167="","",'[2]Source d''entrée Inventaire'!I167)</f>
        <v/>
      </c>
      <c r="J167" s="48" t="str">
        <f t="shared" si="21"/>
        <v/>
      </c>
      <c r="K167" s="49" t="str">
        <f t="shared" si="24"/>
        <v/>
      </c>
      <c r="L167" s="45" t="str">
        <f t="shared" si="25"/>
        <v/>
      </c>
      <c r="M167" s="50" t="str">
        <f t="shared" si="22"/>
        <v/>
      </c>
      <c r="N167" s="112" t="str">
        <f t="shared" si="23"/>
        <v/>
      </c>
    </row>
    <row r="168" spans="2:14" x14ac:dyDescent="0.3">
      <c r="B168" s="44">
        <v>45374</v>
      </c>
      <c r="C168" s="44" t="str">
        <f t="shared" si="18"/>
        <v>2024</v>
      </c>
      <c r="D168" s="44" t="str">
        <f t="shared" si="19"/>
        <v>mars</v>
      </c>
      <c r="E168" s="45" t="str">
        <f t="shared" si="20"/>
        <v>samedi</v>
      </c>
      <c r="F168" s="46"/>
      <c r="G168" s="47" t="str">
        <f>IF('[2]Source d''entrée Inventaire'!G168="","",'[2]Source d''entrée Inventaire'!G168)</f>
        <v/>
      </c>
      <c r="H168" s="97" t="str">
        <f>IF('[2]Source d''entrée Inventaire'!H168="","",'[2]Source d''entrée Inventaire'!H168)</f>
        <v/>
      </c>
      <c r="I168" s="97" t="str">
        <f>IF('[2]Source d''entrée Inventaire'!I168="","",'[2]Source d''entrée Inventaire'!I168)</f>
        <v/>
      </c>
      <c r="J168" s="48" t="str">
        <f t="shared" si="21"/>
        <v/>
      </c>
      <c r="K168" s="49" t="str">
        <f t="shared" si="24"/>
        <v/>
      </c>
      <c r="L168" s="45" t="str">
        <f t="shared" si="25"/>
        <v/>
      </c>
      <c r="M168" s="50" t="str">
        <f t="shared" si="22"/>
        <v/>
      </c>
      <c r="N168" s="112" t="str">
        <f t="shared" si="23"/>
        <v/>
      </c>
    </row>
    <row r="169" spans="2:14" x14ac:dyDescent="0.3">
      <c r="B169" s="44">
        <v>45375</v>
      </c>
      <c r="C169" s="44" t="str">
        <f t="shared" si="18"/>
        <v>2024</v>
      </c>
      <c r="D169" s="44" t="str">
        <f t="shared" si="19"/>
        <v>mars</v>
      </c>
      <c r="E169" s="45" t="str">
        <f t="shared" si="20"/>
        <v>dimanche</v>
      </c>
      <c r="F169" s="46"/>
      <c r="G169" s="47" t="str">
        <f>IF('[2]Source d''entrée Inventaire'!G169="","",'[2]Source d''entrée Inventaire'!G169)</f>
        <v/>
      </c>
      <c r="H169" s="97" t="str">
        <f>IF('[2]Source d''entrée Inventaire'!H169="","",'[2]Source d''entrée Inventaire'!H169)</f>
        <v/>
      </c>
      <c r="I169" s="97" t="str">
        <f>IF('[2]Source d''entrée Inventaire'!I169="","",'[2]Source d''entrée Inventaire'!I169)</f>
        <v/>
      </c>
      <c r="J169" s="48" t="str">
        <f t="shared" si="21"/>
        <v/>
      </c>
      <c r="K169" s="49" t="str">
        <f t="shared" si="24"/>
        <v/>
      </c>
      <c r="L169" s="45" t="str">
        <f t="shared" si="25"/>
        <v/>
      </c>
      <c r="M169" s="50" t="str">
        <f t="shared" si="22"/>
        <v/>
      </c>
      <c r="N169" s="112" t="str">
        <f t="shared" si="23"/>
        <v/>
      </c>
    </row>
    <row r="170" spans="2:14" x14ac:dyDescent="0.3">
      <c r="B170" s="44">
        <v>45376</v>
      </c>
      <c r="C170" s="44" t="str">
        <f t="shared" si="18"/>
        <v>2024</v>
      </c>
      <c r="D170" s="44" t="str">
        <f t="shared" si="19"/>
        <v>mars</v>
      </c>
      <c r="E170" s="45" t="str">
        <f t="shared" si="20"/>
        <v>lundi</v>
      </c>
      <c r="F170" s="46"/>
      <c r="G170" s="47" t="str">
        <f>IF('[2]Source d''entrée Inventaire'!G170="","",'[2]Source d''entrée Inventaire'!G170)</f>
        <v/>
      </c>
      <c r="H170" s="97" t="str">
        <f>IF('[2]Source d''entrée Inventaire'!H170="","",'[2]Source d''entrée Inventaire'!H170)</f>
        <v/>
      </c>
      <c r="I170" s="97" t="str">
        <f>IF('[2]Source d''entrée Inventaire'!I170="","",'[2]Source d''entrée Inventaire'!I170)</f>
        <v/>
      </c>
      <c r="J170" s="48" t="str">
        <f t="shared" si="21"/>
        <v/>
      </c>
      <c r="K170" s="49" t="str">
        <f t="shared" si="24"/>
        <v/>
      </c>
      <c r="L170" s="45" t="str">
        <f t="shared" si="25"/>
        <v/>
      </c>
      <c r="M170" s="50" t="str">
        <f t="shared" si="22"/>
        <v/>
      </c>
      <c r="N170" s="112" t="str">
        <f t="shared" si="23"/>
        <v/>
      </c>
    </row>
    <row r="171" spans="2:14" x14ac:dyDescent="0.3">
      <c r="B171" s="44">
        <v>45377</v>
      </c>
      <c r="C171" s="44" t="str">
        <f t="shared" si="18"/>
        <v>2024</v>
      </c>
      <c r="D171" s="44" t="str">
        <f t="shared" si="19"/>
        <v>mars</v>
      </c>
      <c r="E171" s="45" t="str">
        <f t="shared" si="20"/>
        <v>mardi</v>
      </c>
      <c r="F171" s="46"/>
      <c r="G171" s="47" t="str">
        <f>IF('[2]Source d''entrée Inventaire'!G171="","",'[2]Source d''entrée Inventaire'!G171)</f>
        <v/>
      </c>
      <c r="H171" s="97" t="str">
        <f>IF('[2]Source d''entrée Inventaire'!H171="","",'[2]Source d''entrée Inventaire'!H171)</f>
        <v/>
      </c>
      <c r="I171" s="97" t="str">
        <f>IF('[2]Source d''entrée Inventaire'!I171="","",'[2]Source d''entrée Inventaire'!I171)</f>
        <v/>
      </c>
      <c r="J171" s="48" t="str">
        <f t="shared" si="21"/>
        <v/>
      </c>
      <c r="K171" s="49" t="str">
        <f t="shared" si="24"/>
        <v/>
      </c>
      <c r="L171" s="45" t="str">
        <f t="shared" si="25"/>
        <v/>
      </c>
      <c r="M171" s="50" t="str">
        <f t="shared" si="22"/>
        <v/>
      </c>
      <c r="N171" s="112" t="str">
        <f t="shared" si="23"/>
        <v/>
      </c>
    </row>
    <row r="172" spans="2:14" x14ac:dyDescent="0.3">
      <c r="B172" s="44">
        <v>45378</v>
      </c>
      <c r="C172" s="44" t="str">
        <f t="shared" si="18"/>
        <v>2024</v>
      </c>
      <c r="D172" s="44" t="str">
        <f t="shared" si="19"/>
        <v>mars</v>
      </c>
      <c r="E172" s="45" t="str">
        <f t="shared" si="20"/>
        <v>mercredi</v>
      </c>
      <c r="F172" s="46"/>
      <c r="G172" s="47" t="str">
        <f>IF('[2]Source d''entrée Inventaire'!G172="","",'[2]Source d''entrée Inventaire'!G172)</f>
        <v/>
      </c>
      <c r="H172" s="97" t="str">
        <f>IF('[2]Source d''entrée Inventaire'!H172="","",'[2]Source d''entrée Inventaire'!H172)</f>
        <v/>
      </c>
      <c r="I172" s="97" t="str">
        <f>IF('[2]Source d''entrée Inventaire'!I172="","",'[2]Source d''entrée Inventaire'!I172)</f>
        <v/>
      </c>
      <c r="J172" s="48" t="str">
        <f t="shared" si="21"/>
        <v/>
      </c>
      <c r="K172" s="49" t="str">
        <f t="shared" si="24"/>
        <v/>
      </c>
      <c r="L172" s="45" t="str">
        <f t="shared" si="25"/>
        <v/>
      </c>
      <c r="M172" s="50" t="str">
        <f t="shared" si="22"/>
        <v/>
      </c>
      <c r="N172" s="112" t="str">
        <f t="shared" si="23"/>
        <v/>
      </c>
    </row>
    <row r="173" spans="2:14" x14ac:dyDescent="0.3">
      <c r="B173" s="44">
        <v>45379</v>
      </c>
      <c r="C173" s="44" t="str">
        <f t="shared" si="18"/>
        <v>2024</v>
      </c>
      <c r="D173" s="44" t="str">
        <f t="shared" si="19"/>
        <v>mars</v>
      </c>
      <c r="E173" s="45" t="str">
        <f t="shared" si="20"/>
        <v>jeudi</v>
      </c>
      <c r="F173" s="46"/>
      <c r="G173" s="47" t="str">
        <f>IF('[2]Source d''entrée Inventaire'!G173="","",'[2]Source d''entrée Inventaire'!G173)</f>
        <v/>
      </c>
      <c r="H173" s="97" t="str">
        <f>IF('[2]Source d''entrée Inventaire'!H173="","",'[2]Source d''entrée Inventaire'!H173)</f>
        <v/>
      </c>
      <c r="I173" s="97" t="str">
        <f>IF('[2]Source d''entrée Inventaire'!I173="","",'[2]Source d''entrée Inventaire'!I173)</f>
        <v/>
      </c>
      <c r="J173" s="48" t="str">
        <f t="shared" si="21"/>
        <v/>
      </c>
      <c r="K173" s="49" t="str">
        <f t="shared" si="24"/>
        <v/>
      </c>
      <c r="L173" s="45" t="str">
        <f t="shared" si="25"/>
        <v/>
      </c>
      <c r="M173" s="50" t="str">
        <f t="shared" si="22"/>
        <v/>
      </c>
      <c r="N173" s="112" t="str">
        <f t="shared" si="23"/>
        <v/>
      </c>
    </row>
    <row r="174" spans="2:14" x14ac:dyDescent="0.3">
      <c r="B174" s="44">
        <v>45380</v>
      </c>
      <c r="C174" s="44" t="str">
        <f t="shared" si="18"/>
        <v>2024</v>
      </c>
      <c r="D174" s="44" t="str">
        <f t="shared" si="19"/>
        <v>mars</v>
      </c>
      <c r="E174" s="45" t="str">
        <f t="shared" si="20"/>
        <v>vendredi</v>
      </c>
      <c r="F174" s="46"/>
      <c r="G174" s="47" t="str">
        <f>IF('[2]Source d''entrée Inventaire'!G174="","",'[2]Source d''entrée Inventaire'!G174)</f>
        <v/>
      </c>
      <c r="H174" s="97" t="str">
        <f>IF('[2]Source d''entrée Inventaire'!H174="","",'[2]Source d''entrée Inventaire'!H174)</f>
        <v/>
      </c>
      <c r="I174" s="97" t="str">
        <f>IF('[2]Source d''entrée Inventaire'!I174="","",'[2]Source d''entrée Inventaire'!I174)</f>
        <v/>
      </c>
      <c r="J174" s="48" t="str">
        <f t="shared" si="21"/>
        <v/>
      </c>
      <c r="K174" s="49" t="str">
        <f t="shared" si="24"/>
        <v/>
      </c>
      <c r="L174" s="45" t="str">
        <f t="shared" si="25"/>
        <v/>
      </c>
      <c r="M174" s="50" t="str">
        <f t="shared" si="22"/>
        <v/>
      </c>
      <c r="N174" s="112" t="str">
        <f t="shared" si="23"/>
        <v/>
      </c>
    </row>
    <row r="175" spans="2:14" x14ac:dyDescent="0.3">
      <c r="B175" s="44">
        <v>45381</v>
      </c>
      <c r="C175" s="44" t="str">
        <f t="shared" si="18"/>
        <v>2024</v>
      </c>
      <c r="D175" s="44" t="str">
        <f t="shared" si="19"/>
        <v>mars</v>
      </c>
      <c r="E175" s="45" t="str">
        <f t="shared" si="20"/>
        <v>samedi</v>
      </c>
      <c r="F175" s="46"/>
      <c r="G175" s="47" t="str">
        <f>IF('[2]Source d''entrée Inventaire'!G175="","",'[2]Source d''entrée Inventaire'!G175)</f>
        <v/>
      </c>
      <c r="H175" s="97" t="str">
        <f>IF('[2]Source d''entrée Inventaire'!H175="","",'[2]Source d''entrée Inventaire'!H175)</f>
        <v/>
      </c>
      <c r="I175" s="97" t="str">
        <f>IF('[2]Source d''entrée Inventaire'!I175="","",'[2]Source d''entrée Inventaire'!I175)</f>
        <v/>
      </c>
      <c r="J175" s="48" t="str">
        <f t="shared" si="21"/>
        <v/>
      </c>
      <c r="K175" s="49" t="str">
        <f t="shared" si="24"/>
        <v/>
      </c>
      <c r="L175" s="45" t="str">
        <f t="shared" si="25"/>
        <v/>
      </c>
      <c r="M175" s="50" t="str">
        <f t="shared" si="22"/>
        <v/>
      </c>
      <c r="N175" s="112" t="str">
        <f t="shared" si="23"/>
        <v/>
      </c>
    </row>
    <row r="176" spans="2:14" x14ac:dyDescent="0.3">
      <c r="B176" s="44">
        <v>45382</v>
      </c>
      <c r="C176" s="44" t="str">
        <f t="shared" si="18"/>
        <v>2024</v>
      </c>
      <c r="D176" s="44" t="str">
        <f t="shared" si="19"/>
        <v>mars</v>
      </c>
      <c r="E176" s="45" t="str">
        <f t="shared" si="20"/>
        <v>dimanche</v>
      </c>
      <c r="F176" s="46"/>
      <c r="G176" s="47" t="str">
        <f>IF('[2]Source d''entrée Inventaire'!G176="","",'[2]Source d''entrée Inventaire'!G176)</f>
        <v/>
      </c>
      <c r="H176" s="97" t="str">
        <f>IF('[2]Source d''entrée Inventaire'!H176="","",'[2]Source d''entrée Inventaire'!H176)</f>
        <v/>
      </c>
      <c r="I176" s="97" t="str">
        <f>IF('[2]Source d''entrée Inventaire'!I176="","",'[2]Source d''entrée Inventaire'!I176)</f>
        <v/>
      </c>
      <c r="J176" s="48" t="str">
        <f t="shared" si="21"/>
        <v/>
      </c>
      <c r="K176" s="49" t="str">
        <f t="shared" si="24"/>
        <v/>
      </c>
      <c r="L176" s="45" t="str">
        <f t="shared" si="25"/>
        <v/>
      </c>
      <c r="M176" s="50" t="str">
        <f t="shared" si="22"/>
        <v/>
      </c>
      <c r="N176" s="112" t="str">
        <f t="shared" si="23"/>
        <v/>
      </c>
    </row>
    <row r="177" spans="2:14" x14ac:dyDescent="0.3">
      <c r="B177" s="44">
        <v>45383</v>
      </c>
      <c r="C177" s="44" t="str">
        <f t="shared" si="18"/>
        <v>2024</v>
      </c>
      <c r="D177" s="44" t="str">
        <f t="shared" si="19"/>
        <v>avril</v>
      </c>
      <c r="E177" s="45" t="str">
        <f t="shared" si="20"/>
        <v>lundi</v>
      </c>
      <c r="F177" s="46"/>
      <c r="G177" s="47" t="str">
        <f>IF('[2]Source d''entrée Inventaire'!G177="","",'[2]Source d''entrée Inventaire'!G177)</f>
        <v/>
      </c>
      <c r="H177" s="97" t="str">
        <f>IF('[2]Source d''entrée Inventaire'!H177="","",'[2]Source d''entrée Inventaire'!H177)</f>
        <v/>
      </c>
      <c r="I177" s="97" t="str">
        <f>IF('[2]Source d''entrée Inventaire'!I177="","",'[2]Source d''entrée Inventaire'!I177)</f>
        <v/>
      </c>
      <c r="J177" s="48" t="str">
        <f t="shared" si="21"/>
        <v/>
      </c>
      <c r="K177" s="49" t="str">
        <f t="shared" si="24"/>
        <v/>
      </c>
      <c r="L177" s="45" t="str">
        <f t="shared" si="25"/>
        <v/>
      </c>
      <c r="M177" s="50" t="str">
        <f t="shared" si="22"/>
        <v/>
      </c>
      <c r="N177" s="112" t="str">
        <f t="shared" si="23"/>
        <v/>
      </c>
    </row>
    <row r="178" spans="2:14" x14ac:dyDescent="0.3">
      <c r="B178" s="44">
        <v>45384</v>
      </c>
      <c r="C178" s="44" t="str">
        <f t="shared" si="18"/>
        <v>2024</v>
      </c>
      <c r="D178" s="44" t="str">
        <f t="shared" si="19"/>
        <v>avril</v>
      </c>
      <c r="E178" s="45" t="str">
        <f t="shared" si="20"/>
        <v>mardi</v>
      </c>
      <c r="F178" s="46"/>
      <c r="G178" s="47" t="str">
        <f>IF('[2]Source d''entrée Inventaire'!G178="","",'[2]Source d''entrée Inventaire'!G178)</f>
        <v/>
      </c>
      <c r="H178" s="97" t="str">
        <f>IF('[2]Source d''entrée Inventaire'!H178="","",'[2]Source d''entrée Inventaire'!H178)</f>
        <v/>
      </c>
      <c r="I178" s="97" t="str">
        <f>IF('[2]Source d''entrée Inventaire'!I178="","",'[2]Source d''entrée Inventaire'!I178)</f>
        <v/>
      </c>
      <c r="J178" s="48" t="str">
        <f t="shared" si="21"/>
        <v/>
      </c>
      <c r="K178" s="49" t="str">
        <f t="shared" si="24"/>
        <v/>
      </c>
      <c r="L178" s="45" t="str">
        <f t="shared" si="25"/>
        <v/>
      </c>
      <c r="M178" s="50" t="str">
        <f t="shared" si="22"/>
        <v/>
      </c>
      <c r="N178" s="112" t="str">
        <f t="shared" si="23"/>
        <v/>
      </c>
    </row>
    <row r="179" spans="2:14" x14ac:dyDescent="0.3">
      <c r="B179" s="44">
        <v>45385</v>
      </c>
      <c r="C179" s="44" t="str">
        <f t="shared" si="18"/>
        <v>2024</v>
      </c>
      <c r="D179" s="44" t="str">
        <f t="shared" si="19"/>
        <v>avril</v>
      </c>
      <c r="E179" s="45" t="str">
        <f t="shared" si="20"/>
        <v>mercredi</v>
      </c>
      <c r="F179" s="46"/>
      <c r="G179" s="47" t="str">
        <f>IF('[2]Source d''entrée Inventaire'!G179="","",'[2]Source d''entrée Inventaire'!G179)</f>
        <v/>
      </c>
      <c r="H179" s="97" t="str">
        <f>IF('[2]Source d''entrée Inventaire'!H179="","",'[2]Source d''entrée Inventaire'!H179)</f>
        <v/>
      </c>
      <c r="I179" s="97" t="str">
        <f>IF('[2]Source d''entrée Inventaire'!I179="","",'[2]Source d''entrée Inventaire'!I179)</f>
        <v/>
      </c>
      <c r="J179" s="48" t="str">
        <f t="shared" si="21"/>
        <v/>
      </c>
      <c r="K179" s="49" t="str">
        <f t="shared" si="24"/>
        <v/>
      </c>
      <c r="L179" s="45" t="str">
        <f t="shared" si="25"/>
        <v/>
      </c>
      <c r="M179" s="50" t="str">
        <f t="shared" si="22"/>
        <v/>
      </c>
      <c r="N179" s="112" t="str">
        <f t="shared" si="23"/>
        <v/>
      </c>
    </row>
    <row r="180" spans="2:14" x14ac:dyDescent="0.3">
      <c r="B180" s="44">
        <v>45386</v>
      </c>
      <c r="C180" s="44" t="str">
        <f t="shared" si="18"/>
        <v>2024</v>
      </c>
      <c r="D180" s="44" t="str">
        <f t="shared" si="19"/>
        <v>avril</v>
      </c>
      <c r="E180" s="45" t="str">
        <f t="shared" si="20"/>
        <v>jeudi</v>
      </c>
      <c r="F180" s="46"/>
      <c r="G180" s="47" t="str">
        <f>IF('[2]Source d''entrée Inventaire'!G180="","",'[2]Source d''entrée Inventaire'!G180)</f>
        <v/>
      </c>
      <c r="H180" s="97" t="str">
        <f>IF('[2]Source d''entrée Inventaire'!H180="","",'[2]Source d''entrée Inventaire'!H180)</f>
        <v/>
      </c>
      <c r="I180" s="97" t="str">
        <f>IF('[2]Source d''entrée Inventaire'!I180="","",'[2]Source d''entrée Inventaire'!I180)</f>
        <v/>
      </c>
      <c r="J180" s="48" t="str">
        <f t="shared" si="21"/>
        <v/>
      </c>
      <c r="K180" s="49" t="str">
        <f t="shared" si="24"/>
        <v/>
      </c>
      <c r="L180" s="45" t="str">
        <f t="shared" si="25"/>
        <v/>
      </c>
      <c r="M180" s="50" t="str">
        <f t="shared" si="22"/>
        <v/>
      </c>
      <c r="N180" s="112" t="str">
        <f t="shared" si="23"/>
        <v/>
      </c>
    </row>
    <row r="181" spans="2:14" x14ac:dyDescent="0.3">
      <c r="B181" s="44">
        <v>45387</v>
      </c>
      <c r="C181" s="44" t="str">
        <f t="shared" si="18"/>
        <v>2024</v>
      </c>
      <c r="D181" s="44" t="str">
        <f t="shared" si="19"/>
        <v>avril</v>
      </c>
      <c r="E181" s="45" t="str">
        <f t="shared" si="20"/>
        <v>vendredi</v>
      </c>
      <c r="F181" s="46"/>
      <c r="G181" s="47" t="str">
        <f>IF('[2]Source d''entrée Inventaire'!G181="","",'[2]Source d''entrée Inventaire'!G181)</f>
        <v/>
      </c>
      <c r="H181" s="97" t="str">
        <f>IF('[2]Source d''entrée Inventaire'!H181="","",'[2]Source d''entrée Inventaire'!H181)</f>
        <v/>
      </c>
      <c r="I181" s="97" t="str">
        <f>IF('[2]Source d''entrée Inventaire'!I181="","",'[2]Source d''entrée Inventaire'!I181)</f>
        <v/>
      </c>
      <c r="J181" s="48" t="str">
        <f t="shared" si="21"/>
        <v/>
      </c>
      <c r="K181" s="49" t="str">
        <f t="shared" si="24"/>
        <v/>
      </c>
      <c r="L181" s="45" t="str">
        <f t="shared" si="25"/>
        <v/>
      </c>
      <c r="M181" s="50" t="str">
        <f t="shared" si="22"/>
        <v/>
      </c>
      <c r="N181" s="112" t="str">
        <f t="shared" si="23"/>
        <v/>
      </c>
    </row>
    <row r="182" spans="2:14" x14ac:dyDescent="0.3">
      <c r="B182" s="44">
        <v>45388</v>
      </c>
      <c r="C182" s="44" t="str">
        <f t="shared" si="18"/>
        <v>2024</v>
      </c>
      <c r="D182" s="44" t="str">
        <f t="shared" si="19"/>
        <v>avril</v>
      </c>
      <c r="E182" s="45" t="str">
        <f t="shared" si="20"/>
        <v>samedi</v>
      </c>
      <c r="F182" s="46"/>
      <c r="G182" s="47" t="str">
        <f>IF('[2]Source d''entrée Inventaire'!G182="","",'[2]Source d''entrée Inventaire'!G182)</f>
        <v/>
      </c>
      <c r="H182" s="97" t="str">
        <f>IF('[2]Source d''entrée Inventaire'!H182="","",'[2]Source d''entrée Inventaire'!H182)</f>
        <v/>
      </c>
      <c r="I182" s="97" t="str">
        <f>IF('[2]Source d''entrée Inventaire'!I182="","",'[2]Source d''entrée Inventaire'!I182)</f>
        <v/>
      </c>
      <c r="J182" s="48" t="str">
        <f t="shared" si="21"/>
        <v/>
      </c>
      <c r="K182" s="49" t="str">
        <f t="shared" si="24"/>
        <v/>
      </c>
      <c r="L182" s="45" t="str">
        <f t="shared" si="25"/>
        <v/>
      </c>
      <c r="M182" s="50" t="str">
        <f t="shared" si="22"/>
        <v/>
      </c>
      <c r="N182" s="112" t="str">
        <f t="shared" si="23"/>
        <v/>
      </c>
    </row>
    <row r="183" spans="2:14" x14ac:dyDescent="0.3">
      <c r="B183" s="44">
        <v>45389</v>
      </c>
      <c r="C183" s="44" t="str">
        <f t="shared" si="18"/>
        <v>2024</v>
      </c>
      <c r="D183" s="44" t="str">
        <f t="shared" si="19"/>
        <v>avril</v>
      </c>
      <c r="E183" s="45" t="str">
        <f t="shared" si="20"/>
        <v>dimanche</v>
      </c>
      <c r="F183" s="46"/>
      <c r="G183" s="47" t="str">
        <f>IF('[2]Source d''entrée Inventaire'!G183="","",'[2]Source d''entrée Inventaire'!G183)</f>
        <v/>
      </c>
      <c r="H183" s="97" t="str">
        <f>IF('[2]Source d''entrée Inventaire'!H183="","",'[2]Source d''entrée Inventaire'!H183)</f>
        <v/>
      </c>
      <c r="I183" s="97" t="str">
        <f>IF('[2]Source d''entrée Inventaire'!I183="","",'[2]Source d''entrée Inventaire'!I183)</f>
        <v/>
      </c>
      <c r="J183" s="48" t="str">
        <f t="shared" si="21"/>
        <v/>
      </c>
      <c r="K183" s="49" t="str">
        <f t="shared" si="24"/>
        <v/>
      </c>
      <c r="L183" s="45" t="str">
        <f t="shared" si="25"/>
        <v/>
      </c>
      <c r="M183" s="50" t="str">
        <f t="shared" si="22"/>
        <v/>
      </c>
      <c r="N183" s="112" t="str">
        <f t="shared" si="23"/>
        <v/>
      </c>
    </row>
    <row r="184" spans="2:14" x14ac:dyDescent="0.3">
      <c r="B184" s="44">
        <v>45390</v>
      </c>
      <c r="C184" s="44" t="str">
        <f t="shared" si="18"/>
        <v>2024</v>
      </c>
      <c r="D184" s="44" t="str">
        <f t="shared" si="19"/>
        <v>avril</v>
      </c>
      <c r="E184" s="45" t="str">
        <f t="shared" si="20"/>
        <v>lundi</v>
      </c>
      <c r="F184" s="46"/>
      <c r="G184" s="47" t="str">
        <f>IF('[2]Source d''entrée Inventaire'!G184="","",'[2]Source d''entrée Inventaire'!G184)</f>
        <v/>
      </c>
      <c r="H184" s="97" t="str">
        <f>IF('[2]Source d''entrée Inventaire'!H184="","",'[2]Source d''entrée Inventaire'!H184)</f>
        <v/>
      </c>
      <c r="I184" s="97" t="str">
        <f>IF('[2]Source d''entrée Inventaire'!I184="","",'[2]Source d''entrée Inventaire'!I184)</f>
        <v/>
      </c>
      <c r="J184" s="48" t="str">
        <f t="shared" si="21"/>
        <v/>
      </c>
      <c r="K184" s="49" t="str">
        <f t="shared" si="24"/>
        <v/>
      </c>
      <c r="L184" s="45" t="str">
        <f t="shared" si="25"/>
        <v/>
      </c>
      <c r="M184" s="50" t="str">
        <f t="shared" si="22"/>
        <v/>
      </c>
      <c r="N184" s="112" t="str">
        <f t="shared" si="23"/>
        <v/>
      </c>
    </row>
    <row r="185" spans="2:14" x14ac:dyDescent="0.3">
      <c r="B185" s="44">
        <v>45391</v>
      </c>
      <c r="C185" s="44" t="str">
        <f t="shared" si="18"/>
        <v>2024</v>
      </c>
      <c r="D185" s="44" t="str">
        <f t="shared" si="19"/>
        <v>avril</v>
      </c>
      <c r="E185" s="45" t="str">
        <f t="shared" si="20"/>
        <v>mardi</v>
      </c>
      <c r="F185" s="46"/>
      <c r="G185" s="47" t="str">
        <f>IF('[2]Source d''entrée Inventaire'!G185="","",'[2]Source d''entrée Inventaire'!G185)</f>
        <v/>
      </c>
      <c r="H185" s="97" t="str">
        <f>IF('[2]Source d''entrée Inventaire'!H185="","",'[2]Source d''entrée Inventaire'!H185)</f>
        <v/>
      </c>
      <c r="I185" s="97" t="str">
        <f>IF('[2]Source d''entrée Inventaire'!I185="","",'[2]Source d''entrée Inventaire'!I185)</f>
        <v/>
      </c>
      <c r="J185" s="48" t="str">
        <f t="shared" si="21"/>
        <v/>
      </c>
      <c r="K185" s="49" t="str">
        <f t="shared" si="24"/>
        <v/>
      </c>
      <c r="L185" s="45" t="str">
        <f t="shared" si="25"/>
        <v/>
      </c>
      <c r="M185" s="50" t="str">
        <f t="shared" si="22"/>
        <v/>
      </c>
      <c r="N185" s="112" t="str">
        <f t="shared" si="23"/>
        <v/>
      </c>
    </row>
    <row r="186" spans="2:14" x14ac:dyDescent="0.3">
      <c r="B186" s="44">
        <v>45392</v>
      </c>
      <c r="C186" s="44" t="str">
        <f t="shared" si="18"/>
        <v>2024</v>
      </c>
      <c r="D186" s="44" t="str">
        <f t="shared" si="19"/>
        <v>avril</v>
      </c>
      <c r="E186" s="45" t="str">
        <f t="shared" si="20"/>
        <v>mercredi</v>
      </c>
      <c r="F186" s="46"/>
      <c r="G186" s="47" t="str">
        <f>IF('[2]Source d''entrée Inventaire'!G186="","",'[2]Source d''entrée Inventaire'!G186)</f>
        <v/>
      </c>
      <c r="H186" s="97" t="str">
        <f>IF('[2]Source d''entrée Inventaire'!H186="","",'[2]Source d''entrée Inventaire'!H186)</f>
        <v/>
      </c>
      <c r="I186" s="97" t="str">
        <f>IF('[2]Source d''entrée Inventaire'!I186="","",'[2]Source d''entrée Inventaire'!I186)</f>
        <v/>
      </c>
      <c r="J186" s="48" t="str">
        <f t="shared" si="21"/>
        <v/>
      </c>
      <c r="K186" s="49" t="str">
        <f t="shared" si="24"/>
        <v/>
      </c>
      <c r="L186" s="45" t="str">
        <f t="shared" si="25"/>
        <v/>
      </c>
      <c r="M186" s="50" t="str">
        <f t="shared" si="22"/>
        <v/>
      </c>
      <c r="N186" s="112" t="str">
        <f t="shared" si="23"/>
        <v/>
      </c>
    </row>
    <row r="187" spans="2:14" x14ac:dyDescent="0.3">
      <c r="B187" s="44">
        <v>45393</v>
      </c>
      <c r="C187" s="44" t="str">
        <f t="shared" si="18"/>
        <v>2024</v>
      </c>
      <c r="D187" s="44" t="str">
        <f t="shared" si="19"/>
        <v>avril</v>
      </c>
      <c r="E187" s="45" t="str">
        <f t="shared" si="20"/>
        <v>jeudi</v>
      </c>
      <c r="F187" s="46"/>
      <c r="G187" s="47" t="str">
        <f>IF('[2]Source d''entrée Inventaire'!G187="","",'[2]Source d''entrée Inventaire'!G187)</f>
        <v/>
      </c>
      <c r="H187" s="97" t="str">
        <f>IF('[2]Source d''entrée Inventaire'!H187="","",'[2]Source d''entrée Inventaire'!H187)</f>
        <v/>
      </c>
      <c r="I187" s="97" t="str">
        <f>IF('[2]Source d''entrée Inventaire'!I187="","",'[2]Source d''entrée Inventaire'!I187)</f>
        <v/>
      </c>
      <c r="J187" s="48" t="str">
        <f t="shared" si="21"/>
        <v/>
      </c>
      <c r="K187" s="49" t="str">
        <f t="shared" si="24"/>
        <v/>
      </c>
      <c r="L187" s="45" t="str">
        <f t="shared" si="25"/>
        <v/>
      </c>
      <c r="M187" s="50" t="str">
        <f t="shared" si="22"/>
        <v/>
      </c>
      <c r="N187" s="112" t="str">
        <f t="shared" si="23"/>
        <v/>
      </c>
    </row>
    <row r="188" spans="2:14" x14ac:dyDescent="0.3">
      <c r="B188" s="44">
        <v>45394</v>
      </c>
      <c r="C188" s="44" t="str">
        <f t="shared" si="18"/>
        <v>2024</v>
      </c>
      <c r="D188" s="44" t="str">
        <f t="shared" si="19"/>
        <v>avril</v>
      </c>
      <c r="E188" s="45" t="str">
        <f t="shared" si="20"/>
        <v>vendredi</v>
      </c>
      <c r="F188" s="46"/>
      <c r="G188" s="47" t="str">
        <f>IF('[2]Source d''entrée Inventaire'!G188="","",'[2]Source d''entrée Inventaire'!G188)</f>
        <v/>
      </c>
      <c r="H188" s="97" t="str">
        <f>IF('[2]Source d''entrée Inventaire'!H188="","",'[2]Source d''entrée Inventaire'!H188)</f>
        <v/>
      </c>
      <c r="I188" s="97" t="str">
        <f>IF('[2]Source d''entrée Inventaire'!I188="","",'[2]Source d''entrée Inventaire'!I188)</f>
        <v/>
      </c>
      <c r="J188" s="48" t="str">
        <f t="shared" si="21"/>
        <v/>
      </c>
      <c r="K188" s="49" t="str">
        <f t="shared" si="24"/>
        <v/>
      </c>
      <c r="L188" s="45" t="str">
        <f t="shared" si="25"/>
        <v/>
      </c>
      <c r="M188" s="50" t="str">
        <f t="shared" si="22"/>
        <v/>
      </c>
      <c r="N188" s="112" t="str">
        <f t="shared" si="23"/>
        <v/>
      </c>
    </row>
    <row r="189" spans="2:14" x14ac:dyDescent="0.3">
      <c r="B189" s="44">
        <v>45395</v>
      </c>
      <c r="C189" s="44" t="str">
        <f t="shared" si="18"/>
        <v>2024</v>
      </c>
      <c r="D189" s="44" t="str">
        <f t="shared" si="19"/>
        <v>avril</v>
      </c>
      <c r="E189" s="45" t="str">
        <f t="shared" si="20"/>
        <v>samedi</v>
      </c>
      <c r="F189" s="46"/>
      <c r="G189" s="47" t="str">
        <f>IF('[2]Source d''entrée Inventaire'!G189="","",'[2]Source d''entrée Inventaire'!G189)</f>
        <v/>
      </c>
      <c r="H189" s="97" t="str">
        <f>IF('[2]Source d''entrée Inventaire'!H189="","",'[2]Source d''entrée Inventaire'!H189)</f>
        <v/>
      </c>
      <c r="I189" s="97" t="str">
        <f>IF('[2]Source d''entrée Inventaire'!I189="","",'[2]Source d''entrée Inventaire'!I189)</f>
        <v/>
      </c>
      <c r="J189" s="48" t="str">
        <f t="shared" si="21"/>
        <v/>
      </c>
      <c r="K189" s="49" t="str">
        <f t="shared" si="24"/>
        <v/>
      </c>
      <c r="L189" s="45" t="str">
        <f t="shared" si="25"/>
        <v/>
      </c>
      <c r="M189" s="50" t="str">
        <f t="shared" si="22"/>
        <v/>
      </c>
      <c r="N189" s="112" t="str">
        <f t="shared" si="23"/>
        <v/>
      </c>
    </row>
    <row r="190" spans="2:14" x14ac:dyDescent="0.3">
      <c r="B190" s="44">
        <v>45396</v>
      </c>
      <c r="C190" s="44" t="str">
        <f t="shared" si="18"/>
        <v>2024</v>
      </c>
      <c r="D190" s="44" t="str">
        <f t="shared" si="19"/>
        <v>avril</v>
      </c>
      <c r="E190" s="45" t="str">
        <f t="shared" si="20"/>
        <v>dimanche</v>
      </c>
      <c r="F190" s="46"/>
      <c r="G190" s="47" t="str">
        <f>IF('[2]Source d''entrée Inventaire'!G190="","",'[2]Source d''entrée Inventaire'!G190)</f>
        <v/>
      </c>
      <c r="H190" s="97" t="str">
        <f>IF('[2]Source d''entrée Inventaire'!H190="","",'[2]Source d''entrée Inventaire'!H190)</f>
        <v/>
      </c>
      <c r="I190" s="97" t="str">
        <f>IF('[2]Source d''entrée Inventaire'!I190="","",'[2]Source d''entrée Inventaire'!I190)</f>
        <v/>
      </c>
      <c r="J190" s="48" t="str">
        <f t="shared" si="21"/>
        <v/>
      </c>
      <c r="K190" s="49" t="str">
        <f t="shared" si="24"/>
        <v/>
      </c>
      <c r="L190" s="45" t="str">
        <f t="shared" si="25"/>
        <v/>
      </c>
      <c r="M190" s="50" t="str">
        <f t="shared" si="22"/>
        <v/>
      </c>
      <c r="N190" s="112" t="str">
        <f t="shared" si="23"/>
        <v/>
      </c>
    </row>
    <row r="191" spans="2:14" x14ac:dyDescent="0.3">
      <c r="B191" s="44">
        <v>45397</v>
      </c>
      <c r="C191" s="44" t="str">
        <f t="shared" si="18"/>
        <v>2024</v>
      </c>
      <c r="D191" s="44" t="str">
        <f t="shared" si="19"/>
        <v>avril</v>
      </c>
      <c r="E191" s="45" t="str">
        <f t="shared" si="20"/>
        <v>lundi</v>
      </c>
      <c r="F191" s="46"/>
      <c r="G191" s="47" t="str">
        <f>IF('[2]Source d''entrée Inventaire'!G191="","",'[2]Source d''entrée Inventaire'!G191)</f>
        <v/>
      </c>
      <c r="H191" s="97" t="str">
        <f>IF('[2]Source d''entrée Inventaire'!H191="","",'[2]Source d''entrée Inventaire'!H191)</f>
        <v/>
      </c>
      <c r="I191" s="97" t="str">
        <f>IF('[2]Source d''entrée Inventaire'!I191="","",'[2]Source d''entrée Inventaire'!I191)</f>
        <v/>
      </c>
      <c r="J191" s="48" t="str">
        <f t="shared" si="21"/>
        <v/>
      </c>
      <c r="K191" s="49" t="str">
        <f t="shared" si="24"/>
        <v/>
      </c>
      <c r="L191" s="45" t="str">
        <f t="shared" si="25"/>
        <v/>
      </c>
      <c r="M191" s="50" t="str">
        <f t="shared" si="22"/>
        <v/>
      </c>
      <c r="N191" s="112" t="str">
        <f t="shared" si="23"/>
        <v/>
      </c>
    </row>
    <row r="192" spans="2:14" x14ac:dyDescent="0.3">
      <c r="B192" s="44">
        <v>45398</v>
      </c>
      <c r="C192" s="44" t="str">
        <f t="shared" si="18"/>
        <v>2024</v>
      </c>
      <c r="D192" s="44" t="str">
        <f t="shared" si="19"/>
        <v>avril</v>
      </c>
      <c r="E192" s="45" t="str">
        <f t="shared" si="20"/>
        <v>mardi</v>
      </c>
      <c r="F192" s="46"/>
      <c r="G192" s="47" t="str">
        <f>IF('[2]Source d''entrée Inventaire'!G192="","",'[2]Source d''entrée Inventaire'!G192)</f>
        <v/>
      </c>
      <c r="H192" s="97" t="str">
        <f>IF('[2]Source d''entrée Inventaire'!H192="","",'[2]Source d''entrée Inventaire'!H192)</f>
        <v/>
      </c>
      <c r="I192" s="97" t="str">
        <f>IF('[2]Source d''entrée Inventaire'!I192="","",'[2]Source d''entrée Inventaire'!I192)</f>
        <v/>
      </c>
      <c r="J192" s="48" t="str">
        <f t="shared" si="21"/>
        <v/>
      </c>
      <c r="K192" s="49" t="str">
        <f t="shared" si="24"/>
        <v/>
      </c>
      <c r="L192" s="45" t="str">
        <f t="shared" si="25"/>
        <v/>
      </c>
      <c r="M192" s="50" t="str">
        <f t="shared" si="22"/>
        <v/>
      </c>
      <c r="N192" s="112" t="str">
        <f t="shared" si="23"/>
        <v/>
      </c>
    </row>
    <row r="193" spans="2:14" x14ac:dyDescent="0.3">
      <c r="B193" s="44">
        <v>45399</v>
      </c>
      <c r="C193" s="44" t="str">
        <f t="shared" si="18"/>
        <v>2024</v>
      </c>
      <c r="D193" s="44" t="str">
        <f t="shared" si="19"/>
        <v>avril</v>
      </c>
      <c r="E193" s="45" t="str">
        <f t="shared" si="20"/>
        <v>mercredi</v>
      </c>
      <c r="F193" s="46"/>
      <c r="G193" s="47" t="str">
        <f>IF('[2]Source d''entrée Inventaire'!G193="","",'[2]Source d''entrée Inventaire'!G193)</f>
        <v/>
      </c>
      <c r="H193" s="97" t="str">
        <f>IF('[2]Source d''entrée Inventaire'!H193="","",'[2]Source d''entrée Inventaire'!H193)</f>
        <v/>
      </c>
      <c r="I193" s="97" t="str">
        <f>IF('[2]Source d''entrée Inventaire'!I193="","",'[2]Source d''entrée Inventaire'!I193)</f>
        <v/>
      </c>
      <c r="J193" s="48" t="str">
        <f t="shared" si="21"/>
        <v/>
      </c>
      <c r="K193" s="49" t="str">
        <f t="shared" si="24"/>
        <v/>
      </c>
      <c r="L193" s="45" t="str">
        <f t="shared" si="25"/>
        <v/>
      </c>
      <c r="M193" s="50" t="str">
        <f t="shared" si="22"/>
        <v/>
      </c>
      <c r="N193" s="112" t="str">
        <f t="shared" si="23"/>
        <v/>
      </c>
    </row>
    <row r="194" spans="2:14" x14ac:dyDescent="0.3">
      <c r="B194" s="44">
        <v>45400</v>
      </c>
      <c r="C194" s="44" t="str">
        <f t="shared" si="18"/>
        <v>2024</v>
      </c>
      <c r="D194" s="44" t="str">
        <f t="shared" si="19"/>
        <v>avril</v>
      </c>
      <c r="E194" s="45" t="str">
        <f t="shared" si="20"/>
        <v>jeudi</v>
      </c>
      <c r="F194" s="46"/>
      <c r="G194" s="47" t="str">
        <f>IF('[2]Source d''entrée Inventaire'!G194="","",'[2]Source d''entrée Inventaire'!G194)</f>
        <v/>
      </c>
      <c r="H194" s="97" t="str">
        <f>IF('[2]Source d''entrée Inventaire'!H194="","",'[2]Source d''entrée Inventaire'!H194)</f>
        <v/>
      </c>
      <c r="I194" s="97" t="str">
        <f>IF('[2]Source d''entrée Inventaire'!I194="","",'[2]Source d''entrée Inventaire'!I194)</f>
        <v/>
      </c>
      <c r="J194" s="48" t="str">
        <f t="shared" si="21"/>
        <v/>
      </c>
      <c r="K194" s="49" t="str">
        <f t="shared" si="24"/>
        <v/>
      </c>
      <c r="L194" s="45" t="str">
        <f t="shared" si="25"/>
        <v/>
      </c>
      <c r="M194" s="50" t="str">
        <f t="shared" si="22"/>
        <v/>
      </c>
      <c r="N194" s="112" t="str">
        <f t="shared" si="23"/>
        <v/>
      </c>
    </row>
    <row r="195" spans="2:14" x14ac:dyDescent="0.3">
      <c r="B195" s="44">
        <v>45401</v>
      </c>
      <c r="C195" s="44" t="str">
        <f t="shared" ref="C195:C258" si="26">TEXT(B195,"aaaaa")</f>
        <v>2024</v>
      </c>
      <c r="D195" s="44" t="str">
        <f t="shared" ref="D195:D258" si="27">TEXT(B195,"mmmm")</f>
        <v>avril</v>
      </c>
      <c r="E195" s="45" t="str">
        <f t="shared" ref="E195:E258" si="28">TEXT(B195,"jjjj")</f>
        <v>vendredi</v>
      </c>
      <c r="F195" s="46"/>
      <c r="G195" s="47" t="str">
        <f>IF('[2]Source d''entrée Inventaire'!G195="","",'[2]Source d''entrée Inventaire'!G195)</f>
        <v/>
      </c>
      <c r="H195" s="97" t="str">
        <f>IF('[2]Source d''entrée Inventaire'!H195="","",'[2]Source d''entrée Inventaire'!H195)</f>
        <v/>
      </c>
      <c r="I195" s="97" t="str">
        <f>IF('[2]Source d''entrée Inventaire'!I195="","",'[2]Source d''entrée Inventaire'!I195)</f>
        <v/>
      </c>
      <c r="J195" s="48" t="str">
        <f t="shared" ref="J195:J258" si="29">IF(H195&amp;I195="","",H195-I195)</f>
        <v/>
      </c>
      <c r="K195" s="49" t="str">
        <f t="shared" si="24"/>
        <v/>
      </c>
      <c r="L195" s="45" t="str">
        <f t="shared" si="25"/>
        <v/>
      </c>
      <c r="M195" s="50" t="str">
        <f t="shared" ref="M195:M258" si="30">IF(G195&amp;H195="","",H195/G195)</f>
        <v/>
      </c>
      <c r="N195" s="112" t="str">
        <f t="shared" ref="N195:N258" si="31">IF(G195="","",(G195+H195)*0.2)</f>
        <v/>
      </c>
    </row>
    <row r="196" spans="2:14" x14ac:dyDescent="0.3">
      <c r="B196" s="44">
        <v>45402</v>
      </c>
      <c r="C196" s="44" t="str">
        <f t="shared" si="26"/>
        <v>2024</v>
      </c>
      <c r="D196" s="44" t="str">
        <f t="shared" si="27"/>
        <v>avril</v>
      </c>
      <c r="E196" s="45" t="str">
        <f t="shared" si="28"/>
        <v>samedi</v>
      </c>
      <c r="F196" s="46"/>
      <c r="G196" s="47" t="str">
        <f>IF('[2]Source d''entrée Inventaire'!G196="","",'[2]Source d''entrée Inventaire'!G196)</f>
        <v/>
      </c>
      <c r="H196" s="97" t="str">
        <f>IF('[2]Source d''entrée Inventaire'!H196="","",'[2]Source d''entrée Inventaire'!H196)</f>
        <v/>
      </c>
      <c r="I196" s="97" t="str">
        <f>IF('[2]Source d''entrée Inventaire'!I196="","",'[2]Source d''entrée Inventaire'!I196)</f>
        <v/>
      </c>
      <c r="J196" s="48" t="str">
        <f t="shared" si="29"/>
        <v/>
      </c>
      <c r="K196" s="49" t="str">
        <f t="shared" si="24"/>
        <v/>
      </c>
      <c r="L196" s="45" t="str">
        <f t="shared" si="25"/>
        <v/>
      </c>
      <c r="M196" s="50" t="str">
        <f t="shared" si="30"/>
        <v/>
      </c>
      <c r="N196" s="112" t="str">
        <f t="shared" si="31"/>
        <v/>
      </c>
    </row>
    <row r="197" spans="2:14" x14ac:dyDescent="0.3">
      <c r="B197" s="44">
        <v>45403</v>
      </c>
      <c r="C197" s="44" t="str">
        <f t="shared" si="26"/>
        <v>2024</v>
      </c>
      <c r="D197" s="44" t="str">
        <f t="shared" si="27"/>
        <v>avril</v>
      </c>
      <c r="E197" s="45" t="str">
        <f t="shared" si="28"/>
        <v>dimanche</v>
      </c>
      <c r="F197" s="46"/>
      <c r="G197" s="47" t="str">
        <f>IF('[2]Source d''entrée Inventaire'!G197="","",'[2]Source d''entrée Inventaire'!G197)</f>
        <v/>
      </c>
      <c r="H197" s="97" t="str">
        <f>IF('[2]Source d''entrée Inventaire'!H197="","",'[2]Source d''entrée Inventaire'!H197)</f>
        <v/>
      </c>
      <c r="I197" s="97" t="str">
        <f>IF('[2]Source d''entrée Inventaire'!I197="","",'[2]Source d''entrée Inventaire'!I197)</f>
        <v/>
      </c>
      <c r="J197" s="48" t="str">
        <f t="shared" si="29"/>
        <v/>
      </c>
      <c r="K197" s="49" t="str">
        <f t="shared" si="24"/>
        <v/>
      </c>
      <c r="L197" s="45" t="str">
        <f t="shared" si="25"/>
        <v/>
      </c>
      <c r="M197" s="50" t="str">
        <f t="shared" si="30"/>
        <v/>
      </c>
      <c r="N197" s="112" t="str">
        <f t="shared" si="31"/>
        <v/>
      </c>
    </row>
    <row r="198" spans="2:14" x14ac:dyDescent="0.3">
      <c r="B198" s="44">
        <v>45404</v>
      </c>
      <c r="C198" s="44" t="str">
        <f t="shared" si="26"/>
        <v>2024</v>
      </c>
      <c r="D198" s="44" t="str">
        <f t="shared" si="27"/>
        <v>avril</v>
      </c>
      <c r="E198" s="45" t="str">
        <f t="shared" si="28"/>
        <v>lundi</v>
      </c>
      <c r="F198" s="46"/>
      <c r="G198" s="47" t="str">
        <f>IF('[2]Source d''entrée Inventaire'!G198="","",'[2]Source d''entrée Inventaire'!G198)</f>
        <v/>
      </c>
      <c r="H198" s="97" t="str">
        <f>IF('[2]Source d''entrée Inventaire'!H198="","",'[2]Source d''entrée Inventaire'!H198)</f>
        <v/>
      </c>
      <c r="I198" s="97" t="str">
        <f>IF('[2]Source d''entrée Inventaire'!I198="","",'[2]Source d''entrée Inventaire'!I198)</f>
        <v/>
      </c>
      <c r="J198" s="48" t="str">
        <f t="shared" si="29"/>
        <v/>
      </c>
      <c r="K198" s="49" t="str">
        <f t="shared" si="24"/>
        <v/>
      </c>
      <c r="L198" s="45" t="str">
        <f t="shared" si="25"/>
        <v/>
      </c>
      <c r="M198" s="50" t="str">
        <f t="shared" si="30"/>
        <v/>
      </c>
      <c r="N198" s="112" t="str">
        <f t="shared" si="31"/>
        <v/>
      </c>
    </row>
    <row r="199" spans="2:14" x14ac:dyDescent="0.3">
      <c r="B199" s="44">
        <v>45405</v>
      </c>
      <c r="C199" s="44" t="str">
        <f t="shared" si="26"/>
        <v>2024</v>
      </c>
      <c r="D199" s="44" t="str">
        <f t="shared" si="27"/>
        <v>avril</v>
      </c>
      <c r="E199" s="45" t="str">
        <f t="shared" si="28"/>
        <v>mardi</v>
      </c>
      <c r="F199" s="46"/>
      <c r="G199" s="47" t="str">
        <f>IF('[2]Source d''entrée Inventaire'!G199="","",'[2]Source d''entrée Inventaire'!G199)</f>
        <v/>
      </c>
      <c r="H199" s="97" t="str">
        <f>IF('[2]Source d''entrée Inventaire'!H199="","",'[2]Source d''entrée Inventaire'!H199)</f>
        <v/>
      </c>
      <c r="I199" s="97" t="str">
        <f>IF('[2]Source d''entrée Inventaire'!I199="","",'[2]Source d''entrée Inventaire'!I199)</f>
        <v/>
      </c>
      <c r="J199" s="48" t="str">
        <f t="shared" si="29"/>
        <v/>
      </c>
      <c r="K199" s="49" t="str">
        <f t="shared" ref="K199:K262" si="32">IF(H199&amp;I199="","",I199/H199)</f>
        <v/>
      </c>
      <c r="L199" s="45" t="str">
        <f t="shared" si="25"/>
        <v/>
      </c>
      <c r="M199" s="50" t="str">
        <f t="shared" si="30"/>
        <v/>
      </c>
      <c r="N199" s="112" t="str">
        <f t="shared" si="31"/>
        <v/>
      </c>
    </row>
    <row r="200" spans="2:14" x14ac:dyDescent="0.3">
      <c r="B200" s="44">
        <v>45406</v>
      </c>
      <c r="C200" s="44" t="str">
        <f t="shared" si="26"/>
        <v>2024</v>
      </c>
      <c r="D200" s="44" t="str">
        <f t="shared" si="27"/>
        <v>avril</v>
      </c>
      <c r="E200" s="45" t="str">
        <f t="shared" si="28"/>
        <v>mercredi</v>
      </c>
      <c r="F200" s="46"/>
      <c r="G200" s="47" t="str">
        <f>IF('[2]Source d''entrée Inventaire'!G200="","",'[2]Source d''entrée Inventaire'!G200)</f>
        <v/>
      </c>
      <c r="H200" s="97" t="str">
        <f>IF('[2]Source d''entrée Inventaire'!H200="","",'[2]Source d''entrée Inventaire'!H200)</f>
        <v/>
      </c>
      <c r="I200" s="97" t="str">
        <f>IF('[2]Source d''entrée Inventaire'!I200="","",'[2]Source d''entrée Inventaire'!I200)</f>
        <v/>
      </c>
      <c r="J200" s="48" t="str">
        <f t="shared" si="29"/>
        <v/>
      </c>
      <c r="K200" s="49" t="str">
        <f t="shared" si="32"/>
        <v/>
      </c>
      <c r="L200" s="45" t="str">
        <f t="shared" ref="L200:L263" si="33">IF(G200="","",F200+G200+H200)</f>
        <v/>
      </c>
      <c r="M200" s="50" t="str">
        <f t="shared" si="30"/>
        <v/>
      </c>
      <c r="N200" s="112" t="str">
        <f t="shared" si="31"/>
        <v/>
      </c>
    </row>
    <row r="201" spans="2:14" x14ac:dyDescent="0.3">
      <c r="B201" s="44">
        <v>45407</v>
      </c>
      <c r="C201" s="44" t="str">
        <f t="shared" si="26"/>
        <v>2024</v>
      </c>
      <c r="D201" s="44" t="str">
        <f t="shared" si="27"/>
        <v>avril</v>
      </c>
      <c r="E201" s="45" t="str">
        <f t="shared" si="28"/>
        <v>jeudi</v>
      </c>
      <c r="F201" s="46"/>
      <c r="G201" s="47" t="str">
        <f>IF('[2]Source d''entrée Inventaire'!G201="","",'[2]Source d''entrée Inventaire'!G201)</f>
        <v/>
      </c>
      <c r="H201" s="97" t="str">
        <f>IF('[2]Source d''entrée Inventaire'!H201="","",'[2]Source d''entrée Inventaire'!H201)</f>
        <v/>
      </c>
      <c r="I201" s="97" t="str">
        <f>IF('[2]Source d''entrée Inventaire'!I201="","",'[2]Source d''entrée Inventaire'!I201)</f>
        <v/>
      </c>
      <c r="J201" s="48" t="str">
        <f t="shared" si="29"/>
        <v/>
      </c>
      <c r="K201" s="49" t="str">
        <f t="shared" si="32"/>
        <v/>
      </c>
      <c r="L201" s="45" t="str">
        <f t="shared" si="33"/>
        <v/>
      </c>
      <c r="M201" s="50" t="str">
        <f t="shared" si="30"/>
        <v/>
      </c>
      <c r="N201" s="112" t="str">
        <f t="shared" si="31"/>
        <v/>
      </c>
    </row>
    <row r="202" spans="2:14" x14ac:dyDescent="0.3">
      <c r="B202" s="44">
        <v>45408</v>
      </c>
      <c r="C202" s="44" t="str">
        <f t="shared" si="26"/>
        <v>2024</v>
      </c>
      <c r="D202" s="44" t="str">
        <f t="shared" si="27"/>
        <v>avril</v>
      </c>
      <c r="E202" s="45" t="str">
        <f t="shared" si="28"/>
        <v>vendredi</v>
      </c>
      <c r="F202" s="46"/>
      <c r="G202" s="47" t="str">
        <f>IF('[2]Source d''entrée Inventaire'!G202="","",'[2]Source d''entrée Inventaire'!G202)</f>
        <v/>
      </c>
      <c r="H202" s="97" t="str">
        <f>IF('[2]Source d''entrée Inventaire'!H202="","",'[2]Source d''entrée Inventaire'!H202)</f>
        <v/>
      </c>
      <c r="I202" s="97" t="str">
        <f>IF('[2]Source d''entrée Inventaire'!I202="","",'[2]Source d''entrée Inventaire'!I202)</f>
        <v/>
      </c>
      <c r="J202" s="48" t="str">
        <f t="shared" si="29"/>
        <v/>
      </c>
      <c r="K202" s="49" t="str">
        <f t="shared" si="32"/>
        <v/>
      </c>
      <c r="L202" s="45" t="str">
        <f t="shared" si="33"/>
        <v/>
      </c>
      <c r="M202" s="50" t="str">
        <f t="shared" si="30"/>
        <v/>
      </c>
      <c r="N202" s="112" t="str">
        <f t="shared" si="31"/>
        <v/>
      </c>
    </row>
    <row r="203" spans="2:14" x14ac:dyDescent="0.3">
      <c r="B203" s="44">
        <v>45409</v>
      </c>
      <c r="C203" s="44" t="str">
        <f t="shared" si="26"/>
        <v>2024</v>
      </c>
      <c r="D203" s="44" t="str">
        <f t="shared" si="27"/>
        <v>avril</v>
      </c>
      <c r="E203" s="45" t="str">
        <f t="shared" si="28"/>
        <v>samedi</v>
      </c>
      <c r="F203" s="46"/>
      <c r="G203" s="47" t="str">
        <f>IF('[2]Source d''entrée Inventaire'!G203="","",'[2]Source d''entrée Inventaire'!G203)</f>
        <v/>
      </c>
      <c r="H203" s="97" t="str">
        <f>IF('[2]Source d''entrée Inventaire'!H203="","",'[2]Source d''entrée Inventaire'!H203)</f>
        <v/>
      </c>
      <c r="I203" s="97" t="str">
        <f>IF('[2]Source d''entrée Inventaire'!I203="","",'[2]Source d''entrée Inventaire'!I203)</f>
        <v/>
      </c>
      <c r="J203" s="48" t="str">
        <f t="shared" si="29"/>
        <v/>
      </c>
      <c r="K203" s="49" t="str">
        <f t="shared" si="32"/>
        <v/>
      </c>
      <c r="L203" s="45" t="str">
        <f t="shared" si="33"/>
        <v/>
      </c>
      <c r="M203" s="50" t="str">
        <f t="shared" si="30"/>
        <v/>
      </c>
      <c r="N203" s="112" t="str">
        <f t="shared" si="31"/>
        <v/>
      </c>
    </row>
    <row r="204" spans="2:14" x14ac:dyDescent="0.3">
      <c r="B204" s="44">
        <v>45410</v>
      </c>
      <c r="C204" s="44" t="str">
        <f t="shared" si="26"/>
        <v>2024</v>
      </c>
      <c r="D204" s="44" t="str">
        <f t="shared" si="27"/>
        <v>avril</v>
      </c>
      <c r="E204" s="45" t="str">
        <f t="shared" si="28"/>
        <v>dimanche</v>
      </c>
      <c r="F204" s="46"/>
      <c r="G204" s="47" t="str">
        <f>IF('[2]Source d''entrée Inventaire'!G204="","",'[2]Source d''entrée Inventaire'!G204)</f>
        <v/>
      </c>
      <c r="H204" s="97" t="str">
        <f>IF('[2]Source d''entrée Inventaire'!H204="","",'[2]Source d''entrée Inventaire'!H204)</f>
        <v/>
      </c>
      <c r="I204" s="97" t="str">
        <f>IF('[2]Source d''entrée Inventaire'!I204="","",'[2]Source d''entrée Inventaire'!I204)</f>
        <v/>
      </c>
      <c r="J204" s="48" t="str">
        <f t="shared" si="29"/>
        <v/>
      </c>
      <c r="K204" s="49" t="str">
        <f t="shared" si="32"/>
        <v/>
      </c>
      <c r="L204" s="45" t="str">
        <f t="shared" si="33"/>
        <v/>
      </c>
      <c r="M204" s="50" t="str">
        <f t="shared" si="30"/>
        <v/>
      </c>
      <c r="N204" s="112" t="str">
        <f t="shared" si="31"/>
        <v/>
      </c>
    </row>
    <row r="205" spans="2:14" x14ac:dyDescent="0.3">
      <c r="B205" s="44">
        <v>45411</v>
      </c>
      <c r="C205" s="44" t="str">
        <f t="shared" si="26"/>
        <v>2024</v>
      </c>
      <c r="D205" s="44" t="str">
        <f t="shared" si="27"/>
        <v>avril</v>
      </c>
      <c r="E205" s="45" t="str">
        <f t="shared" si="28"/>
        <v>lundi</v>
      </c>
      <c r="F205" s="46"/>
      <c r="G205" s="47" t="str">
        <f>IF('[2]Source d''entrée Inventaire'!G205="","",'[2]Source d''entrée Inventaire'!G205)</f>
        <v/>
      </c>
      <c r="H205" s="97" t="str">
        <f>IF('[2]Source d''entrée Inventaire'!H205="","",'[2]Source d''entrée Inventaire'!H205)</f>
        <v/>
      </c>
      <c r="I205" s="97" t="str">
        <f>IF('[2]Source d''entrée Inventaire'!I205="","",'[2]Source d''entrée Inventaire'!I205)</f>
        <v/>
      </c>
      <c r="J205" s="48" t="str">
        <f t="shared" si="29"/>
        <v/>
      </c>
      <c r="K205" s="49" t="str">
        <f t="shared" si="32"/>
        <v/>
      </c>
      <c r="L205" s="45" t="str">
        <f t="shared" si="33"/>
        <v/>
      </c>
      <c r="M205" s="50" t="str">
        <f t="shared" si="30"/>
        <v/>
      </c>
      <c r="N205" s="112" t="str">
        <f t="shared" si="31"/>
        <v/>
      </c>
    </row>
    <row r="206" spans="2:14" x14ac:dyDescent="0.3">
      <c r="B206" s="44">
        <v>45412</v>
      </c>
      <c r="C206" s="44" t="str">
        <f t="shared" si="26"/>
        <v>2024</v>
      </c>
      <c r="D206" s="44" t="str">
        <f t="shared" si="27"/>
        <v>avril</v>
      </c>
      <c r="E206" s="45" t="str">
        <f t="shared" si="28"/>
        <v>mardi</v>
      </c>
      <c r="F206" s="46"/>
      <c r="G206" s="47" t="str">
        <f>IF('[2]Source d''entrée Inventaire'!G206="","",'[2]Source d''entrée Inventaire'!G206)</f>
        <v/>
      </c>
      <c r="H206" s="97" t="str">
        <f>IF('[2]Source d''entrée Inventaire'!H206="","",'[2]Source d''entrée Inventaire'!H206)</f>
        <v/>
      </c>
      <c r="I206" s="97" t="str">
        <f>IF('[2]Source d''entrée Inventaire'!I206="","",'[2]Source d''entrée Inventaire'!I206)</f>
        <v/>
      </c>
      <c r="J206" s="48" t="str">
        <f t="shared" si="29"/>
        <v/>
      </c>
      <c r="K206" s="49" t="str">
        <f t="shared" si="32"/>
        <v/>
      </c>
      <c r="L206" s="45" t="str">
        <f t="shared" si="33"/>
        <v/>
      </c>
      <c r="M206" s="50" t="str">
        <f t="shared" si="30"/>
        <v/>
      </c>
      <c r="N206" s="112" t="str">
        <f t="shared" si="31"/>
        <v/>
      </c>
    </row>
    <row r="207" spans="2:14" x14ac:dyDescent="0.3">
      <c r="B207" s="44">
        <v>45413</v>
      </c>
      <c r="C207" s="44" t="str">
        <f t="shared" si="26"/>
        <v>2024</v>
      </c>
      <c r="D207" s="44" t="str">
        <f t="shared" si="27"/>
        <v>mai</v>
      </c>
      <c r="E207" s="45" t="str">
        <f t="shared" si="28"/>
        <v>mercredi</v>
      </c>
      <c r="F207" s="46"/>
      <c r="G207" s="47" t="str">
        <f>IF('[2]Source d''entrée Inventaire'!G207="","",'[2]Source d''entrée Inventaire'!G207)</f>
        <v/>
      </c>
      <c r="H207" s="97" t="str">
        <f>IF('[2]Source d''entrée Inventaire'!H207="","",'[2]Source d''entrée Inventaire'!H207)</f>
        <v/>
      </c>
      <c r="I207" s="97" t="str">
        <f>IF('[2]Source d''entrée Inventaire'!I207="","",'[2]Source d''entrée Inventaire'!I207)</f>
        <v/>
      </c>
      <c r="J207" s="48" t="str">
        <f t="shared" si="29"/>
        <v/>
      </c>
      <c r="K207" s="49" t="str">
        <f t="shared" si="32"/>
        <v/>
      </c>
      <c r="L207" s="45" t="str">
        <f t="shared" si="33"/>
        <v/>
      </c>
      <c r="M207" s="50" t="str">
        <f t="shared" si="30"/>
        <v/>
      </c>
      <c r="N207" s="112" t="str">
        <f t="shared" si="31"/>
        <v/>
      </c>
    </row>
    <row r="208" spans="2:14" x14ac:dyDescent="0.3">
      <c r="B208" s="44">
        <v>45414</v>
      </c>
      <c r="C208" s="44" t="str">
        <f t="shared" si="26"/>
        <v>2024</v>
      </c>
      <c r="D208" s="44" t="str">
        <f t="shared" si="27"/>
        <v>mai</v>
      </c>
      <c r="E208" s="45" t="str">
        <f t="shared" si="28"/>
        <v>jeudi</v>
      </c>
      <c r="F208" s="46"/>
      <c r="G208" s="47" t="str">
        <f>IF('[2]Source d''entrée Inventaire'!G208="","",'[2]Source d''entrée Inventaire'!G208)</f>
        <v/>
      </c>
      <c r="H208" s="97" t="str">
        <f>IF('[2]Source d''entrée Inventaire'!H208="","",'[2]Source d''entrée Inventaire'!H208)</f>
        <v/>
      </c>
      <c r="I208" s="97" t="str">
        <f>IF('[2]Source d''entrée Inventaire'!I208="","",'[2]Source d''entrée Inventaire'!I208)</f>
        <v/>
      </c>
      <c r="J208" s="48" t="str">
        <f t="shared" si="29"/>
        <v/>
      </c>
      <c r="K208" s="49" t="str">
        <f t="shared" si="32"/>
        <v/>
      </c>
      <c r="L208" s="45" t="str">
        <f t="shared" si="33"/>
        <v/>
      </c>
      <c r="M208" s="50" t="str">
        <f t="shared" si="30"/>
        <v/>
      </c>
      <c r="N208" s="112" t="str">
        <f t="shared" si="31"/>
        <v/>
      </c>
    </row>
    <row r="209" spans="2:14" x14ac:dyDescent="0.3">
      <c r="B209" s="44">
        <v>45415</v>
      </c>
      <c r="C209" s="44" t="str">
        <f t="shared" si="26"/>
        <v>2024</v>
      </c>
      <c r="D209" s="44" t="str">
        <f t="shared" si="27"/>
        <v>mai</v>
      </c>
      <c r="E209" s="45" t="str">
        <f t="shared" si="28"/>
        <v>vendredi</v>
      </c>
      <c r="F209" s="46"/>
      <c r="G209" s="47" t="str">
        <f>IF('[2]Source d''entrée Inventaire'!G209="","",'[2]Source d''entrée Inventaire'!G209)</f>
        <v/>
      </c>
      <c r="H209" s="97" t="str">
        <f>IF('[2]Source d''entrée Inventaire'!H209="","",'[2]Source d''entrée Inventaire'!H209)</f>
        <v/>
      </c>
      <c r="I209" s="97" t="str">
        <f>IF('[2]Source d''entrée Inventaire'!I209="","",'[2]Source d''entrée Inventaire'!I209)</f>
        <v/>
      </c>
      <c r="J209" s="48" t="str">
        <f t="shared" si="29"/>
        <v/>
      </c>
      <c r="K209" s="49" t="str">
        <f t="shared" si="32"/>
        <v/>
      </c>
      <c r="L209" s="45" t="str">
        <f t="shared" si="33"/>
        <v/>
      </c>
      <c r="M209" s="50" t="str">
        <f t="shared" si="30"/>
        <v/>
      </c>
      <c r="N209" s="112" t="str">
        <f t="shared" si="31"/>
        <v/>
      </c>
    </row>
    <row r="210" spans="2:14" x14ac:dyDescent="0.3">
      <c r="B210" s="44">
        <v>45416</v>
      </c>
      <c r="C210" s="44" t="str">
        <f t="shared" si="26"/>
        <v>2024</v>
      </c>
      <c r="D210" s="44" t="str">
        <f t="shared" si="27"/>
        <v>mai</v>
      </c>
      <c r="E210" s="45" t="str">
        <f t="shared" si="28"/>
        <v>samedi</v>
      </c>
      <c r="F210" s="46"/>
      <c r="G210" s="47" t="str">
        <f>IF('[2]Source d''entrée Inventaire'!G210="","",'[2]Source d''entrée Inventaire'!G210)</f>
        <v/>
      </c>
      <c r="H210" s="97" t="str">
        <f>IF('[2]Source d''entrée Inventaire'!H210="","",'[2]Source d''entrée Inventaire'!H210)</f>
        <v/>
      </c>
      <c r="I210" s="97" t="str">
        <f>IF('[2]Source d''entrée Inventaire'!I210="","",'[2]Source d''entrée Inventaire'!I210)</f>
        <v/>
      </c>
      <c r="J210" s="48" t="str">
        <f t="shared" si="29"/>
        <v/>
      </c>
      <c r="K210" s="49" t="str">
        <f t="shared" si="32"/>
        <v/>
      </c>
      <c r="L210" s="45" t="str">
        <f t="shared" si="33"/>
        <v/>
      </c>
      <c r="M210" s="50" t="str">
        <f t="shared" si="30"/>
        <v/>
      </c>
      <c r="N210" s="112" t="str">
        <f t="shared" si="31"/>
        <v/>
      </c>
    </row>
    <row r="211" spans="2:14" x14ac:dyDescent="0.3">
      <c r="B211" s="44">
        <v>45417</v>
      </c>
      <c r="C211" s="44" t="str">
        <f t="shared" si="26"/>
        <v>2024</v>
      </c>
      <c r="D211" s="44" t="str">
        <f t="shared" si="27"/>
        <v>mai</v>
      </c>
      <c r="E211" s="45" t="str">
        <f t="shared" si="28"/>
        <v>dimanche</v>
      </c>
      <c r="F211" s="46"/>
      <c r="G211" s="47" t="str">
        <f>IF('[2]Source d''entrée Inventaire'!G211="","",'[2]Source d''entrée Inventaire'!G211)</f>
        <v/>
      </c>
      <c r="H211" s="97" t="str">
        <f>IF('[2]Source d''entrée Inventaire'!H211="","",'[2]Source d''entrée Inventaire'!H211)</f>
        <v/>
      </c>
      <c r="I211" s="97" t="str">
        <f>IF('[2]Source d''entrée Inventaire'!I211="","",'[2]Source d''entrée Inventaire'!I211)</f>
        <v/>
      </c>
      <c r="J211" s="48" t="str">
        <f t="shared" si="29"/>
        <v/>
      </c>
      <c r="K211" s="49" t="str">
        <f t="shared" si="32"/>
        <v/>
      </c>
      <c r="L211" s="45" t="str">
        <f t="shared" si="33"/>
        <v/>
      </c>
      <c r="M211" s="50" t="str">
        <f t="shared" si="30"/>
        <v/>
      </c>
      <c r="N211" s="112" t="str">
        <f t="shared" si="31"/>
        <v/>
      </c>
    </row>
    <row r="212" spans="2:14" x14ac:dyDescent="0.3">
      <c r="B212" s="44">
        <v>45418</v>
      </c>
      <c r="C212" s="44" t="str">
        <f t="shared" si="26"/>
        <v>2024</v>
      </c>
      <c r="D212" s="44" t="str">
        <f t="shared" si="27"/>
        <v>mai</v>
      </c>
      <c r="E212" s="45" t="str">
        <f t="shared" si="28"/>
        <v>lundi</v>
      </c>
      <c r="F212" s="46"/>
      <c r="G212" s="47" t="str">
        <f>IF('[2]Source d''entrée Inventaire'!G212="","",'[2]Source d''entrée Inventaire'!G212)</f>
        <v/>
      </c>
      <c r="H212" s="97" t="str">
        <f>IF('[2]Source d''entrée Inventaire'!H212="","",'[2]Source d''entrée Inventaire'!H212)</f>
        <v/>
      </c>
      <c r="I212" s="97" t="str">
        <f>IF('[2]Source d''entrée Inventaire'!I212="","",'[2]Source d''entrée Inventaire'!I212)</f>
        <v/>
      </c>
      <c r="J212" s="48" t="str">
        <f t="shared" si="29"/>
        <v/>
      </c>
      <c r="K212" s="49" t="str">
        <f t="shared" si="32"/>
        <v/>
      </c>
      <c r="L212" s="45" t="str">
        <f t="shared" si="33"/>
        <v/>
      </c>
      <c r="M212" s="50" t="str">
        <f t="shared" si="30"/>
        <v/>
      </c>
      <c r="N212" s="112" t="str">
        <f t="shared" si="31"/>
        <v/>
      </c>
    </row>
    <row r="213" spans="2:14" x14ac:dyDescent="0.3">
      <c r="B213" s="44">
        <v>45419</v>
      </c>
      <c r="C213" s="44" t="str">
        <f t="shared" si="26"/>
        <v>2024</v>
      </c>
      <c r="D213" s="44" t="str">
        <f t="shared" si="27"/>
        <v>mai</v>
      </c>
      <c r="E213" s="45" t="str">
        <f t="shared" si="28"/>
        <v>mardi</v>
      </c>
      <c r="F213" s="46"/>
      <c r="G213" s="47" t="str">
        <f>IF('[2]Source d''entrée Inventaire'!G213="","",'[2]Source d''entrée Inventaire'!G213)</f>
        <v/>
      </c>
      <c r="H213" s="97" t="str">
        <f>IF('[2]Source d''entrée Inventaire'!H213="","",'[2]Source d''entrée Inventaire'!H213)</f>
        <v/>
      </c>
      <c r="I213" s="97" t="str">
        <f>IF('[2]Source d''entrée Inventaire'!I213="","",'[2]Source d''entrée Inventaire'!I213)</f>
        <v/>
      </c>
      <c r="J213" s="48" t="str">
        <f t="shared" si="29"/>
        <v/>
      </c>
      <c r="K213" s="49" t="str">
        <f t="shared" si="32"/>
        <v/>
      </c>
      <c r="L213" s="45" t="str">
        <f t="shared" si="33"/>
        <v/>
      </c>
      <c r="M213" s="50" t="str">
        <f t="shared" si="30"/>
        <v/>
      </c>
      <c r="N213" s="112" t="str">
        <f t="shared" si="31"/>
        <v/>
      </c>
    </row>
    <row r="214" spans="2:14" x14ac:dyDescent="0.3">
      <c r="B214" s="44">
        <v>45420</v>
      </c>
      <c r="C214" s="44" t="str">
        <f t="shared" si="26"/>
        <v>2024</v>
      </c>
      <c r="D214" s="44" t="str">
        <f t="shared" si="27"/>
        <v>mai</v>
      </c>
      <c r="E214" s="45" t="str">
        <f t="shared" si="28"/>
        <v>mercredi</v>
      </c>
      <c r="F214" s="46"/>
      <c r="G214" s="47" t="str">
        <f>IF('[2]Source d''entrée Inventaire'!G214="","",'[2]Source d''entrée Inventaire'!G214)</f>
        <v/>
      </c>
      <c r="H214" s="97" t="str">
        <f>IF('[2]Source d''entrée Inventaire'!H214="","",'[2]Source d''entrée Inventaire'!H214)</f>
        <v/>
      </c>
      <c r="I214" s="97" t="str">
        <f>IF('[2]Source d''entrée Inventaire'!I214="","",'[2]Source d''entrée Inventaire'!I214)</f>
        <v/>
      </c>
      <c r="J214" s="48" t="str">
        <f t="shared" si="29"/>
        <v/>
      </c>
      <c r="K214" s="49" t="str">
        <f t="shared" si="32"/>
        <v/>
      </c>
      <c r="L214" s="45" t="str">
        <f t="shared" si="33"/>
        <v/>
      </c>
      <c r="M214" s="50" t="str">
        <f t="shared" si="30"/>
        <v/>
      </c>
      <c r="N214" s="112" t="str">
        <f t="shared" si="31"/>
        <v/>
      </c>
    </row>
    <row r="215" spans="2:14" x14ac:dyDescent="0.3">
      <c r="B215" s="44">
        <v>45421</v>
      </c>
      <c r="C215" s="44" t="str">
        <f t="shared" si="26"/>
        <v>2024</v>
      </c>
      <c r="D215" s="44" t="str">
        <f t="shared" si="27"/>
        <v>mai</v>
      </c>
      <c r="E215" s="45" t="str">
        <f t="shared" si="28"/>
        <v>jeudi</v>
      </c>
      <c r="F215" s="46"/>
      <c r="G215" s="47" t="str">
        <f>IF('[2]Source d''entrée Inventaire'!G215="","",'[2]Source d''entrée Inventaire'!G215)</f>
        <v/>
      </c>
      <c r="H215" s="97" t="str">
        <f>IF('[2]Source d''entrée Inventaire'!H215="","",'[2]Source d''entrée Inventaire'!H215)</f>
        <v/>
      </c>
      <c r="I215" s="97" t="str">
        <f>IF('[2]Source d''entrée Inventaire'!I215="","",'[2]Source d''entrée Inventaire'!I215)</f>
        <v/>
      </c>
      <c r="J215" s="48" t="str">
        <f t="shared" si="29"/>
        <v/>
      </c>
      <c r="K215" s="49" t="str">
        <f t="shared" si="32"/>
        <v/>
      </c>
      <c r="L215" s="45" t="str">
        <f t="shared" si="33"/>
        <v/>
      </c>
      <c r="M215" s="50" t="str">
        <f t="shared" si="30"/>
        <v/>
      </c>
      <c r="N215" s="112" t="str">
        <f t="shared" si="31"/>
        <v/>
      </c>
    </row>
    <row r="216" spans="2:14" x14ac:dyDescent="0.3">
      <c r="B216" s="44">
        <v>45422</v>
      </c>
      <c r="C216" s="44" t="str">
        <f t="shared" si="26"/>
        <v>2024</v>
      </c>
      <c r="D216" s="44" t="str">
        <f t="shared" si="27"/>
        <v>mai</v>
      </c>
      <c r="E216" s="45" t="str">
        <f t="shared" si="28"/>
        <v>vendredi</v>
      </c>
      <c r="F216" s="46"/>
      <c r="G216" s="47" t="str">
        <f>IF('[2]Source d''entrée Inventaire'!G216="","",'[2]Source d''entrée Inventaire'!G216)</f>
        <v/>
      </c>
      <c r="H216" s="97" t="str">
        <f>IF('[2]Source d''entrée Inventaire'!H216="","",'[2]Source d''entrée Inventaire'!H216)</f>
        <v/>
      </c>
      <c r="I216" s="97" t="str">
        <f>IF('[2]Source d''entrée Inventaire'!I216="","",'[2]Source d''entrée Inventaire'!I216)</f>
        <v/>
      </c>
      <c r="J216" s="48" t="str">
        <f t="shared" si="29"/>
        <v/>
      </c>
      <c r="K216" s="49" t="str">
        <f t="shared" si="32"/>
        <v/>
      </c>
      <c r="L216" s="45" t="str">
        <f t="shared" si="33"/>
        <v/>
      </c>
      <c r="M216" s="50" t="str">
        <f t="shared" si="30"/>
        <v/>
      </c>
      <c r="N216" s="112" t="str">
        <f t="shared" si="31"/>
        <v/>
      </c>
    </row>
    <row r="217" spans="2:14" x14ac:dyDescent="0.3">
      <c r="B217" s="44">
        <v>45423</v>
      </c>
      <c r="C217" s="44" t="str">
        <f t="shared" si="26"/>
        <v>2024</v>
      </c>
      <c r="D217" s="44" t="str">
        <f t="shared" si="27"/>
        <v>mai</v>
      </c>
      <c r="E217" s="45" t="str">
        <f t="shared" si="28"/>
        <v>samedi</v>
      </c>
      <c r="F217" s="46"/>
      <c r="G217" s="47" t="str">
        <f>IF('[2]Source d''entrée Inventaire'!G217="","",'[2]Source d''entrée Inventaire'!G217)</f>
        <v/>
      </c>
      <c r="H217" s="97" t="str">
        <f>IF('[2]Source d''entrée Inventaire'!H217="","",'[2]Source d''entrée Inventaire'!H217)</f>
        <v/>
      </c>
      <c r="I217" s="97" t="str">
        <f>IF('[2]Source d''entrée Inventaire'!I217="","",'[2]Source d''entrée Inventaire'!I217)</f>
        <v/>
      </c>
      <c r="J217" s="48" t="str">
        <f t="shared" si="29"/>
        <v/>
      </c>
      <c r="K217" s="49" t="str">
        <f t="shared" si="32"/>
        <v/>
      </c>
      <c r="L217" s="45" t="str">
        <f t="shared" si="33"/>
        <v/>
      </c>
      <c r="M217" s="50" t="str">
        <f t="shared" si="30"/>
        <v/>
      </c>
      <c r="N217" s="112" t="str">
        <f t="shared" si="31"/>
        <v/>
      </c>
    </row>
    <row r="218" spans="2:14" x14ac:dyDescent="0.3">
      <c r="B218" s="44">
        <v>45424</v>
      </c>
      <c r="C218" s="44" t="str">
        <f t="shared" si="26"/>
        <v>2024</v>
      </c>
      <c r="D218" s="44" t="str">
        <f t="shared" si="27"/>
        <v>mai</v>
      </c>
      <c r="E218" s="45" t="str">
        <f t="shared" si="28"/>
        <v>dimanche</v>
      </c>
      <c r="F218" s="46"/>
      <c r="G218" s="47" t="str">
        <f>IF('[2]Source d''entrée Inventaire'!G218="","",'[2]Source d''entrée Inventaire'!G218)</f>
        <v/>
      </c>
      <c r="H218" s="97" t="str">
        <f>IF('[2]Source d''entrée Inventaire'!H218="","",'[2]Source d''entrée Inventaire'!H218)</f>
        <v/>
      </c>
      <c r="I218" s="97" t="str">
        <f>IF('[2]Source d''entrée Inventaire'!I218="","",'[2]Source d''entrée Inventaire'!I218)</f>
        <v/>
      </c>
      <c r="J218" s="48" t="str">
        <f t="shared" si="29"/>
        <v/>
      </c>
      <c r="K218" s="49" t="str">
        <f t="shared" si="32"/>
        <v/>
      </c>
      <c r="L218" s="45" t="str">
        <f t="shared" si="33"/>
        <v/>
      </c>
      <c r="M218" s="50" t="str">
        <f t="shared" si="30"/>
        <v/>
      </c>
      <c r="N218" s="112" t="str">
        <f t="shared" si="31"/>
        <v/>
      </c>
    </row>
    <row r="219" spans="2:14" x14ac:dyDescent="0.3">
      <c r="B219" s="44">
        <v>45425</v>
      </c>
      <c r="C219" s="44" t="str">
        <f t="shared" si="26"/>
        <v>2024</v>
      </c>
      <c r="D219" s="44" t="str">
        <f t="shared" si="27"/>
        <v>mai</v>
      </c>
      <c r="E219" s="45" t="str">
        <f t="shared" si="28"/>
        <v>lundi</v>
      </c>
      <c r="F219" s="46"/>
      <c r="G219" s="47" t="str">
        <f>IF('[2]Source d''entrée Inventaire'!G219="","",'[2]Source d''entrée Inventaire'!G219)</f>
        <v/>
      </c>
      <c r="H219" s="97" t="str">
        <f>IF('[2]Source d''entrée Inventaire'!H219="","",'[2]Source d''entrée Inventaire'!H219)</f>
        <v/>
      </c>
      <c r="I219" s="97" t="str">
        <f>IF('[2]Source d''entrée Inventaire'!I219="","",'[2]Source d''entrée Inventaire'!I219)</f>
        <v/>
      </c>
      <c r="J219" s="48" t="str">
        <f t="shared" si="29"/>
        <v/>
      </c>
      <c r="K219" s="49" t="str">
        <f t="shared" si="32"/>
        <v/>
      </c>
      <c r="L219" s="45" t="str">
        <f t="shared" si="33"/>
        <v/>
      </c>
      <c r="M219" s="50" t="str">
        <f t="shared" si="30"/>
        <v/>
      </c>
      <c r="N219" s="112" t="str">
        <f t="shared" si="31"/>
        <v/>
      </c>
    </row>
    <row r="220" spans="2:14" x14ac:dyDescent="0.3">
      <c r="B220" s="44">
        <v>45426</v>
      </c>
      <c r="C220" s="44" t="str">
        <f t="shared" si="26"/>
        <v>2024</v>
      </c>
      <c r="D220" s="44" t="str">
        <f t="shared" si="27"/>
        <v>mai</v>
      </c>
      <c r="E220" s="45" t="str">
        <f t="shared" si="28"/>
        <v>mardi</v>
      </c>
      <c r="F220" s="46"/>
      <c r="G220" s="47" t="str">
        <f>IF('[2]Source d''entrée Inventaire'!G220="","",'[2]Source d''entrée Inventaire'!G220)</f>
        <v/>
      </c>
      <c r="H220" s="97" t="str">
        <f>IF('[2]Source d''entrée Inventaire'!H220="","",'[2]Source d''entrée Inventaire'!H220)</f>
        <v/>
      </c>
      <c r="I220" s="97" t="str">
        <f>IF('[2]Source d''entrée Inventaire'!I220="","",'[2]Source d''entrée Inventaire'!I220)</f>
        <v/>
      </c>
      <c r="J220" s="48" t="str">
        <f t="shared" si="29"/>
        <v/>
      </c>
      <c r="K220" s="49" t="str">
        <f t="shared" si="32"/>
        <v/>
      </c>
      <c r="L220" s="45" t="str">
        <f t="shared" si="33"/>
        <v/>
      </c>
      <c r="M220" s="50" t="str">
        <f t="shared" si="30"/>
        <v/>
      </c>
      <c r="N220" s="112" t="str">
        <f t="shared" si="31"/>
        <v/>
      </c>
    </row>
    <row r="221" spans="2:14" x14ac:dyDescent="0.3">
      <c r="B221" s="44">
        <v>45427</v>
      </c>
      <c r="C221" s="44" t="str">
        <f t="shared" si="26"/>
        <v>2024</v>
      </c>
      <c r="D221" s="44" t="str">
        <f t="shared" si="27"/>
        <v>mai</v>
      </c>
      <c r="E221" s="45" t="str">
        <f t="shared" si="28"/>
        <v>mercredi</v>
      </c>
      <c r="F221" s="46"/>
      <c r="G221" s="47" t="str">
        <f>IF('[2]Source d''entrée Inventaire'!G221="","",'[2]Source d''entrée Inventaire'!G221)</f>
        <v/>
      </c>
      <c r="H221" s="97" t="str">
        <f>IF('[2]Source d''entrée Inventaire'!H221="","",'[2]Source d''entrée Inventaire'!H221)</f>
        <v/>
      </c>
      <c r="I221" s="97" t="str">
        <f>IF('[2]Source d''entrée Inventaire'!I221="","",'[2]Source d''entrée Inventaire'!I221)</f>
        <v/>
      </c>
      <c r="J221" s="48" t="str">
        <f t="shared" si="29"/>
        <v/>
      </c>
      <c r="K221" s="49" t="str">
        <f t="shared" si="32"/>
        <v/>
      </c>
      <c r="L221" s="45" t="str">
        <f t="shared" si="33"/>
        <v/>
      </c>
      <c r="M221" s="50" t="str">
        <f t="shared" si="30"/>
        <v/>
      </c>
      <c r="N221" s="112" t="str">
        <f t="shared" si="31"/>
        <v/>
      </c>
    </row>
    <row r="222" spans="2:14" x14ac:dyDescent="0.3">
      <c r="B222" s="44">
        <v>45428</v>
      </c>
      <c r="C222" s="44" t="str">
        <f t="shared" si="26"/>
        <v>2024</v>
      </c>
      <c r="D222" s="44" t="str">
        <f t="shared" si="27"/>
        <v>mai</v>
      </c>
      <c r="E222" s="45" t="str">
        <f t="shared" si="28"/>
        <v>jeudi</v>
      </c>
      <c r="F222" s="46"/>
      <c r="G222" s="47" t="str">
        <f>IF('[2]Source d''entrée Inventaire'!G222="","",'[2]Source d''entrée Inventaire'!G222)</f>
        <v/>
      </c>
      <c r="H222" s="97" t="str">
        <f>IF('[2]Source d''entrée Inventaire'!H222="","",'[2]Source d''entrée Inventaire'!H222)</f>
        <v/>
      </c>
      <c r="I222" s="97" t="str">
        <f>IF('[2]Source d''entrée Inventaire'!I222="","",'[2]Source d''entrée Inventaire'!I222)</f>
        <v/>
      </c>
      <c r="J222" s="48" t="str">
        <f t="shared" si="29"/>
        <v/>
      </c>
      <c r="K222" s="49" t="str">
        <f t="shared" si="32"/>
        <v/>
      </c>
      <c r="L222" s="45" t="str">
        <f t="shared" si="33"/>
        <v/>
      </c>
      <c r="M222" s="50" t="str">
        <f t="shared" si="30"/>
        <v/>
      </c>
      <c r="N222" s="112" t="str">
        <f t="shared" si="31"/>
        <v/>
      </c>
    </row>
    <row r="223" spans="2:14" x14ac:dyDescent="0.3">
      <c r="B223" s="44">
        <v>45429</v>
      </c>
      <c r="C223" s="44" t="str">
        <f t="shared" si="26"/>
        <v>2024</v>
      </c>
      <c r="D223" s="44" t="str">
        <f t="shared" si="27"/>
        <v>mai</v>
      </c>
      <c r="E223" s="45" t="str">
        <f t="shared" si="28"/>
        <v>vendredi</v>
      </c>
      <c r="F223" s="46"/>
      <c r="G223" s="47" t="str">
        <f>IF('[2]Source d''entrée Inventaire'!G223="","",'[2]Source d''entrée Inventaire'!G223)</f>
        <v/>
      </c>
      <c r="H223" s="97" t="str">
        <f>IF('[2]Source d''entrée Inventaire'!H223="","",'[2]Source d''entrée Inventaire'!H223)</f>
        <v/>
      </c>
      <c r="I223" s="97" t="str">
        <f>IF('[2]Source d''entrée Inventaire'!I223="","",'[2]Source d''entrée Inventaire'!I223)</f>
        <v/>
      </c>
      <c r="J223" s="48" t="str">
        <f t="shared" si="29"/>
        <v/>
      </c>
      <c r="K223" s="49" t="str">
        <f t="shared" si="32"/>
        <v/>
      </c>
      <c r="L223" s="45" t="str">
        <f t="shared" si="33"/>
        <v/>
      </c>
      <c r="M223" s="50" t="str">
        <f t="shared" si="30"/>
        <v/>
      </c>
      <c r="N223" s="112" t="str">
        <f t="shared" si="31"/>
        <v/>
      </c>
    </row>
    <row r="224" spans="2:14" x14ac:dyDescent="0.3">
      <c r="B224" s="44">
        <v>45430</v>
      </c>
      <c r="C224" s="44" t="str">
        <f t="shared" si="26"/>
        <v>2024</v>
      </c>
      <c r="D224" s="44" t="str">
        <f t="shared" si="27"/>
        <v>mai</v>
      </c>
      <c r="E224" s="45" t="str">
        <f t="shared" si="28"/>
        <v>samedi</v>
      </c>
      <c r="F224" s="46"/>
      <c r="G224" s="47" t="str">
        <f>IF('[2]Source d''entrée Inventaire'!G224="","",'[2]Source d''entrée Inventaire'!G224)</f>
        <v/>
      </c>
      <c r="H224" s="97" t="str">
        <f>IF('[2]Source d''entrée Inventaire'!H224="","",'[2]Source d''entrée Inventaire'!H224)</f>
        <v/>
      </c>
      <c r="I224" s="97" t="str">
        <f>IF('[2]Source d''entrée Inventaire'!I224="","",'[2]Source d''entrée Inventaire'!I224)</f>
        <v/>
      </c>
      <c r="J224" s="48" t="str">
        <f t="shared" si="29"/>
        <v/>
      </c>
      <c r="K224" s="49" t="str">
        <f t="shared" si="32"/>
        <v/>
      </c>
      <c r="L224" s="45" t="str">
        <f t="shared" si="33"/>
        <v/>
      </c>
      <c r="M224" s="50" t="str">
        <f t="shared" si="30"/>
        <v/>
      </c>
      <c r="N224" s="112" t="str">
        <f t="shared" si="31"/>
        <v/>
      </c>
    </row>
    <row r="225" spans="2:14" x14ac:dyDescent="0.3">
      <c r="B225" s="44">
        <v>45431</v>
      </c>
      <c r="C225" s="44" t="str">
        <f t="shared" si="26"/>
        <v>2024</v>
      </c>
      <c r="D225" s="44" t="str">
        <f t="shared" si="27"/>
        <v>mai</v>
      </c>
      <c r="E225" s="45" t="str">
        <f t="shared" si="28"/>
        <v>dimanche</v>
      </c>
      <c r="F225" s="46"/>
      <c r="G225" s="47" t="str">
        <f>IF('[2]Source d''entrée Inventaire'!G225="","",'[2]Source d''entrée Inventaire'!G225)</f>
        <v/>
      </c>
      <c r="H225" s="97" t="str">
        <f>IF('[2]Source d''entrée Inventaire'!H225="","",'[2]Source d''entrée Inventaire'!H225)</f>
        <v/>
      </c>
      <c r="I225" s="97" t="str">
        <f>IF('[2]Source d''entrée Inventaire'!I225="","",'[2]Source d''entrée Inventaire'!I225)</f>
        <v/>
      </c>
      <c r="J225" s="48" t="str">
        <f t="shared" si="29"/>
        <v/>
      </c>
      <c r="K225" s="49" t="str">
        <f t="shared" si="32"/>
        <v/>
      </c>
      <c r="L225" s="45" t="str">
        <f t="shared" si="33"/>
        <v/>
      </c>
      <c r="M225" s="50" t="str">
        <f t="shared" si="30"/>
        <v/>
      </c>
      <c r="N225" s="112" t="str">
        <f t="shared" si="31"/>
        <v/>
      </c>
    </row>
    <row r="226" spans="2:14" x14ac:dyDescent="0.3">
      <c r="B226" s="44">
        <v>45432</v>
      </c>
      <c r="C226" s="44" t="str">
        <f t="shared" si="26"/>
        <v>2024</v>
      </c>
      <c r="D226" s="44" t="str">
        <f t="shared" si="27"/>
        <v>mai</v>
      </c>
      <c r="E226" s="45" t="str">
        <f t="shared" si="28"/>
        <v>lundi</v>
      </c>
      <c r="F226" s="46"/>
      <c r="G226" s="47" t="str">
        <f>IF('[2]Source d''entrée Inventaire'!G226="","",'[2]Source d''entrée Inventaire'!G226)</f>
        <v/>
      </c>
      <c r="H226" s="97" t="str">
        <f>IF('[2]Source d''entrée Inventaire'!H226="","",'[2]Source d''entrée Inventaire'!H226)</f>
        <v/>
      </c>
      <c r="I226" s="97" t="str">
        <f>IF('[2]Source d''entrée Inventaire'!I226="","",'[2]Source d''entrée Inventaire'!I226)</f>
        <v/>
      </c>
      <c r="J226" s="48" t="str">
        <f t="shared" si="29"/>
        <v/>
      </c>
      <c r="K226" s="49" t="str">
        <f t="shared" si="32"/>
        <v/>
      </c>
      <c r="L226" s="45" t="str">
        <f t="shared" si="33"/>
        <v/>
      </c>
      <c r="M226" s="50" t="str">
        <f t="shared" si="30"/>
        <v/>
      </c>
      <c r="N226" s="112" t="str">
        <f t="shared" si="31"/>
        <v/>
      </c>
    </row>
    <row r="227" spans="2:14" x14ac:dyDescent="0.3">
      <c r="B227" s="44">
        <v>45433</v>
      </c>
      <c r="C227" s="44" t="str">
        <f t="shared" si="26"/>
        <v>2024</v>
      </c>
      <c r="D227" s="44" t="str">
        <f t="shared" si="27"/>
        <v>mai</v>
      </c>
      <c r="E227" s="45" t="str">
        <f t="shared" si="28"/>
        <v>mardi</v>
      </c>
      <c r="F227" s="46"/>
      <c r="G227" s="47" t="str">
        <f>IF('[2]Source d''entrée Inventaire'!G227="","",'[2]Source d''entrée Inventaire'!G227)</f>
        <v/>
      </c>
      <c r="H227" s="97" t="str">
        <f>IF('[2]Source d''entrée Inventaire'!H227="","",'[2]Source d''entrée Inventaire'!H227)</f>
        <v/>
      </c>
      <c r="I227" s="97" t="str">
        <f>IF('[2]Source d''entrée Inventaire'!I227="","",'[2]Source d''entrée Inventaire'!I227)</f>
        <v/>
      </c>
      <c r="J227" s="48" t="str">
        <f t="shared" si="29"/>
        <v/>
      </c>
      <c r="K227" s="49" t="str">
        <f t="shared" si="32"/>
        <v/>
      </c>
      <c r="L227" s="45" t="str">
        <f t="shared" si="33"/>
        <v/>
      </c>
      <c r="M227" s="50" t="str">
        <f t="shared" si="30"/>
        <v/>
      </c>
      <c r="N227" s="112" t="str">
        <f t="shared" si="31"/>
        <v/>
      </c>
    </row>
    <row r="228" spans="2:14" x14ac:dyDescent="0.3">
      <c r="B228" s="44">
        <v>45434</v>
      </c>
      <c r="C228" s="44" t="str">
        <f t="shared" si="26"/>
        <v>2024</v>
      </c>
      <c r="D228" s="44" t="str">
        <f t="shared" si="27"/>
        <v>mai</v>
      </c>
      <c r="E228" s="45" t="str">
        <f t="shared" si="28"/>
        <v>mercredi</v>
      </c>
      <c r="F228" s="46"/>
      <c r="G228" s="47" t="str">
        <f>IF('[2]Source d''entrée Inventaire'!G228="","",'[2]Source d''entrée Inventaire'!G228)</f>
        <v/>
      </c>
      <c r="H228" s="97" t="str">
        <f>IF('[2]Source d''entrée Inventaire'!H228="","",'[2]Source d''entrée Inventaire'!H228)</f>
        <v/>
      </c>
      <c r="I228" s="97" t="str">
        <f>IF('[2]Source d''entrée Inventaire'!I228="","",'[2]Source d''entrée Inventaire'!I228)</f>
        <v/>
      </c>
      <c r="J228" s="48" t="str">
        <f t="shared" si="29"/>
        <v/>
      </c>
      <c r="K228" s="49" t="str">
        <f t="shared" si="32"/>
        <v/>
      </c>
      <c r="L228" s="45" t="str">
        <f t="shared" si="33"/>
        <v/>
      </c>
      <c r="M228" s="50" t="str">
        <f t="shared" si="30"/>
        <v/>
      </c>
      <c r="N228" s="112" t="str">
        <f t="shared" si="31"/>
        <v/>
      </c>
    </row>
    <row r="229" spans="2:14" x14ac:dyDescent="0.3">
      <c r="B229" s="44">
        <v>45435</v>
      </c>
      <c r="C229" s="44" t="str">
        <f t="shared" si="26"/>
        <v>2024</v>
      </c>
      <c r="D229" s="44" t="str">
        <f t="shared" si="27"/>
        <v>mai</v>
      </c>
      <c r="E229" s="45" t="str">
        <f t="shared" si="28"/>
        <v>jeudi</v>
      </c>
      <c r="F229" s="46"/>
      <c r="G229" s="47" t="str">
        <f>IF('[2]Source d''entrée Inventaire'!G229="","",'[2]Source d''entrée Inventaire'!G229)</f>
        <v/>
      </c>
      <c r="H229" s="97" t="str">
        <f>IF('[2]Source d''entrée Inventaire'!H229="","",'[2]Source d''entrée Inventaire'!H229)</f>
        <v/>
      </c>
      <c r="I229" s="97" t="str">
        <f>IF('[2]Source d''entrée Inventaire'!I229="","",'[2]Source d''entrée Inventaire'!I229)</f>
        <v/>
      </c>
      <c r="J229" s="48" t="str">
        <f t="shared" si="29"/>
        <v/>
      </c>
      <c r="K229" s="49" t="str">
        <f t="shared" si="32"/>
        <v/>
      </c>
      <c r="L229" s="45" t="str">
        <f t="shared" si="33"/>
        <v/>
      </c>
      <c r="M229" s="50" t="str">
        <f t="shared" si="30"/>
        <v/>
      </c>
      <c r="N229" s="112" t="str">
        <f t="shared" si="31"/>
        <v/>
      </c>
    </row>
    <row r="230" spans="2:14" x14ac:dyDescent="0.3">
      <c r="B230" s="44">
        <v>45436</v>
      </c>
      <c r="C230" s="44" t="str">
        <f t="shared" si="26"/>
        <v>2024</v>
      </c>
      <c r="D230" s="44" t="str">
        <f t="shared" si="27"/>
        <v>mai</v>
      </c>
      <c r="E230" s="45" t="str">
        <f t="shared" si="28"/>
        <v>vendredi</v>
      </c>
      <c r="F230" s="46"/>
      <c r="G230" s="47" t="str">
        <f>IF('[2]Source d''entrée Inventaire'!G230="","",'[2]Source d''entrée Inventaire'!G230)</f>
        <v/>
      </c>
      <c r="H230" s="97" t="str">
        <f>IF('[2]Source d''entrée Inventaire'!H230="","",'[2]Source d''entrée Inventaire'!H230)</f>
        <v/>
      </c>
      <c r="I230" s="97" t="str">
        <f>IF('[2]Source d''entrée Inventaire'!I230="","",'[2]Source d''entrée Inventaire'!I230)</f>
        <v/>
      </c>
      <c r="J230" s="48" t="str">
        <f t="shared" si="29"/>
        <v/>
      </c>
      <c r="K230" s="49" t="str">
        <f t="shared" si="32"/>
        <v/>
      </c>
      <c r="L230" s="45" t="str">
        <f t="shared" si="33"/>
        <v/>
      </c>
      <c r="M230" s="50" t="str">
        <f t="shared" si="30"/>
        <v/>
      </c>
      <c r="N230" s="112" t="str">
        <f t="shared" si="31"/>
        <v/>
      </c>
    </row>
    <row r="231" spans="2:14" x14ac:dyDescent="0.3">
      <c r="B231" s="44">
        <v>45437</v>
      </c>
      <c r="C231" s="44" t="str">
        <f t="shared" si="26"/>
        <v>2024</v>
      </c>
      <c r="D231" s="44" t="str">
        <f t="shared" si="27"/>
        <v>mai</v>
      </c>
      <c r="E231" s="45" t="str">
        <f t="shared" si="28"/>
        <v>samedi</v>
      </c>
      <c r="F231" s="46"/>
      <c r="G231" s="47" t="str">
        <f>IF('[2]Source d''entrée Inventaire'!G231="","",'[2]Source d''entrée Inventaire'!G231)</f>
        <v/>
      </c>
      <c r="H231" s="97" t="str">
        <f>IF('[2]Source d''entrée Inventaire'!H231="","",'[2]Source d''entrée Inventaire'!H231)</f>
        <v/>
      </c>
      <c r="I231" s="97" t="str">
        <f>IF('[2]Source d''entrée Inventaire'!I231="","",'[2]Source d''entrée Inventaire'!I231)</f>
        <v/>
      </c>
      <c r="J231" s="48" t="str">
        <f t="shared" si="29"/>
        <v/>
      </c>
      <c r="K231" s="49" t="str">
        <f t="shared" si="32"/>
        <v/>
      </c>
      <c r="L231" s="45" t="str">
        <f t="shared" si="33"/>
        <v/>
      </c>
      <c r="M231" s="50" t="str">
        <f t="shared" si="30"/>
        <v/>
      </c>
      <c r="N231" s="112" t="str">
        <f t="shared" si="31"/>
        <v/>
      </c>
    </row>
    <row r="232" spans="2:14" x14ac:dyDescent="0.3">
      <c r="B232" s="44">
        <v>45438</v>
      </c>
      <c r="C232" s="44" t="str">
        <f t="shared" si="26"/>
        <v>2024</v>
      </c>
      <c r="D232" s="44" t="str">
        <f t="shared" si="27"/>
        <v>mai</v>
      </c>
      <c r="E232" s="45" t="str">
        <f t="shared" si="28"/>
        <v>dimanche</v>
      </c>
      <c r="F232" s="46"/>
      <c r="G232" s="47" t="str">
        <f>IF('[2]Source d''entrée Inventaire'!G232="","",'[2]Source d''entrée Inventaire'!G232)</f>
        <v/>
      </c>
      <c r="H232" s="97" t="str">
        <f>IF('[2]Source d''entrée Inventaire'!H232="","",'[2]Source d''entrée Inventaire'!H232)</f>
        <v/>
      </c>
      <c r="I232" s="97" t="str">
        <f>IF('[2]Source d''entrée Inventaire'!I232="","",'[2]Source d''entrée Inventaire'!I232)</f>
        <v/>
      </c>
      <c r="J232" s="48" t="str">
        <f t="shared" si="29"/>
        <v/>
      </c>
      <c r="K232" s="49" t="str">
        <f t="shared" si="32"/>
        <v/>
      </c>
      <c r="L232" s="45" t="str">
        <f t="shared" si="33"/>
        <v/>
      </c>
      <c r="M232" s="50" t="str">
        <f t="shared" si="30"/>
        <v/>
      </c>
      <c r="N232" s="112" t="str">
        <f t="shared" si="31"/>
        <v/>
      </c>
    </row>
    <row r="233" spans="2:14" x14ac:dyDescent="0.3">
      <c r="B233" s="44">
        <v>45439</v>
      </c>
      <c r="C233" s="44" t="str">
        <f t="shared" si="26"/>
        <v>2024</v>
      </c>
      <c r="D233" s="44" t="str">
        <f t="shared" si="27"/>
        <v>mai</v>
      </c>
      <c r="E233" s="45" t="str">
        <f t="shared" si="28"/>
        <v>lundi</v>
      </c>
      <c r="F233" s="46"/>
      <c r="G233" s="47" t="str">
        <f>IF('[2]Source d''entrée Inventaire'!G233="","",'[2]Source d''entrée Inventaire'!G233)</f>
        <v/>
      </c>
      <c r="H233" s="97" t="str">
        <f>IF('[2]Source d''entrée Inventaire'!H233="","",'[2]Source d''entrée Inventaire'!H233)</f>
        <v/>
      </c>
      <c r="I233" s="97" t="str">
        <f>IF('[2]Source d''entrée Inventaire'!I233="","",'[2]Source d''entrée Inventaire'!I233)</f>
        <v/>
      </c>
      <c r="J233" s="48" t="str">
        <f t="shared" si="29"/>
        <v/>
      </c>
      <c r="K233" s="49" t="str">
        <f t="shared" si="32"/>
        <v/>
      </c>
      <c r="L233" s="45" t="str">
        <f t="shared" si="33"/>
        <v/>
      </c>
      <c r="M233" s="50" t="str">
        <f t="shared" si="30"/>
        <v/>
      </c>
      <c r="N233" s="112" t="str">
        <f t="shared" si="31"/>
        <v/>
      </c>
    </row>
    <row r="234" spans="2:14" x14ac:dyDescent="0.3">
      <c r="B234" s="44">
        <v>45440</v>
      </c>
      <c r="C234" s="44" t="str">
        <f t="shared" si="26"/>
        <v>2024</v>
      </c>
      <c r="D234" s="44" t="str">
        <f t="shared" si="27"/>
        <v>mai</v>
      </c>
      <c r="E234" s="45" t="str">
        <f t="shared" si="28"/>
        <v>mardi</v>
      </c>
      <c r="F234" s="46"/>
      <c r="G234" s="47" t="str">
        <f>IF('[2]Source d''entrée Inventaire'!G234="","",'[2]Source d''entrée Inventaire'!G234)</f>
        <v/>
      </c>
      <c r="H234" s="97" t="str">
        <f>IF('[2]Source d''entrée Inventaire'!H234="","",'[2]Source d''entrée Inventaire'!H234)</f>
        <v/>
      </c>
      <c r="I234" s="97" t="str">
        <f>IF('[2]Source d''entrée Inventaire'!I234="","",'[2]Source d''entrée Inventaire'!I234)</f>
        <v/>
      </c>
      <c r="J234" s="48" t="str">
        <f t="shared" si="29"/>
        <v/>
      </c>
      <c r="K234" s="49" t="str">
        <f t="shared" si="32"/>
        <v/>
      </c>
      <c r="L234" s="45" t="str">
        <f t="shared" si="33"/>
        <v/>
      </c>
      <c r="M234" s="50" t="str">
        <f t="shared" si="30"/>
        <v/>
      </c>
      <c r="N234" s="112" t="str">
        <f t="shared" si="31"/>
        <v/>
      </c>
    </row>
    <row r="235" spans="2:14" x14ac:dyDescent="0.3">
      <c r="B235" s="44">
        <v>45441</v>
      </c>
      <c r="C235" s="44" t="str">
        <f t="shared" si="26"/>
        <v>2024</v>
      </c>
      <c r="D235" s="44" t="str">
        <f t="shared" si="27"/>
        <v>mai</v>
      </c>
      <c r="E235" s="45" t="str">
        <f t="shared" si="28"/>
        <v>mercredi</v>
      </c>
      <c r="F235" s="46"/>
      <c r="G235" s="47" t="str">
        <f>IF('[2]Source d''entrée Inventaire'!G235="","",'[2]Source d''entrée Inventaire'!G235)</f>
        <v/>
      </c>
      <c r="H235" s="97" t="str">
        <f>IF('[2]Source d''entrée Inventaire'!H235="","",'[2]Source d''entrée Inventaire'!H235)</f>
        <v/>
      </c>
      <c r="I235" s="97" t="str">
        <f>IF('[2]Source d''entrée Inventaire'!I235="","",'[2]Source d''entrée Inventaire'!I235)</f>
        <v/>
      </c>
      <c r="J235" s="48" t="str">
        <f t="shared" si="29"/>
        <v/>
      </c>
      <c r="K235" s="49" t="str">
        <f t="shared" si="32"/>
        <v/>
      </c>
      <c r="L235" s="45" t="str">
        <f t="shared" si="33"/>
        <v/>
      </c>
      <c r="M235" s="50" t="str">
        <f t="shared" si="30"/>
        <v/>
      </c>
      <c r="N235" s="112" t="str">
        <f t="shared" si="31"/>
        <v/>
      </c>
    </row>
    <row r="236" spans="2:14" x14ac:dyDescent="0.3">
      <c r="B236" s="44">
        <v>45442</v>
      </c>
      <c r="C236" s="44" t="str">
        <f t="shared" si="26"/>
        <v>2024</v>
      </c>
      <c r="D236" s="44" t="str">
        <f t="shared" si="27"/>
        <v>mai</v>
      </c>
      <c r="E236" s="45" t="str">
        <f t="shared" si="28"/>
        <v>jeudi</v>
      </c>
      <c r="F236" s="46"/>
      <c r="G236" s="47" t="str">
        <f>IF('[2]Source d''entrée Inventaire'!G236="","",'[2]Source d''entrée Inventaire'!G236)</f>
        <v/>
      </c>
      <c r="H236" s="97" t="str">
        <f>IF('[2]Source d''entrée Inventaire'!H236="","",'[2]Source d''entrée Inventaire'!H236)</f>
        <v/>
      </c>
      <c r="I236" s="97" t="str">
        <f>IF('[2]Source d''entrée Inventaire'!I236="","",'[2]Source d''entrée Inventaire'!I236)</f>
        <v/>
      </c>
      <c r="J236" s="48" t="str">
        <f t="shared" si="29"/>
        <v/>
      </c>
      <c r="K236" s="49" t="str">
        <f t="shared" si="32"/>
        <v/>
      </c>
      <c r="L236" s="45" t="str">
        <f t="shared" si="33"/>
        <v/>
      </c>
      <c r="M236" s="50" t="str">
        <f t="shared" si="30"/>
        <v/>
      </c>
      <c r="N236" s="112" t="str">
        <f t="shared" si="31"/>
        <v/>
      </c>
    </row>
    <row r="237" spans="2:14" x14ac:dyDescent="0.3">
      <c r="B237" s="44">
        <v>45443</v>
      </c>
      <c r="C237" s="44" t="str">
        <f t="shared" si="26"/>
        <v>2024</v>
      </c>
      <c r="D237" s="44" t="str">
        <f t="shared" si="27"/>
        <v>mai</v>
      </c>
      <c r="E237" s="45" t="str">
        <f t="shared" si="28"/>
        <v>vendredi</v>
      </c>
      <c r="F237" s="46"/>
      <c r="G237" s="47" t="str">
        <f>IF('[2]Source d''entrée Inventaire'!G237="","",'[2]Source d''entrée Inventaire'!G237)</f>
        <v/>
      </c>
      <c r="H237" s="97" t="str">
        <f>IF('[2]Source d''entrée Inventaire'!H237="","",'[2]Source d''entrée Inventaire'!H237)</f>
        <v/>
      </c>
      <c r="I237" s="97" t="str">
        <f>IF('[2]Source d''entrée Inventaire'!I237="","",'[2]Source d''entrée Inventaire'!I237)</f>
        <v/>
      </c>
      <c r="J237" s="48" t="str">
        <f t="shared" si="29"/>
        <v/>
      </c>
      <c r="K237" s="49" t="str">
        <f t="shared" si="32"/>
        <v/>
      </c>
      <c r="L237" s="45" t="str">
        <f t="shared" si="33"/>
        <v/>
      </c>
      <c r="M237" s="50" t="str">
        <f t="shared" si="30"/>
        <v/>
      </c>
      <c r="N237" s="112" t="str">
        <f t="shared" si="31"/>
        <v/>
      </c>
    </row>
    <row r="238" spans="2:14" x14ac:dyDescent="0.3">
      <c r="B238" s="44">
        <v>45444</v>
      </c>
      <c r="C238" s="44" t="str">
        <f t="shared" si="26"/>
        <v>2024</v>
      </c>
      <c r="D238" s="44" t="str">
        <f t="shared" si="27"/>
        <v>juin</v>
      </c>
      <c r="E238" s="45" t="str">
        <f t="shared" si="28"/>
        <v>samedi</v>
      </c>
      <c r="F238" s="46"/>
      <c r="G238" s="47" t="str">
        <f>IF('[2]Source d''entrée Inventaire'!G238="","",'[2]Source d''entrée Inventaire'!G238)</f>
        <v/>
      </c>
      <c r="H238" s="97" t="str">
        <f>IF('[2]Source d''entrée Inventaire'!H238="","",'[2]Source d''entrée Inventaire'!H238)</f>
        <v/>
      </c>
      <c r="I238" s="97" t="str">
        <f>IF('[2]Source d''entrée Inventaire'!I238="","",'[2]Source d''entrée Inventaire'!I238)</f>
        <v/>
      </c>
      <c r="J238" s="48" t="str">
        <f t="shared" si="29"/>
        <v/>
      </c>
      <c r="K238" s="49" t="str">
        <f t="shared" si="32"/>
        <v/>
      </c>
      <c r="L238" s="45" t="str">
        <f t="shared" si="33"/>
        <v/>
      </c>
      <c r="M238" s="50" t="str">
        <f t="shared" si="30"/>
        <v/>
      </c>
      <c r="N238" s="112" t="str">
        <f t="shared" si="31"/>
        <v/>
      </c>
    </row>
    <row r="239" spans="2:14" x14ac:dyDescent="0.3">
      <c r="B239" s="44">
        <v>45445</v>
      </c>
      <c r="C239" s="44" t="str">
        <f t="shared" si="26"/>
        <v>2024</v>
      </c>
      <c r="D239" s="44" t="str">
        <f t="shared" si="27"/>
        <v>juin</v>
      </c>
      <c r="E239" s="45" t="str">
        <f t="shared" si="28"/>
        <v>dimanche</v>
      </c>
      <c r="F239" s="46"/>
      <c r="G239" s="47" t="str">
        <f>IF('[2]Source d''entrée Inventaire'!G239="","",'[2]Source d''entrée Inventaire'!G239)</f>
        <v/>
      </c>
      <c r="H239" s="97" t="str">
        <f>IF('[2]Source d''entrée Inventaire'!H239="","",'[2]Source d''entrée Inventaire'!H239)</f>
        <v/>
      </c>
      <c r="I239" s="97" t="str">
        <f>IF('[2]Source d''entrée Inventaire'!I239="","",'[2]Source d''entrée Inventaire'!I239)</f>
        <v/>
      </c>
      <c r="J239" s="48" t="str">
        <f t="shared" si="29"/>
        <v/>
      </c>
      <c r="K239" s="49" t="str">
        <f t="shared" si="32"/>
        <v/>
      </c>
      <c r="L239" s="45" t="str">
        <f t="shared" si="33"/>
        <v/>
      </c>
      <c r="M239" s="50" t="str">
        <f t="shared" si="30"/>
        <v/>
      </c>
      <c r="N239" s="112" t="str">
        <f t="shared" si="31"/>
        <v/>
      </c>
    </row>
    <row r="240" spans="2:14" x14ac:dyDescent="0.3">
      <c r="B240" s="44">
        <v>45446</v>
      </c>
      <c r="C240" s="44" t="str">
        <f t="shared" si="26"/>
        <v>2024</v>
      </c>
      <c r="D240" s="44" t="str">
        <f t="shared" si="27"/>
        <v>juin</v>
      </c>
      <c r="E240" s="45" t="str">
        <f t="shared" si="28"/>
        <v>lundi</v>
      </c>
      <c r="F240" s="46"/>
      <c r="G240" s="47" t="str">
        <f>IF('[2]Source d''entrée Inventaire'!G240="","",'[2]Source d''entrée Inventaire'!G240)</f>
        <v/>
      </c>
      <c r="H240" s="97" t="str">
        <f>IF('[2]Source d''entrée Inventaire'!H240="","",'[2]Source d''entrée Inventaire'!H240)</f>
        <v/>
      </c>
      <c r="I240" s="97" t="str">
        <f>IF('[2]Source d''entrée Inventaire'!I240="","",'[2]Source d''entrée Inventaire'!I240)</f>
        <v/>
      </c>
      <c r="J240" s="48" t="str">
        <f t="shared" si="29"/>
        <v/>
      </c>
      <c r="K240" s="49" t="str">
        <f t="shared" si="32"/>
        <v/>
      </c>
      <c r="L240" s="45" t="str">
        <f t="shared" si="33"/>
        <v/>
      </c>
      <c r="M240" s="50" t="str">
        <f t="shared" si="30"/>
        <v/>
      </c>
      <c r="N240" s="112" t="str">
        <f t="shared" si="31"/>
        <v/>
      </c>
    </row>
    <row r="241" spans="2:14" x14ac:dyDescent="0.3">
      <c r="B241" s="44">
        <v>45447</v>
      </c>
      <c r="C241" s="44" t="str">
        <f t="shared" si="26"/>
        <v>2024</v>
      </c>
      <c r="D241" s="44" t="str">
        <f t="shared" si="27"/>
        <v>juin</v>
      </c>
      <c r="E241" s="45" t="str">
        <f t="shared" si="28"/>
        <v>mardi</v>
      </c>
      <c r="F241" s="46"/>
      <c r="G241" s="47" t="str">
        <f>IF('[2]Source d''entrée Inventaire'!G241="","",'[2]Source d''entrée Inventaire'!G241)</f>
        <v/>
      </c>
      <c r="H241" s="97" t="str">
        <f>IF('[2]Source d''entrée Inventaire'!H241="","",'[2]Source d''entrée Inventaire'!H241)</f>
        <v/>
      </c>
      <c r="I241" s="97" t="str">
        <f>IF('[2]Source d''entrée Inventaire'!I241="","",'[2]Source d''entrée Inventaire'!I241)</f>
        <v/>
      </c>
      <c r="J241" s="48" t="str">
        <f t="shared" si="29"/>
        <v/>
      </c>
      <c r="K241" s="49" t="str">
        <f t="shared" si="32"/>
        <v/>
      </c>
      <c r="L241" s="45" t="str">
        <f t="shared" si="33"/>
        <v/>
      </c>
      <c r="M241" s="50" t="str">
        <f t="shared" si="30"/>
        <v/>
      </c>
      <c r="N241" s="112" t="str">
        <f t="shared" si="31"/>
        <v/>
      </c>
    </row>
    <row r="242" spans="2:14" x14ac:dyDescent="0.3">
      <c r="B242" s="44">
        <v>45448</v>
      </c>
      <c r="C242" s="44" t="str">
        <f t="shared" si="26"/>
        <v>2024</v>
      </c>
      <c r="D242" s="44" t="str">
        <f t="shared" si="27"/>
        <v>juin</v>
      </c>
      <c r="E242" s="45" t="str">
        <f t="shared" si="28"/>
        <v>mercredi</v>
      </c>
      <c r="F242" s="46"/>
      <c r="G242" s="47" t="str">
        <f>IF('[2]Source d''entrée Inventaire'!G242="","",'[2]Source d''entrée Inventaire'!G242)</f>
        <v/>
      </c>
      <c r="H242" s="97" t="str">
        <f>IF('[2]Source d''entrée Inventaire'!H242="","",'[2]Source d''entrée Inventaire'!H242)</f>
        <v/>
      </c>
      <c r="I242" s="97" t="str">
        <f>IF('[2]Source d''entrée Inventaire'!I242="","",'[2]Source d''entrée Inventaire'!I242)</f>
        <v/>
      </c>
      <c r="J242" s="48" t="str">
        <f t="shared" si="29"/>
        <v/>
      </c>
      <c r="K242" s="49" t="str">
        <f t="shared" si="32"/>
        <v/>
      </c>
      <c r="L242" s="45" t="str">
        <f t="shared" si="33"/>
        <v/>
      </c>
      <c r="M242" s="50" t="str">
        <f t="shared" si="30"/>
        <v/>
      </c>
      <c r="N242" s="112" t="str">
        <f t="shared" si="31"/>
        <v/>
      </c>
    </row>
    <row r="243" spans="2:14" x14ac:dyDescent="0.3">
      <c r="B243" s="44">
        <v>45449</v>
      </c>
      <c r="C243" s="44" t="str">
        <f t="shared" si="26"/>
        <v>2024</v>
      </c>
      <c r="D243" s="44" t="str">
        <f t="shared" si="27"/>
        <v>juin</v>
      </c>
      <c r="E243" s="45" t="str">
        <f t="shared" si="28"/>
        <v>jeudi</v>
      </c>
      <c r="F243" s="46"/>
      <c r="G243" s="47" t="str">
        <f>IF('[2]Source d''entrée Inventaire'!G243="","",'[2]Source d''entrée Inventaire'!G243)</f>
        <v/>
      </c>
      <c r="H243" s="97" t="str">
        <f>IF('[2]Source d''entrée Inventaire'!H243="","",'[2]Source d''entrée Inventaire'!H243)</f>
        <v/>
      </c>
      <c r="I243" s="97" t="str">
        <f>IF('[2]Source d''entrée Inventaire'!I243="","",'[2]Source d''entrée Inventaire'!I243)</f>
        <v/>
      </c>
      <c r="J243" s="48" t="str">
        <f t="shared" si="29"/>
        <v/>
      </c>
      <c r="K243" s="49" t="str">
        <f t="shared" si="32"/>
        <v/>
      </c>
      <c r="L243" s="45" t="str">
        <f t="shared" si="33"/>
        <v/>
      </c>
      <c r="M243" s="50" t="str">
        <f t="shared" si="30"/>
        <v/>
      </c>
      <c r="N243" s="112" t="str">
        <f t="shared" si="31"/>
        <v/>
      </c>
    </row>
    <row r="244" spans="2:14" x14ac:dyDescent="0.3">
      <c r="B244" s="44">
        <v>45450</v>
      </c>
      <c r="C244" s="44" t="str">
        <f t="shared" si="26"/>
        <v>2024</v>
      </c>
      <c r="D244" s="44" t="str">
        <f t="shared" si="27"/>
        <v>juin</v>
      </c>
      <c r="E244" s="45" t="str">
        <f t="shared" si="28"/>
        <v>vendredi</v>
      </c>
      <c r="F244" s="46"/>
      <c r="G244" s="47" t="str">
        <f>IF('[2]Source d''entrée Inventaire'!G244="","",'[2]Source d''entrée Inventaire'!G244)</f>
        <v/>
      </c>
      <c r="H244" s="97" t="str">
        <f>IF('[2]Source d''entrée Inventaire'!H244="","",'[2]Source d''entrée Inventaire'!H244)</f>
        <v/>
      </c>
      <c r="I244" s="97" t="str">
        <f>IF('[2]Source d''entrée Inventaire'!I244="","",'[2]Source d''entrée Inventaire'!I244)</f>
        <v/>
      </c>
      <c r="J244" s="48" t="str">
        <f t="shared" si="29"/>
        <v/>
      </c>
      <c r="K244" s="49" t="str">
        <f t="shared" si="32"/>
        <v/>
      </c>
      <c r="L244" s="45" t="str">
        <f t="shared" si="33"/>
        <v/>
      </c>
      <c r="M244" s="50" t="str">
        <f t="shared" si="30"/>
        <v/>
      </c>
      <c r="N244" s="112" t="str">
        <f t="shared" si="31"/>
        <v/>
      </c>
    </row>
    <row r="245" spans="2:14" x14ac:dyDescent="0.3">
      <c r="B245" s="44">
        <v>45451</v>
      </c>
      <c r="C245" s="44" t="str">
        <f t="shared" si="26"/>
        <v>2024</v>
      </c>
      <c r="D245" s="44" t="str">
        <f t="shared" si="27"/>
        <v>juin</v>
      </c>
      <c r="E245" s="45" t="str">
        <f t="shared" si="28"/>
        <v>samedi</v>
      </c>
      <c r="F245" s="46"/>
      <c r="G245" s="47" t="str">
        <f>IF('[2]Source d''entrée Inventaire'!G245="","",'[2]Source d''entrée Inventaire'!G245)</f>
        <v/>
      </c>
      <c r="H245" s="97" t="str">
        <f>IF('[2]Source d''entrée Inventaire'!H245="","",'[2]Source d''entrée Inventaire'!H245)</f>
        <v/>
      </c>
      <c r="I245" s="97" t="str">
        <f>IF('[2]Source d''entrée Inventaire'!I245="","",'[2]Source d''entrée Inventaire'!I245)</f>
        <v/>
      </c>
      <c r="J245" s="48" t="str">
        <f t="shared" si="29"/>
        <v/>
      </c>
      <c r="K245" s="49" t="str">
        <f t="shared" si="32"/>
        <v/>
      </c>
      <c r="L245" s="45" t="str">
        <f t="shared" si="33"/>
        <v/>
      </c>
      <c r="M245" s="50" t="str">
        <f t="shared" si="30"/>
        <v/>
      </c>
      <c r="N245" s="112" t="str">
        <f t="shared" si="31"/>
        <v/>
      </c>
    </row>
    <row r="246" spans="2:14" x14ac:dyDescent="0.3">
      <c r="B246" s="44">
        <v>45452</v>
      </c>
      <c r="C246" s="44" t="str">
        <f t="shared" si="26"/>
        <v>2024</v>
      </c>
      <c r="D246" s="44" t="str">
        <f t="shared" si="27"/>
        <v>juin</v>
      </c>
      <c r="E246" s="45" t="str">
        <f t="shared" si="28"/>
        <v>dimanche</v>
      </c>
      <c r="F246" s="46"/>
      <c r="G246" s="47" t="str">
        <f>IF('[2]Source d''entrée Inventaire'!G246="","",'[2]Source d''entrée Inventaire'!G246)</f>
        <v/>
      </c>
      <c r="H246" s="97" t="str">
        <f>IF('[2]Source d''entrée Inventaire'!H246="","",'[2]Source d''entrée Inventaire'!H246)</f>
        <v/>
      </c>
      <c r="I246" s="97" t="str">
        <f>IF('[2]Source d''entrée Inventaire'!I246="","",'[2]Source d''entrée Inventaire'!I246)</f>
        <v/>
      </c>
      <c r="J246" s="48" t="str">
        <f t="shared" si="29"/>
        <v/>
      </c>
      <c r="K246" s="49" t="str">
        <f t="shared" si="32"/>
        <v/>
      </c>
      <c r="L246" s="45" t="str">
        <f t="shared" si="33"/>
        <v/>
      </c>
      <c r="M246" s="50" t="str">
        <f t="shared" si="30"/>
        <v/>
      </c>
      <c r="N246" s="112" t="str">
        <f t="shared" si="31"/>
        <v/>
      </c>
    </row>
    <row r="247" spans="2:14" x14ac:dyDescent="0.3">
      <c r="B247" s="44">
        <v>45453</v>
      </c>
      <c r="C247" s="44" t="str">
        <f t="shared" si="26"/>
        <v>2024</v>
      </c>
      <c r="D247" s="44" t="str">
        <f t="shared" si="27"/>
        <v>juin</v>
      </c>
      <c r="E247" s="45" t="str">
        <f t="shared" si="28"/>
        <v>lundi</v>
      </c>
      <c r="F247" s="46"/>
      <c r="G247" s="47" t="str">
        <f>IF('[2]Source d''entrée Inventaire'!G247="","",'[2]Source d''entrée Inventaire'!G247)</f>
        <v/>
      </c>
      <c r="H247" s="97" t="str">
        <f>IF('[2]Source d''entrée Inventaire'!H247="","",'[2]Source d''entrée Inventaire'!H247)</f>
        <v/>
      </c>
      <c r="I247" s="97" t="str">
        <f>IF('[2]Source d''entrée Inventaire'!I247="","",'[2]Source d''entrée Inventaire'!I247)</f>
        <v/>
      </c>
      <c r="J247" s="48" t="str">
        <f t="shared" si="29"/>
        <v/>
      </c>
      <c r="K247" s="49" t="str">
        <f t="shared" si="32"/>
        <v/>
      </c>
      <c r="L247" s="45" t="str">
        <f t="shared" si="33"/>
        <v/>
      </c>
      <c r="M247" s="50" t="str">
        <f t="shared" si="30"/>
        <v/>
      </c>
      <c r="N247" s="112" t="str">
        <f t="shared" si="31"/>
        <v/>
      </c>
    </row>
    <row r="248" spans="2:14" x14ac:dyDescent="0.3">
      <c r="B248" s="44">
        <v>45454</v>
      </c>
      <c r="C248" s="44" t="str">
        <f t="shared" si="26"/>
        <v>2024</v>
      </c>
      <c r="D248" s="44" t="str">
        <f t="shared" si="27"/>
        <v>juin</v>
      </c>
      <c r="E248" s="45" t="str">
        <f t="shared" si="28"/>
        <v>mardi</v>
      </c>
      <c r="F248" s="46"/>
      <c r="G248" s="47" t="str">
        <f>IF('[2]Source d''entrée Inventaire'!G248="","",'[2]Source d''entrée Inventaire'!G248)</f>
        <v/>
      </c>
      <c r="H248" s="97" t="str">
        <f>IF('[2]Source d''entrée Inventaire'!H248="","",'[2]Source d''entrée Inventaire'!H248)</f>
        <v/>
      </c>
      <c r="I248" s="97" t="str">
        <f>IF('[2]Source d''entrée Inventaire'!I248="","",'[2]Source d''entrée Inventaire'!I248)</f>
        <v/>
      </c>
      <c r="J248" s="48" t="str">
        <f t="shared" si="29"/>
        <v/>
      </c>
      <c r="K248" s="49" t="str">
        <f t="shared" si="32"/>
        <v/>
      </c>
      <c r="L248" s="45" t="str">
        <f t="shared" si="33"/>
        <v/>
      </c>
      <c r="M248" s="50" t="str">
        <f t="shared" si="30"/>
        <v/>
      </c>
      <c r="N248" s="112" t="str">
        <f t="shared" si="31"/>
        <v/>
      </c>
    </row>
    <row r="249" spans="2:14" x14ac:dyDescent="0.3">
      <c r="B249" s="44">
        <v>45455</v>
      </c>
      <c r="C249" s="44" t="str">
        <f t="shared" si="26"/>
        <v>2024</v>
      </c>
      <c r="D249" s="44" t="str">
        <f t="shared" si="27"/>
        <v>juin</v>
      </c>
      <c r="E249" s="45" t="str">
        <f t="shared" si="28"/>
        <v>mercredi</v>
      </c>
      <c r="F249" s="46"/>
      <c r="G249" s="47" t="str">
        <f>IF('[2]Source d''entrée Inventaire'!G249="","",'[2]Source d''entrée Inventaire'!G249)</f>
        <v/>
      </c>
      <c r="H249" s="97" t="str">
        <f>IF('[2]Source d''entrée Inventaire'!H249="","",'[2]Source d''entrée Inventaire'!H249)</f>
        <v/>
      </c>
      <c r="I249" s="97" t="str">
        <f>IF('[2]Source d''entrée Inventaire'!I249="","",'[2]Source d''entrée Inventaire'!I249)</f>
        <v/>
      </c>
      <c r="J249" s="48" t="str">
        <f t="shared" si="29"/>
        <v/>
      </c>
      <c r="K249" s="49" t="str">
        <f t="shared" si="32"/>
        <v/>
      </c>
      <c r="L249" s="45" t="str">
        <f t="shared" si="33"/>
        <v/>
      </c>
      <c r="M249" s="50" t="str">
        <f t="shared" si="30"/>
        <v/>
      </c>
      <c r="N249" s="112" t="str">
        <f t="shared" si="31"/>
        <v/>
      </c>
    </row>
    <row r="250" spans="2:14" x14ac:dyDescent="0.3">
      <c r="B250" s="44">
        <v>45456</v>
      </c>
      <c r="C250" s="44" t="str">
        <f t="shared" si="26"/>
        <v>2024</v>
      </c>
      <c r="D250" s="44" t="str">
        <f t="shared" si="27"/>
        <v>juin</v>
      </c>
      <c r="E250" s="45" t="str">
        <f t="shared" si="28"/>
        <v>jeudi</v>
      </c>
      <c r="F250" s="46"/>
      <c r="G250" s="47" t="str">
        <f>IF('[2]Source d''entrée Inventaire'!G250="","",'[2]Source d''entrée Inventaire'!G250)</f>
        <v/>
      </c>
      <c r="H250" s="97" t="str">
        <f>IF('[2]Source d''entrée Inventaire'!H250="","",'[2]Source d''entrée Inventaire'!H250)</f>
        <v/>
      </c>
      <c r="I250" s="97" t="str">
        <f>IF('[2]Source d''entrée Inventaire'!I250="","",'[2]Source d''entrée Inventaire'!I250)</f>
        <v/>
      </c>
      <c r="J250" s="48" t="str">
        <f t="shared" si="29"/>
        <v/>
      </c>
      <c r="K250" s="49" t="str">
        <f t="shared" si="32"/>
        <v/>
      </c>
      <c r="L250" s="45" t="str">
        <f t="shared" si="33"/>
        <v/>
      </c>
      <c r="M250" s="50" t="str">
        <f t="shared" si="30"/>
        <v/>
      </c>
      <c r="N250" s="112" t="str">
        <f t="shared" si="31"/>
        <v/>
      </c>
    </row>
    <row r="251" spans="2:14" x14ac:dyDescent="0.3">
      <c r="B251" s="44">
        <v>45457</v>
      </c>
      <c r="C251" s="44" t="str">
        <f t="shared" si="26"/>
        <v>2024</v>
      </c>
      <c r="D251" s="44" t="str">
        <f t="shared" si="27"/>
        <v>juin</v>
      </c>
      <c r="E251" s="45" t="str">
        <f t="shared" si="28"/>
        <v>vendredi</v>
      </c>
      <c r="F251" s="46"/>
      <c r="G251" s="47" t="str">
        <f>IF('[2]Source d''entrée Inventaire'!G251="","",'[2]Source d''entrée Inventaire'!G251)</f>
        <v/>
      </c>
      <c r="H251" s="97" t="str">
        <f>IF('[2]Source d''entrée Inventaire'!H251="","",'[2]Source d''entrée Inventaire'!H251)</f>
        <v/>
      </c>
      <c r="I251" s="97" t="str">
        <f>IF('[2]Source d''entrée Inventaire'!I251="","",'[2]Source d''entrée Inventaire'!I251)</f>
        <v/>
      </c>
      <c r="J251" s="48" t="str">
        <f t="shared" si="29"/>
        <v/>
      </c>
      <c r="K251" s="49" t="str">
        <f t="shared" si="32"/>
        <v/>
      </c>
      <c r="L251" s="45" t="str">
        <f t="shared" si="33"/>
        <v/>
      </c>
      <c r="M251" s="50" t="str">
        <f t="shared" si="30"/>
        <v/>
      </c>
      <c r="N251" s="112" t="str">
        <f t="shared" si="31"/>
        <v/>
      </c>
    </row>
    <row r="252" spans="2:14" x14ac:dyDescent="0.3">
      <c r="B252" s="44">
        <v>45458</v>
      </c>
      <c r="C252" s="44" t="str">
        <f t="shared" si="26"/>
        <v>2024</v>
      </c>
      <c r="D252" s="44" t="str">
        <f t="shared" si="27"/>
        <v>juin</v>
      </c>
      <c r="E252" s="45" t="str">
        <f t="shared" si="28"/>
        <v>samedi</v>
      </c>
      <c r="F252" s="46"/>
      <c r="G252" s="47" t="str">
        <f>IF('[2]Source d''entrée Inventaire'!G252="","",'[2]Source d''entrée Inventaire'!G252)</f>
        <v/>
      </c>
      <c r="H252" s="97" t="str">
        <f>IF('[2]Source d''entrée Inventaire'!H252="","",'[2]Source d''entrée Inventaire'!H252)</f>
        <v/>
      </c>
      <c r="I252" s="97" t="str">
        <f>IF('[2]Source d''entrée Inventaire'!I252="","",'[2]Source d''entrée Inventaire'!I252)</f>
        <v/>
      </c>
      <c r="J252" s="48" t="str">
        <f t="shared" si="29"/>
        <v/>
      </c>
      <c r="K252" s="49" t="str">
        <f t="shared" si="32"/>
        <v/>
      </c>
      <c r="L252" s="45" t="str">
        <f t="shared" si="33"/>
        <v/>
      </c>
      <c r="M252" s="50" t="str">
        <f t="shared" si="30"/>
        <v/>
      </c>
      <c r="N252" s="112" t="str">
        <f t="shared" si="31"/>
        <v/>
      </c>
    </row>
    <row r="253" spans="2:14" x14ac:dyDescent="0.3">
      <c r="B253" s="44">
        <v>45459</v>
      </c>
      <c r="C253" s="44" t="str">
        <f t="shared" si="26"/>
        <v>2024</v>
      </c>
      <c r="D253" s="44" t="str">
        <f t="shared" si="27"/>
        <v>juin</v>
      </c>
      <c r="E253" s="45" t="str">
        <f t="shared" si="28"/>
        <v>dimanche</v>
      </c>
      <c r="F253" s="46"/>
      <c r="G253" s="47" t="str">
        <f>IF('[2]Source d''entrée Inventaire'!G253="","",'[2]Source d''entrée Inventaire'!G253)</f>
        <v/>
      </c>
      <c r="H253" s="97" t="str">
        <f>IF('[2]Source d''entrée Inventaire'!H253="","",'[2]Source d''entrée Inventaire'!H253)</f>
        <v/>
      </c>
      <c r="I253" s="97" t="str">
        <f>IF('[2]Source d''entrée Inventaire'!I253="","",'[2]Source d''entrée Inventaire'!I253)</f>
        <v/>
      </c>
      <c r="J253" s="48" t="str">
        <f t="shared" si="29"/>
        <v/>
      </c>
      <c r="K253" s="49" t="str">
        <f t="shared" si="32"/>
        <v/>
      </c>
      <c r="L253" s="45" t="str">
        <f t="shared" si="33"/>
        <v/>
      </c>
      <c r="M253" s="50" t="str">
        <f t="shared" si="30"/>
        <v/>
      </c>
      <c r="N253" s="112" t="str">
        <f t="shared" si="31"/>
        <v/>
      </c>
    </row>
    <row r="254" spans="2:14" x14ac:dyDescent="0.3">
      <c r="B254" s="44">
        <v>45460</v>
      </c>
      <c r="C254" s="44" t="str">
        <f t="shared" si="26"/>
        <v>2024</v>
      </c>
      <c r="D254" s="44" t="str">
        <f t="shared" si="27"/>
        <v>juin</v>
      </c>
      <c r="E254" s="45" t="str">
        <f t="shared" si="28"/>
        <v>lundi</v>
      </c>
      <c r="F254" s="46"/>
      <c r="G254" s="47" t="str">
        <f>IF('[2]Source d''entrée Inventaire'!G254="","",'[2]Source d''entrée Inventaire'!G254)</f>
        <v/>
      </c>
      <c r="H254" s="97" t="str">
        <f>IF('[2]Source d''entrée Inventaire'!H254="","",'[2]Source d''entrée Inventaire'!H254)</f>
        <v/>
      </c>
      <c r="I254" s="97" t="str">
        <f>IF('[2]Source d''entrée Inventaire'!I254="","",'[2]Source d''entrée Inventaire'!I254)</f>
        <v/>
      </c>
      <c r="J254" s="48" t="str">
        <f t="shared" si="29"/>
        <v/>
      </c>
      <c r="K254" s="49" t="str">
        <f t="shared" si="32"/>
        <v/>
      </c>
      <c r="L254" s="45" t="str">
        <f t="shared" si="33"/>
        <v/>
      </c>
      <c r="M254" s="50" t="str">
        <f t="shared" si="30"/>
        <v/>
      </c>
      <c r="N254" s="112" t="str">
        <f t="shared" si="31"/>
        <v/>
      </c>
    </row>
    <row r="255" spans="2:14" x14ac:dyDescent="0.3">
      <c r="B255" s="44">
        <v>45461</v>
      </c>
      <c r="C255" s="44" t="str">
        <f t="shared" si="26"/>
        <v>2024</v>
      </c>
      <c r="D255" s="44" t="str">
        <f t="shared" si="27"/>
        <v>juin</v>
      </c>
      <c r="E255" s="45" t="str">
        <f t="shared" si="28"/>
        <v>mardi</v>
      </c>
      <c r="F255" s="46"/>
      <c r="G255" s="47" t="str">
        <f>IF('[2]Source d''entrée Inventaire'!G255="","",'[2]Source d''entrée Inventaire'!G255)</f>
        <v/>
      </c>
      <c r="H255" s="97" t="str">
        <f>IF('[2]Source d''entrée Inventaire'!H255="","",'[2]Source d''entrée Inventaire'!H255)</f>
        <v/>
      </c>
      <c r="I255" s="97" t="str">
        <f>IF('[2]Source d''entrée Inventaire'!I255="","",'[2]Source d''entrée Inventaire'!I255)</f>
        <v/>
      </c>
      <c r="J255" s="48" t="str">
        <f t="shared" si="29"/>
        <v/>
      </c>
      <c r="K255" s="49" t="str">
        <f t="shared" si="32"/>
        <v/>
      </c>
      <c r="L255" s="45" t="str">
        <f t="shared" si="33"/>
        <v/>
      </c>
      <c r="M255" s="50" t="str">
        <f t="shared" si="30"/>
        <v/>
      </c>
      <c r="N255" s="112" t="str">
        <f t="shared" si="31"/>
        <v/>
      </c>
    </row>
    <row r="256" spans="2:14" x14ac:dyDescent="0.3">
      <c r="B256" s="44">
        <v>45462</v>
      </c>
      <c r="C256" s="44" t="str">
        <f t="shared" si="26"/>
        <v>2024</v>
      </c>
      <c r="D256" s="44" t="str">
        <f t="shared" si="27"/>
        <v>juin</v>
      </c>
      <c r="E256" s="45" t="str">
        <f t="shared" si="28"/>
        <v>mercredi</v>
      </c>
      <c r="F256" s="46"/>
      <c r="G256" s="47" t="str">
        <f>IF('[2]Source d''entrée Inventaire'!G256="","",'[2]Source d''entrée Inventaire'!G256)</f>
        <v/>
      </c>
      <c r="H256" s="97" t="str">
        <f>IF('[2]Source d''entrée Inventaire'!H256="","",'[2]Source d''entrée Inventaire'!H256)</f>
        <v/>
      </c>
      <c r="I256" s="97" t="str">
        <f>IF('[2]Source d''entrée Inventaire'!I256="","",'[2]Source d''entrée Inventaire'!I256)</f>
        <v/>
      </c>
      <c r="J256" s="48" t="str">
        <f t="shared" si="29"/>
        <v/>
      </c>
      <c r="K256" s="49" t="str">
        <f t="shared" si="32"/>
        <v/>
      </c>
      <c r="L256" s="45" t="str">
        <f t="shared" si="33"/>
        <v/>
      </c>
      <c r="M256" s="50" t="str">
        <f t="shared" si="30"/>
        <v/>
      </c>
      <c r="N256" s="112" t="str">
        <f t="shared" si="31"/>
        <v/>
      </c>
    </row>
    <row r="257" spans="2:14" x14ac:dyDescent="0.3">
      <c r="B257" s="44">
        <v>45463</v>
      </c>
      <c r="C257" s="44" t="str">
        <f t="shared" si="26"/>
        <v>2024</v>
      </c>
      <c r="D257" s="44" t="str">
        <f t="shared" si="27"/>
        <v>juin</v>
      </c>
      <c r="E257" s="45" t="str">
        <f t="shared" si="28"/>
        <v>jeudi</v>
      </c>
      <c r="F257" s="46"/>
      <c r="G257" s="47" t="str">
        <f>IF('[2]Source d''entrée Inventaire'!G257="","",'[2]Source d''entrée Inventaire'!G257)</f>
        <v/>
      </c>
      <c r="H257" s="97" t="str">
        <f>IF('[2]Source d''entrée Inventaire'!H257="","",'[2]Source d''entrée Inventaire'!H257)</f>
        <v/>
      </c>
      <c r="I257" s="97" t="str">
        <f>IF('[2]Source d''entrée Inventaire'!I257="","",'[2]Source d''entrée Inventaire'!I257)</f>
        <v/>
      </c>
      <c r="J257" s="48" t="str">
        <f t="shared" si="29"/>
        <v/>
      </c>
      <c r="K257" s="49" t="str">
        <f t="shared" si="32"/>
        <v/>
      </c>
      <c r="L257" s="45" t="str">
        <f t="shared" si="33"/>
        <v/>
      </c>
      <c r="M257" s="50" t="str">
        <f t="shared" si="30"/>
        <v/>
      </c>
      <c r="N257" s="112" t="str">
        <f t="shared" si="31"/>
        <v/>
      </c>
    </row>
    <row r="258" spans="2:14" x14ac:dyDescent="0.3">
      <c r="B258" s="44">
        <v>45464</v>
      </c>
      <c r="C258" s="44" t="str">
        <f t="shared" si="26"/>
        <v>2024</v>
      </c>
      <c r="D258" s="44" t="str">
        <f t="shared" si="27"/>
        <v>juin</v>
      </c>
      <c r="E258" s="45" t="str">
        <f t="shared" si="28"/>
        <v>vendredi</v>
      </c>
      <c r="F258" s="46"/>
      <c r="G258" s="47" t="str">
        <f>IF('[2]Source d''entrée Inventaire'!G258="","",'[2]Source d''entrée Inventaire'!G258)</f>
        <v/>
      </c>
      <c r="H258" s="97" t="str">
        <f>IF('[2]Source d''entrée Inventaire'!H258="","",'[2]Source d''entrée Inventaire'!H258)</f>
        <v/>
      </c>
      <c r="I258" s="97" t="str">
        <f>IF('[2]Source d''entrée Inventaire'!I258="","",'[2]Source d''entrée Inventaire'!I258)</f>
        <v/>
      </c>
      <c r="J258" s="48" t="str">
        <f t="shared" si="29"/>
        <v/>
      </c>
      <c r="K258" s="49" t="str">
        <f t="shared" si="32"/>
        <v/>
      </c>
      <c r="L258" s="45" t="str">
        <f t="shared" si="33"/>
        <v/>
      </c>
      <c r="M258" s="50" t="str">
        <f t="shared" si="30"/>
        <v/>
      </c>
      <c r="N258" s="112" t="str">
        <f t="shared" si="31"/>
        <v/>
      </c>
    </row>
    <row r="259" spans="2:14" x14ac:dyDescent="0.3">
      <c r="B259" s="44">
        <v>45465</v>
      </c>
      <c r="C259" s="44" t="str">
        <f t="shared" ref="C259:C322" si="34">TEXT(B259,"aaaaa")</f>
        <v>2024</v>
      </c>
      <c r="D259" s="44" t="str">
        <f t="shared" ref="D259:D322" si="35">TEXT(B259,"mmmm")</f>
        <v>juin</v>
      </c>
      <c r="E259" s="45" t="str">
        <f t="shared" ref="E259:E322" si="36">TEXT(B259,"jjjj")</f>
        <v>samedi</v>
      </c>
      <c r="F259" s="46"/>
      <c r="G259" s="47" t="str">
        <f>IF('[2]Source d''entrée Inventaire'!G259="","",'[2]Source d''entrée Inventaire'!G259)</f>
        <v/>
      </c>
      <c r="H259" s="97" t="str">
        <f>IF('[2]Source d''entrée Inventaire'!H259="","",'[2]Source d''entrée Inventaire'!H259)</f>
        <v/>
      </c>
      <c r="I259" s="97" t="str">
        <f>IF('[2]Source d''entrée Inventaire'!I259="","",'[2]Source d''entrée Inventaire'!I259)</f>
        <v/>
      </c>
      <c r="J259" s="48" t="str">
        <f t="shared" ref="J259:J322" si="37">IF(H259&amp;I259="","",H259-I259)</f>
        <v/>
      </c>
      <c r="K259" s="49" t="str">
        <f t="shared" si="32"/>
        <v/>
      </c>
      <c r="L259" s="45" t="str">
        <f t="shared" si="33"/>
        <v/>
      </c>
      <c r="M259" s="50" t="str">
        <f t="shared" ref="M259:M322" si="38">IF(G259&amp;H259="","",H259/G259)</f>
        <v/>
      </c>
      <c r="N259" s="112" t="str">
        <f t="shared" ref="N259:N322" si="39">IF(G259="","",(G259+H259)*0.2)</f>
        <v/>
      </c>
    </row>
    <row r="260" spans="2:14" x14ac:dyDescent="0.3">
      <c r="B260" s="44">
        <v>45466</v>
      </c>
      <c r="C260" s="44" t="str">
        <f t="shared" si="34"/>
        <v>2024</v>
      </c>
      <c r="D260" s="44" t="str">
        <f t="shared" si="35"/>
        <v>juin</v>
      </c>
      <c r="E260" s="45" t="str">
        <f t="shared" si="36"/>
        <v>dimanche</v>
      </c>
      <c r="F260" s="46"/>
      <c r="G260" s="47" t="str">
        <f>IF('[2]Source d''entrée Inventaire'!G260="","",'[2]Source d''entrée Inventaire'!G260)</f>
        <v/>
      </c>
      <c r="H260" s="97" t="str">
        <f>IF('[2]Source d''entrée Inventaire'!H260="","",'[2]Source d''entrée Inventaire'!H260)</f>
        <v/>
      </c>
      <c r="I260" s="97" t="str">
        <f>IF('[2]Source d''entrée Inventaire'!I260="","",'[2]Source d''entrée Inventaire'!I260)</f>
        <v/>
      </c>
      <c r="J260" s="48" t="str">
        <f t="shared" si="37"/>
        <v/>
      </c>
      <c r="K260" s="49" t="str">
        <f t="shared" si="32"/>
        <v/>
      </c>
      <c r="L260" s="45" t="str">
        <f t="shared" si="33"/>
        <v/>
      </c>
      <c r="M260" s="50" t="str">
        <f t="shared" si="38"/>
        <v/>
      </c>
      <c r="N260" s="112" t="str">
        <f t="shared" si="39"/>
        <v/>
      </c>
    </row>
    <row r="261" spans="2:14" x14ac:dyDescent="0.3">
      <c r="B261" s="44">
        <v>45467</v>
      </c>
      <c r="C261" s="44" t="str">
        <f t="shared" si="34"/>
        <v>2024</v>
      </c>
      <c r="D261" s="44" t="str">
        <f t="shared" si="35"/>
        <v>juin</v>
      </c>
      <c r="E261" s="45" t="str">
        <f t="shared" si="36"/>
        <v>lundi</v>
      </c>
      <c r="F261" s="46"/>
      <c r="G261" s="47" t="str">
        <f>IF('[2]Source d''entrée Inventaire'!G261="","",'[2]Source d''entrée Inventaire'!G261)</f>
        <v/>
      </c>
      <c r="H261" s="97" t="str">
        <f>IF('[2]Source d''entrée Inventaire'!H261="","",'[2]Source d''entrée Inventaire'!H261)</f>
        <v/>
      </c>
      <c r="I261" s="97" t="str">
        <f>IF('[2]Source d''entrée Inventaire'!I261="","",'[2]Source d''entrée Inventaire'!I261)</f>
        <v/>
      </c>
      <c r="J261" s="48" t="str">
        <f t="shared" si="37"/>
        <v/>
      </c>
      <c r="K261" s="49" t="str">
        <f t="shared" si="32"/>
        <v/>
      </c>
      <c r="L261" s="45" t="str">
        <f t="shared" si="33"/>
        <v/>
      </c>
      <c r="M261" s="50" t="str">
        <f t="shared" si="38"/>
        <v/>
      </c>
      <c r="N261" s="112" t="str">
        <f t="shared" si="39"/>
        <v/>
      </c>
    </row>
    <row r="262" spans="2:14" x14ac:dyDescent="0.3">
      <c r="B262" s="44">
        <v>45468</v>
      </c>
      <c r="C262" s="44" t="str">
        <f t="shared" si="34"/>
        <v>2024</v>
      </c>
      <c r="D262" s="44" t="str">
        <f t="shared" si="35"/>
        <v>juin</v>
      </c>
      <c r="E262" s="45" t="str">
        <f t="shared" si="36"/>
        <v>mardi</v>
      </c>
      <c r="F262" s="46"/>
      <c r="G262" s="47" t="str">
        <f>IF('[2]Source d''entrée Inventaire'!G262="","",'[2]Source d''entrée Inventaire'!G262)</f>
        <v/>
      </c>
      <c r="H262" s="97" t="str">
        <f>IF('[2]Source d''entrée Inventaire'!H262="","",'[2]Source d''entrée Inventaire'!H262)</f>
        <v/>
      </c>
      <c r="I262" s="97" t="str">
        <f>IF('[2]Source d''entrée Inventaire'!I262="","",'[2]Source d''entrée Inventaire'!I262)</f>
        <v/>
      </c>
      <c r="J262" s="48" t="str">
        <f t="shared" si="37"/>
        <v/>
      </c>
      <c r="K262" s="49" t="str">
        <f t="shared" si="32"/>
        <v/>
      </c>
      <c r="L262" s="45" t="str">
        <f t="shared" si="33"/>
        <v/>
      </c>
      <c r="M262" s="50" t="str">
        <f t="shared" si="38"/>
        <v/>
      </c>
      <c r="N262" s="112" t="str">
        <f t="shared" si="39"/>
        <v/>
      </c>
    </row>
    <row r="263" spans="2:14" x14ac:dyDescent="0.3">
      <c r="B263" s="44">
        <v>45469</v>
      </c>
      <c r="C263" s="44" t="str">
        <f t="shared" si="34"/>
        <v>2024</v>
      </c>
      <c r="D263" s="44" t="str">
        <f t="shared" si="35"/>
        <v>juin</v>
      </c>
      <c r="E263" s="45" t="str">
        <f t="shared" si="36"/>
        <v>mercredi</v>
      </c>
      <c r="F263" s="46"/>
      <c r="G263" s="47" t="str">
        <f>IF('[2]Source d''entrée Inventaire'!G263="","",'[2]Source d''entrée Inventaire'!G263)</f>
        <v/>
      </c>
      <c r="H263" s="97" t="str">
        <f>IF('[2]Source d''entrée Inventaire'!H263="","",'[2]Source d''entrée Inventaire'!H263)</f>
        <v/>
      </c>
      <c r="I263" s="97" t="str">
        <f>IF('[2]Source d''entrée Inventaire'!I263="","",'[2]Source d''entrée Inventaire'!I263)</f>
        <v/>
      </c>
      <c r="J263" s="48" t="str">
        <f t="shared" si="37"/>
        <v/>
      </c>
      <c r="K263" s="49" t="str">
        <f t="shared" ref="K263:K326" si="40">IF(H263&amp;I263="","",I263/H263)</f>
        <v/>
      </c>
      <c r="L263" s="45" t="str">
        <f t="shared" si="33"/>
        <v/>
      </c>
      <c r="M263" s="50" t="str">
        <f t="shared" si="38"/>
        <v/>
      </c>
      <c r="N263" s="112" t="str">
        <f t="shared" si="39"/>
        <v/>
      </c>
    </row>
    <row r="264" spans="2:14" x14ac:dyDescent="0.3">
      <c r="B264" s="44">
        <v>45470</v>
      </c>
      <c r="C264" s="44" t="str">
        <f t="shared" si="34"/>
        <v>2024</v>
      </c>
      <c r="D264" s="44" t="str">
        <f t="shared" si="35"/>
        <v>juin</v>
      </c>
      <c r="E264" s="45" t="str">
        <f t="shared" si="36"/>
        <v>jeudi</v>
      </c>
      <c r="F264" s="46"/>
      <c r="G264" s="47" t="str">
        <f>IF('[2]Source d''entrée Inventaire'!G264="","",'[2]Source d''entrée Inventaire'!G264)</f>
        <v/>
      </c>
      <c r="H264" s="97" t="str">
        <f>IF('[2]Source d''entrée Inventaire'!H264="","",'[2]Source d''entrée Inventaire'!H264)</f>
        <v/>
      </c>
      <c r="I264" s="97" t="str">
        <f>IF('[2]Source d''entrée Inventaire'!I264="","",'[2]Source d''entrée Inventaire'!I264)</f>
        <v/>
      </c>
      <c r="J264" s="48" t="str">
        <f t="shared" si="37"/>
        <v/>
      </c>
      <c r="K264" s="49" t="str">
        <f t="shared" si="40"/>
        <v/>
      </c>
      <c r="L264" s="45" t="str">
        <f t="shared" ref="L264:L327" si="41">IF(G264="","",F264+G264+H264)</f>
        <v/>
      </c>
      <c r="M264" s="50" t="str">
        <f t="shared" si="38"/>
        <v/>
      </c>
      <c r="N264" s="112" t="str">
        <f t="shared" si="39"/>
        <v/>
      </c>
    </row>
    <row r="265" spans="2:14" x14ac:dyDescent="0.3">
      <c r="B265" s="44">
        <v>45471</v>
      </c>
      <c r="C265" s="44" t="str">
        <f t="shared" si="34"/>
        <v>2024</v>
      </c>
      <c r="D265" s="44" t="str">
        <f t="shared" si="35"/>
        <v>juin</v>
      </c>
      <c r="E265" s="45" t="str">
        <f t="shared" si="36"/>
        <v>vendredi</v>
      </c>
      <c r="F265" s="46"/>
      <c r="G265" s="47" t="str">
        <f>IF('[2]Source d''entrée Inventaire'!G265="","",'[2]Source d''entrée Inventaire'!G265)</f>
        <v/>
      </c>
      <c r="H265" s="97" t="str">
        <f>IF('[2]Source d''entrée Inventaire'!H265="","",'[2]Source d''entrée Inventaire'!H265)</f>
        <v/>
      </c>
      <c r="I265" s="97" t="str">
        <f>IF('[2]Source d''entrée Inventaire'!I265="","",'[2]Source d''entrée Inventaire'!I265)</f>
        <v/>
      </c>
      <c r="J265" s="48" t="str">
        <f t="shared" si="37"/>
        <v/>
      </c>
      <c r="K265" s="49" t="str">
        <f t="shared" si="40"/>
        <v/>
      </c>
      <c r="L265" s="45" t="str">
        <f t="shared" si="41"/>
        <v/>
      </c>
      <c r="M265" s="50" t="str">
        <f t="shared" si="38"/>
        <v/>
      </c>
      <c r="N265" s="112" t="str">
        <f t="shared" si="39"/>
        <v/>
      </c>
    </row>
    <row r="266" spans="2:14" x14ac:dyDescent="0.3">
      <c r="B266" s="44">
        <v>45472</v>
      </c>
      <c r="C266" s="44" t="str">
        <f t="shared" si="34"/>
        <v>2024</v>
      </c>
      <c r="D266" s="44" t="str">
        <f t="shared" si="35"/>
        <v>juin</v>
      </c>
      <c r="E266" s="45" t="str">
        <f t="shared" si="36"/>
        <v>samedi</v>
      </c>
      <c r="F266" s="46"/>
      <c r="G266" s="47" t="str">
        <f>IF('[2]Source d''entrée Inventaire'!G266="","",'[2]Source d''entrée Inventaire'!G266)</f>
        <v/>
      </c>
      <c r="H266" s="97" t="str">
        <f>IF('[2]Source d''entrée Inventaire'!H266="","",'[2]Source d''entrée Inventaire'!H266)</f>
        <v/>
      </c>
      <c r="I266" s="97" t="str">
        <f>IF('[2]Source d''entrée Inventaire'!I266="","",'[2]Source d''entrée Inventaire'!I266)</f>
        <v/>
      </c>
      <c r="J266" s="48" t="str">
        <f t="shared" si="37"/>
        <v/>
      </c>
      <c r="K266" s="49" t="str">
        <f t="shared" si="40"/>
        <v/>
      </c>
      <c r="L266" s="45" t="str">
        <f t="shared" si="41"/>
        <v/>
      </c>
      <c r="M266" s="50" t="str">
        <f t="shared" si="38"/>
        <v/>
      </c>
      <c r="N266" s="112" t="str">
        <f t="shared" si="39"/>
        <v/>
      </c>
    </row>
    <row r="267" spans="2:14" x14ac:dyDescent="0.3">
      <c r="B267" s="44">
        <v>45473</v>
      </c>
      <c r="C267" s="44" t="str">
        <f t="shared" si="34"/>
        <v>2024</v>
      </c>
      <c r="D267" s="44" t="str">
        <f t="shared" si="35"/>
        <v>juin</v>
      </c>
      <c r="E267" s="45" t="str">
        <f t="shared" si="36"/>
        <v>dimanche</v>
      </c>
      <c r="F267" s="46"/>
      <c r="G267" s="47" t="str">
        <f>IF('[2]Source d''entrée Inventaire'!G267="","",'[2]Source d''entrée Inventaire'!G267)</f>
        <v/>
      </c>
      <c r="H267" s="97" t="str">
        <f>IF('[2]Source d''entrée Inventaire'!H267="","",'[2]Source d''entrée Inventaire'!H267)</f>
        <v/>
      </c>
      <c r="I267" s="97" t="str">
        <f>IF('[2]Source d''entrée Inventaire'!I267="","",'[2]Source d''entrée Inventaire'!I267)</f>
        <v/>
      </c>
      <c r="J267" s="48" t="str">
        <f t="shared" si="37"/>
        <v/>
      </c>
      <c r="K267" s="49" t="str">
        <f t="shared" si="40"/>
        <v/>
      </c>
      <c r="L267" s="45" t="str">
        <f t="shared" si="41"/>
        <v/>
      </c>
      <c r="M267" s="50" t="str">
        <f t="shared" si="38"/>
        <v/>
      </c>
      <c r="N267" s="112" t="str">
        <f t="shared" si="39"/>
        <v/>
      </c>
    </row>
    <row r="268" spans="2:14" x14ac:dyDescent="0.3">
      <c r="B268" s="44">
        <v>45474</v>
      </c>
      <c r="C268" s="44" t="str">
        <f t="shared" si="34"/>
        <v>2024</v>
      </c>
      <c r="D268" s="44" t="str">
        <f t="shared" si="35"/>
        <v>juillet</v>
      </c>
      <c r="E268" s="45" t="str">
        <f t="shared" si="36"/>
        <v>lundi</v>
      </c>
      <c r="F268" s="46"/>
      <c r="G268" s="47" t="str">
        <f>IF('[2]Source d''entrée Inventaire'!G268="","",'[2]Source d''entrée Inventaire'!G268)</f>
        <v/>
      </c>
      <c r="H268" s="97" t="str">
        <f>IF('[2]Source d''entrée Inventaire'!H268="","",'[2]Source d''entrée Inventaire'!H268)</f>
        <v/>
      </c>
      <c r="I268" s="97" t="str">
        <f>IF('[2]Source d''entrée Inventaire'!I268="","",'[2]Source d''entrée Inventaire'!I268)</f>
        <v/>
      </c>
      <c r="J268" s="48" t="str">
        <f t="shared" si="37"/>
        <v/>
      </c>
      <c r="K268" s="49" t="str">
        <f t="shared" si="40"/>
        <v/>
      </c>
      <c r="L268" s="45" t="str">
        <f t="shared" si="41"/>
        <v/>
      </c>
      <c r="M268" s="50" t="str">
        <f t="shared" si="38"/>
        <v/>
      </c>
      <c r="N268" s="112" t="str">
        <f t="shared" si="39"/>
        <v/>
      </c>
    </row>
    <row r="269" spans="2:14" x14ac:dyDescent="0.3">
      <c r="B269" s="44">
        <v>45475</v>
      </c>
      <c r="C269" s="44" t="str">
        <f t="shared" si="34"/>
        <v>2024</v>
      </c>
      <c r="D269" s="44" t="str">
        <f t="shared" si="35"/>
        <v>juillet</v>
      </c>
      <c r="E269" s="45" t="str">
        <f t="shared" si="36"/>
        <v>mardi</v>
      </c>
      <c r="F269" s="46"/>
      <c r="G269" s="47" t="str">
        <f>IF('[2]Source d''entrée Inventaire'!G269="","",'[2]Source d''entrée Inventaire'!G269)</f>
        <v/>
      </c>
      <c r="H269" s="97" t="str">
        <f>IF('[2]Source d''entrée Inventaire'!H269="","",'[2]Source d''entrée Inventaire'!H269)</f>
        <v/>
      </c>
      <c r="I269" s="97" t="str">
        <f>IF('[2]Source d''entrée Inventaire'!I269="","",'[2]Source d''entrée Inventaire'!I269)</f>
        <v/>
      </c>
      <c r="J269" s="48" t="str">
        <f t="shared" si="37"/>
        <v/>
      </c>
      <c r="K269" s="49" t="str">
        <f t="shared" si="40"/>
        <v/>
      </c>
      <c r="L269" s="45" t="str">
        <f t="shared" si="41"/>
        <v/>
      </c>
      <c r="M269" s="50" t="str">
        <f t="shared" si="38"/>
        <v/>
      </c>
      <c r="N269" s="112" t="str">
        <f t="shared" si="39"/>
        <v/>
      </c>
    </row>
    <row r="270" spans="2:14" x14ac:dyDescent="0.3">
      <c r="B270" s="44">
        <v>45476</v>
      </c>
      <c r="C270" s="44" t="str">
        <f t="shared" si="34"/>
        <v>2024</v>
      </c>
      <c r="D270" s="44" t="str">
        <f t="shared" si="35"/>
        <v>juillet</v>
      </c>
      <c r="E270" s="45" t="str">
        <f t="shared" si="36"/>
        <v>mercredi</v>
      </c>
      <c r="F270" s="46"/>
      <c r="G270" s="47" t="str">
        <f>IF('[2]Source d''entrée Inventaire'!G270="","",'[2]Source d''entrée Inventaire'!G270)</f>
        <v/>
      </c>
      <c r="H270" s="97" t="str">
        <f>IF('[2]Source d''entrée Inventaire'!H270="","",'[2]Source d''entrée Inventaire'!H270)</f>
        <v/>
      </c>
      <c r="I270" s="97" t="str">
        <f>IF('[2]Source d''entrée Inventaire'!I270="","",'[2]Source d''entrée Inventaire'!I270)</f>
        <v/>
      </c>
      <c r="J270" s="48" t="str">
        <f t="shared" si="37"/>
        <v/>
      </c>
      <c r="K270" s="49" t="str">
        <f t="shared" si="40"/>
        <v/>
      </c>
      <c r="L270" s="45" t="str">
        <f t="shared" si="41"/>
        <v/>
      </c>
      <c r="M270" s="50" t="str">
        <f t="shared" si="38"/>
        <v/>
      </c>
      <c r="N270" s="112" t="str">
        <f t="shared" si="39"/>
        <v/>
      </c>
    </row>
    <row r="271" spans="2:14" x14ac:dyDescent="0.3">
      <c r="B271" s="44">
        <v>45477</v>
      </c>
      <c r="C271" s="44" t="str">
        <f t="shared" si="34"/>
        <v>2024</v>
      </c>
      <c r="D271" s="44" t="str">
        <f t="shared" si="35"/>
        <v>juillet</v>
      </c>
      <c r="E271" s="45" t="str">
        <f t="shared" si="36"/>
        <v>jeudi</v>
      </c>
      <c r="F271" s="46"/>
      <c r="G271" s="47" t="str">
        <f>IF('[2]Source d''entrée Inventaire'!G271="","",'[2]Source d''entrée Inventaire'!G271)</f>
        <v/>
      </c>
      <c r="H271" s="97" t="str">
        <f>IF('[2]Source d''entrée Inventaire'!H271="","",'[2]Source d''entrée Inventaire'!H271)</f>
        <v/>
      </c>
      <c r="I271" s="97" t="str">
        <f>IF('[2]Source d''entrée Inventaire'!I271="","",'[2]Source d''entrée Inventaire'!I271)</f>
        <v/>
      </c>
      <c r="J271" s="48" t="str">
        <f t="shared" si="37"/>
        <v/>
      </c>
      <c r="K271" s="49" t="str">
        <f t="shared" si="40"/>
        <v/>
      </c>
      <c r="L271" s="45" t="str">
        <f t="shared" si="41"/>
        <v/>
      </c>
      <c r="M271" s="50" t="str">
        <f t="shared" si="38"/>
        <v/>
      </c>
      <c r="N271" s="112" t="str">
        <f t="shared" si="39"/>
        <v/>
      </c>
    </row>
    <row r="272" spans="2:14" x14ac:dyDescent="0.3">
      <c r="B272" s="44">
        <v>45478</v>
      </c>
      <c r="C272" s="44" t="str">
        <f t="shared" si="34"/>
        <v>2024</v>
      </c>
      <c r="D272" s="44" t="str">
        <f t="shared" si="35"/>
        <v>juillet</v>
      </c>
      <c r="E272" s="45" t="str">
        <f t="shared" si="36"/>
        <v>vendredi</v>
      </c>
      <c r="F272" s="46"/>
      <c r="G272" s="47" t="str">
        <f>IF('[2]Source d''entrée Inventaire'!G272="","",'[2]Source d''entrée Inventaire'!G272)</f>
        <v/>
      </c>
      <c r="H272" s="97" t="str">
        <f>IF('[2]Source d''entrée Inventaire'!H272="","",'[2]Source d''entrée Inventaire'!H272)</f>
        <v/>
      </c>
      <c r="I272" s="97" t="str">
        <f>IF('[2]Source d''entrée Inventaire'!I272="","",'[2]Source d''entrée Inventaire'!I272)</f>
        <v/>
      </c>
      <c r="J272" s="48" t="str">
        <f t="shared" si="37"/>
        <v/>
      </c>
      <c r="K272" s="49" t="str">
        <f t="shared" si="40"/>
        <v/>
      </c>
      <c r="L272" s="45" t="str">
        <f t="shared" si="41"/>
        <v/>
      </c>
      <c r="M272" s="50" t="str">
        <f t="shared" si="38"/>
        <v/>
      </c>
      <c r="N272" s="112" t="str">
        <f t="shared" si="39"/>
        <v/>
      </c>
    </row>
    <row r="273" spans="2:14" x14ac:dyDescent="0.3">
      <c r="B273" s="44">
        <v>45479</v>
      </c>
      <c r="C273" s="44" t="str">
        <f t="shared" si="34"/>
        <v>2024</v>
      </c>
      <c r="D273" s="44" t="str">
        <f t="shared" si="35"/>
        <v>juillet</v>
      </c>
      <c r="E273" s="45" t="str">
        <f t="shared" si="36"/>
        <v>samedi</v>
      </c>
      <c r="F273" s="46"/>
      <c r="G273" s="47" t="str">
        <f>IF('[2]Source d''entrée Inventaire'!G273="","",'[2]Source d''entrée Inventaire'!G273)</f>
        <v/>
      </c>
      <c r="H273" s="97" t="str">
        <f>IF('[2]Source d''entrée Inventaire'!H273="","",'[2]Source d''entrée Inventaire'!H273)</f>
        <v/>
      </c>
      <c r="I273" s="97" t="str">
        <f>IF('[2]Source d''entrée Inventaire'!I273="","",'[2]Source d''entrée Inventaire'!I273)</f>
        <v/>
      </c>
      <c r="J273" s="48" t="str">
        <f t="shared" si="37"/>
        <v/>
      </c>
      <c r="K273" s="49" t="str">
        <f t="shared" si="40"/>
        <v/>
      </c>
      <c r="L273" s="45" t="str">
        <f t="shared" si="41"/>
        <v/>
      </c>
      <c r="M273" s="50" t="str">
        <f t="shared" si="38"/>
        <v/>
      </c>
      <c r="N273" s="112" t="str">
        <f t="shared" si="39"/>
        <v/>
      </c>
    </row>
    <row r="274" spans="2:14" x14ac:dyDescent="0.3">
      <c r="B274" s="44">
        <v>45480</v>
      </c>
      <c r="C274" s="44" t="str">
        <f t="shared" si="34"/>
        <v>2024</v>
      </c>
      <c r="D274" s="44" t="str">
        <f t="shared" si="35"/>
        <v>juillet</v>
      </c>
      <c r="E274" s="45" t="str">
        <f t="shared" si="36"/>
        <v>dimanche</v>
      </c>
      <c r="F274" s="46"/>
      <c r="G274" s="47" t="str">
        <f>IF('[2]Source d''entrée Inventaire'!G274="","",'[2]Source d''entrée Inventaire'!G274)</f>
        <v/>
      </c>
      <c r="H274" s="97" t="str">
        <f>IF('[2]Source d''entrée Inventaire'!H274="","",'[2]Source d''entrée Inventaire'!H274)</f>
        <v/>
      </c>
      <c r="I274" s="97" t="str">
        <f>IF('[2]Source d''entrée Inventaire'!I274="","",'[2]Source d''entrée Inventaire'!I274)</f>
        <v/>
      </c>
      <c r="J274" s="48" t="str">
        <f t="shared" si="37"/>
        <v/>
      </c>
      <c r="K274" s="49" t="str">
        <f t="shared" si="40"/>
        <v/>
      </c>
      <c r="L274" s="45" t="str">
        <f t="shared" si="41"/>
        <v/>
      </c>
      <c r="M274" s="50" t="str">
        <f t="shared" si="38"/>
        <v/>
      </c>
      <c r="N274" s="112" t="str">
        <f t="shared" si="39"/>
        <v/>
      </c>
    </row>
    <row r="275" spans="2:14" x14ac:dyDescent="0.3">
      <c r="B275" s="44">
        <v>45481</v>
      </c>
      <c r="C275" s="44" t="str">
        <f t="shared" si="34"/>
        <v>2024</v>
      </c>
      <c r="D275" s="44" t="str">
        <f t="shared" si="35"/>
        <v>juillet</v>
      </c>
      <c r="E275" s="45" t="str">
        <f t="shared" si="36"/>
        <v>lundi</v>
      </c>
      <c r="F275" s="46"/>
      <c r="G275" s="47" t="str">
        <f>IF('[2]Source d''entrée Inventaire'!G275="","",'[2]Source d''entrée Inventaire'!G275)</f>
        <v/>
      </c>
      <c r="H275" s="97" t="str">
        <f>IF('[2]Source d''entrée Inventaire'!H275="","",'[2]Source d''entrée Inventaire'!H275)</f>
        <v/>
      </c>
      <c r="I275" s="97" t="str">
        <f>IF('[2]Source d''entrée Inventaire'!I275="","",'[2]Source d''entrée Inventaire'!I275)</f>
        <v/>
      </c>
      <c r="J275" s="48" t="str">
        <f t="shared" si="37"/>
        <v/>
      </c>
      <c r="K275" s="49" t="str">
        <f t="shared" si="40"/>
        <v/>
      </c>
      <c r="L275" s="45" t="str">
        <f t="shared" si="41"/>
        <v/>
      </c>
      <c r="M275" s="50" t="str">
        <f t="shared" si="38"/>
        <v/>
      </c>
      <c r="N275" s="112" t="str">
        <f t="shared" si="39"/>
        <v/>
      </c>
    </row>
    <row r="276" spans="2:14" x14ac:dyDescent="0.3">
      <c r="B276" s="44">
        <v>45482</v>
      </c>
      <c r="C276" s="44" t="str">
        <f t="shared" si="34"/>
        <v>2024</v>
      </c>
      <c r="D276" s="44" t="str">
        <f t="shared" si="35"/>
        <v>juillet</v>
      </c>
      <c r="E276" s="45" t="str">
        <f t="shared" si="36"/>
        <v>mardi</v>
      </c>
      <c r="F276" s="46"/>
      <c r="G276" s="47" t="str">
        <f>IF('[2]Source d''entrée Inventaire'!G276="","",'[2]Source d''entrée Inventaire'!G276)</f>
        <v/>
      </c>
      <c r="H276" s="97" t="str">
        <f>IF('[2]Source d''entrée Inventaire'!H276="","",'[2]Source d''entrée Inventaire'!H276)</f>
        <v/>
      </c>
      <c r="I276" s="97" t="str">
        <f>IF('[2]Source d''entrée Inventaire'!I276="","",'[2]Source d''entrée Inventaire'!I276)</f>
        <v/>
      </c>
      <c r="J276" s="48" t="str">
        <f t="shared" si="37"/>
        <v/>
      </c>
      <c r="K276" s="49" t="str">
        <f t="shared" si="40"/>
        <v/>
      </c>
      <c r="L276" s="45" t="str">
        <f t="shared" si="41"/>
        <v/>
      </c>
      <c r="M276" s="50" t="str">
        <f t="shared" si="38"/>
        <v/>
      </c>
      <c r="N276" s="112" t="str">
        <f t="shared" si="39"/>
        <v/>
      </c>
    </row>
    <row r="277" spans="2:14" x14ac:dyDescent="0.3">
      <c r="B277" s="44">
        <v>45483</v>
      </c>
      <c r="C277" s="44" t="str">
        <f t="shared" si="34"/>
        <v>2024</v>
      </c>
      <c r="D277" s="44" t="str">
        <f t="shared" si="35"/>
        <v>juillet</v>
      </c>
      <c r="E277" s="45" t="str">
        <f t="shared" si="36"/>
        <v>mercredi</v>
      </c>
      <c r="F277" s="46"/>
      <c r="G277" s="47" t="str">
        <f>IF('[2]Source d''entrée Inventaire'!G277="","",'[2]Source d''entrée Inventaire'!G277)</f>
        <v/>
      </c>
      <c r="H277" s="97" t="str">
        <f>IF('[2]Source d''entrée Inventaire'!H277="","",'[2]Source d''entrée Inventaire'!H277)</f>
        <v/>
      </c>
      <c r="I277" s="97" t="str">
        <f>IF('[2]Source d''entrée Inventaire'!I277="","",'[2]Source d''entrée Inventaire'!I277)</f>
        <v/>
      </c>
      <c r="J277" s="48" t="str">
        <f t="shared" si="37"/>
        <v/>
      </c>
      <c r="K277" s="49" t="str">
        <f t="shared" si="40"/>
        <v/>
      </c>
      <c r="L277" s="45" t="str">
        <f t="shared" si="41"/>
        <v/>
      </c>
      <c r="M277" s="50" t="str">
        <f t="shared" si="38"/>
        <v/>
      </c>
      <c r="N277" s="112" t="str">
        <f t="shared" si="39"/>
        <v/>
      </c>
    </row>
    <row r="278" spans="2:14" x14ac:dyDescent="0.3">
      <c r="B278" s="44">
        <v>45484</v>
      </c>
      <c r="C278" s="44" t="str">
        <f t="shared" si="34"/>
        <v>2024</v>
      </c>
      <c r="D278" s="44" t="str">
        <f t="shared" si="35"/>
        <v>juillet</v>
      </c>
      <c r="E278" s="45" t="str">
        <f t="shared" si="36"/>
        <v>jeudi</v>
      </c>
      <c r="F278" s="46"/>
      <c r="G278" s="47" t="str">
        <f>IF('[2]Source d''entrée Inventaire'!G278="","",'[2]Source d''entrée Inventaire'!G278)</f>
        <v/>
      </c>
      <c r="H278" s="97" t="str">
        <f>IF('[2]Source d''entrée Inventaire'!H278="","",'[2]Source d''entrée Inventaire'!H278)</f>
        <v/>
      </c>
      <c r="I278" s="97" t="str">
        <f>IF('[2]Source d''entrée Inventaire'!I278="","",'[2]Source d''entrée Inventaire'!I278)</f>
        <v/>
      </c>
      <c r="J278" s="48" t="str">
        <f t="shared" si="37"/>
        <v/>
      </c>
      <c r="K278" s="49" t="str">
        <f t="shared" si="40"/>
        <v/>
      </c>
      <c r="L278" s="45" t="str">
        <f t="shared" si="41"/>
        <v/>
      </c>
      <c r="M278" s="50" t="str">
        <f t="shared" si="38"/>
        <v/>
      </c>
      <c r="N278" s="112" t="str">
        <f t="shared" si="39"/>
        <v/>
      </c>
    </row>
    <row r="279" spans="2:14" x14ac:dyDescent="0.3">
      <c r="B279" s="44">
        <v>45485</v>
      </c>
      <c r="C279" s="44" t="str">
        <f t="shared" si="34"/>
        <v>2024</v>
      </c>
      <c r="D279" s="44" t="str">
        <f t="shared" si="35"/>
        <v>juillet</v>
      </c>
      <c r="E279" s="45" t="str">
        <f t="shared" si="36"/>
        <v>vendredi</v>
      </c>
      <c r="F279" s="46"/>
      <c r="G279" s="47" t="str">
        <f>IF('[2]Source d''entrée Inventaire'!G279="","",'[2]Source d''entrée Inventaire'!G279)</f>
        <v/>
      </c>
      <c r="H279" s="97" t="str">
        <f>IF('[2]Source d''entrée Inventaire'!H279="","",'[2]Source d''entrée Inventaire'!H279)</f>
        <v/>
      </c>
      <c r="I279" s="97" t="str">
        <f>IF('[2]Source d''entrée Inventaire'!I279="","",'[2]Source d''entrée Inventaire'!I279)</f>
        <v/>
      </c>
      <c r="J279" s="48" t="str">
        <f t="shared" si="37"/>
        <v/>
      </c>
      <c r="K279" s="49" t="str">
        <f t="shared" si="40"/>
        <v/>
      </c>
      <c r="L279" s="45" t="str">
        <f t="shared" si="41"/>
        <v/>
      </c>
      <c r="M279" s="50" t="str">
        <f t="shared" si="38"/>
        <v/>
      </c>
      <c r="N279" s="112" t="str">
        <f t="shared" si="39"/>
        <v/>
      </c>
    </row>
    <row r="280" spans="2:14" x14ac:dyDescent="0.3">
      <c r="B280" s="44">
        <v>45486</v>
      </c>
      <c r="C280" s="44" t="str">
        <f t="shared" si="34"/>
        <v>2024</v>
      </c>
      <c r="D280" s="44" t="str">
        <f t="shared" si="35"/>
        <v>juillet</v>
      </c>
      <c r="E280" s="45" t="str">
        <f t="shared" si="36"/>
        <v>samedi</v>
      </c>
      <c r="F280" s="46"/>
      <c r="G280" s="47" t="str">
        <f>IF('[2]Source d''entrée Inventaire'!G280="","",'[2]Source d''entrée Inventaire'!G280)</f>
        <v/>
      </c>
      <c r="H280" s="97" t="str">
        <f>IF('[2]Source d''entrée Inventaire'!H280="","",'[2]Source d''entrée Inventaire'!H280)</f>
        <v/>
      </c>
      <c r="I280" s="97" t="str">
        <f>IF('[2]Source d''entrée Inventaire'!I280="","",'[2]Source d''entrée Inventaire'!I280)</f>
        <v/>
      </c>
      <c r="J280" s="48" t="str">
        <f t="shared" si="37"/>
        <v/>
      </c>
      <c r="K280" s="49" t="str">
        <f t="shared" si="40"/>
        <v/>
      </c>
      <c r="L280" s="45" t="str">
        <f t="shared" si="41"/>
        <v/>
      </c>
      <c r="M280" s="50" t="str">
        <f t="shared" si="38"/>
        <v/>
      </c>
      <c r="N280" s="112" t="str">
        <f t="shared" si="39"/>
        <v/>
      </c>
    </row>
    <row r="281" spans="2:14" x14ac:dyDescent="0.3">
      <c r="B281" s="44">
        <v>45487</v>
      </c>
      <c r="C281" s="44" t="str">
        <f t="shared" si="34"/>
        <v>2024</v>
      </c>
      <c r="D281" s="44" t="str">
        <f t="shared" si="35"/>
        <v>juillet</v>
      </c>
      <c r="E281" s="45" t="str">
        <f t="shared" si="36"/>
        <v>dimanche</v>
      </c>
      <c r="F281" s="46"/>
      <c r="G281" s="47" t="str">
        <f>IF('[2]Source d''entrée Inventaire'!G281="","",'[2]Source d''entrée Inventaire'!G281)</f>
        <v/>
      </c>
      <c r="H281" s="97" t="str">
        <f>IF('[2]Source d''entrée Inventaire'!H281="","",'[2]Source d''entrée Inventaire'!H281)</f>
        <v/>
      </c>
      <c r="I281" s="97" t="str">
        <f>IF('[2]Source d''entrée Inventaire'!I281="","",'[2]Source d''entrée Inventaire'!I281)</f>
        <v/>
      </c>
      <c r="J281" s="48" t="str">
        <f t="shared" si="37"/>
        <v/>
      </c>
      <c r="K281" s="49" t="str">
        <f t="shared" si="40"/>
        <v/>
      </c>
      <c r="L281" s="45" t="str">
        <f t="shared" si="41"/>
        <v/>
      </c>
      <c r="M281" s="50" t="str">
        <f t="shared" si="38"/>
        <v/>
      </c>
      <c r="N281" s="112" t="str">
        <f t="shared" si="39"/>
        <v/>
      </c>
    </row>
    <row r="282" spans="2:14" x14ac:dyDescent="0.3">
      <c r="B282" s="44">
        <v>45488</v>
      </c>
      <c r="C282" s="44" t="str">
        <f t="shared" si="34"/>
        <v>2024</v>
      </c>
      <c r="D282" s="44" t="str">
        <f t="shared" si="35"/>
        <v>juillet</v>
      </c>
      <c r="E282" s="45" t="str">
        <f t="shared" si="36"/>
        <v>lundi</v>
      </c>
      <c r="F282" s="46"/>
      <c r="G282" s="47" t="str">
        <f>IF('[2]Source d''entrée Inventaire'!G282="","",'[2]Source d''entrée Inventaire'!G282)</f>
        <v/>
      </c>
      <c r="H282" s="97" t="str">
        <f>IF('[2]Source d''entrée Inventaire'!H282="","",'[2]Source d''entrée Inventaire'!H282)</f>
        <v/>
      </c>
      <c r="I282" s="97" t="str">
        <f>IF('[2]Source d''entrée Inventaire'!I282="","",'[2]Source d''entrée Inventaire'!I282)</f>
        <v/>
      </c>
      <c r="J282" s="48" t="str">
        <f t="shared" si="37"/>
        <v/>
      </c>
      <c r="K282" s="49" t="str">
        <f t="shared" si="40"/>
        <v/>
      </c>
      <c r="L282" s="45" t="str">
        <f t="shared" si="41"/>
        <v/>
      </c>
      <c r="M282" s="50" t="str">
        <f t="shared" si="38"/>
        <v/>
      </c>
      <c r="N282" s="112" t="str">
        <f t="shared" si="39"/>
        <v/>
      </c>
    </row>
    <row r="283" spans="2:14" x14ac:dyDescent="0.3">
      <c r="B283" s="44">
        <v>45489</v>
      </c>
      <c r="C283" s="44" t="str">
        <f t="shared" si="34"/>
        <v>2024</v>
      </c>
      <c r="D283" s="44" t="str">
        <f t="shared" si="35"/>
        <v>juillet</v>
      </c>
      <c r="E283" s="45" t="str">
        <f t="shared" si="36"/>
        <v>mardi</v>
      </c>
      <c r="F283" s="46"/>
      <c r="G283" s="47" t="str">
        <f>IF('[2]Source d''entrée Inventaire'!G283="","",'[2]Source d''entrée Inventaire'!G283)</f>
        <v/>
      </c>
      <c r="H283" s="97" t="str">
        <f>IF('[2]Source d''entrée Inventaire'!H283="","",'[2]Source d''entrée Inventaire'!H283)</f>
        <v/>
      </c>
      <c r="I283" s="97" t="str">
        <f>IF('[2]Source d''entrée Inventaire'!I283="","",'[2]Source d''entrée Inventaire'!I283)</f>
        <v/>
      </c>
      <c r="J283" s="48" t="str">
        <f t="shared" si="37"/>
        <v/>
      </c>
      <c r="K283" s="49" t="str">
        <f t="shared" si="40"/>
        <v/>
      </c>
      <c r="L283" s="45" t="str">
        <f t="shared" si="41"/>
        <v/>
      </c>
      <c r="M283" s="50" t="str">
        <f t="shared" si="38"/>
        <v/>
      </c>
      <c r="N283" s="112" t="str">
        <f t="shared" si="39"/>
        <v/>
      </c>
    </row>
    <row r="284" spans="2:14" x14ac:dyDescent="0.3">
      <c r="B284" s="44">
        <v>45490</v>
      </c>
      <c r="C284" s="44" t="str">
        <f t="shared" si="34"/>
        <v>2024</v>
      </c>
      <c r="D284" s="44" t="str">
        <f t="shared" si="35"/>
        <v>juillet</v>
      </c>
      <c r="E284" s="45" t="str">
        <f t="shared" si="36"/>
        <v>mercredi</v>
      </c>
      <c r="F284" s="46"/>
      <c r="G284" s="47" t="str">
        <f>IF('[2]Source d''entrée Inventaire'!G284="","",'[2]Source d''entrée Inventaire'!G284)</f>
        <v/>
      </c>
      <c r="H284" s="97" t="str">
        <f>IF('[2]Source d''entrée Inventaire'!H284="","",'[2]Source d''entrée Inventaire'!H284)</f>
        <v/>
      </c>
      <c r="I284" s="97" t="str">
        <f>IF('[2]Source d''entrée Inventaire'!I284="","",'[2]Source d''entrée Inventaire'!I284)</f>
        <v/>
      </c>
      <c r="J284" s="48" t="str">
        <f t="shared" si="37"/>
        <v/>
      </c>
      <c r="K284" s="49" t="str">
        <f t="shared" si="40"/>
        <v/>
      </c>
      <c r="L284" s="45" t="str">
        <f t="shared" si="41"/>
        <v/>
      </c>
      <c r="M284" s="50" t="str">
        <f t="shared" si="38"/>
        <v/>
      </c>
      <c r="N284" s="112" t="str">
        <f t="shared" si="39"/>
        <v/>
      </c>
    </row>
    <row r="285" spans="2:14" x14ac:dyDescent="0.3">
      <c r="B285" s="44">
        <v>45491</v>
      </c>
      <c r="C285" s="44" t="str">
        <f t="shared" si="34"/>
        <v>2024</v>
      </c>
      <c r="D285" s="44" t="str">
        <f t="shared" si="35"/>
        <v>juillet</v>
      </c>
      <c r="E285" s="45" t="str">
        <f t="shared" si="36"/>
        <v>jeudi</v>
      </c>
      <c r="F285" s="46"/>
      <c r="G285" s="47" t="str">
        <f>IF('[2]Source d''entrée Inventaire'!G285="","",'[2]Source d''entrée Inventaire'!G285)</f>
        <v/>
      </c>
      <c r="H285" s="97" t="str">
        <f>IF('[2]Source d''entrée Inventaire'!H285="","",'[2]Source d''entrée Inventaire'!H285)</f>
        <v/>
      </c>
      <c r="I285" s="97" t="str">
        <f>IF('[2]Source d''entrée Inventaire'!I285="","",'[2]Source d''entrée Inventaire'!I285)</f>
        <v/>
      </c>
      <c r="J285" s="48" t="str">
        <f t="shared" si="37"/>
        <v/>
      </c>
      <c r="K285" s="49" t="str">
        <f t="shared" si="40"/>
        <v/>
      </c>
      <c r="L285" s="45" t="str">
        <f t="shared" si="41"/>
        <v/>
      </c>
      <c r="M285" s="50" t="str">
        <f t="shared" si="38"/>
        <v/>
      </c>
      <c r="N285" s="112" t="str">
        <f t="shared" si="39"/>
        <v/>
      </c>
    </row>
    <row r="286" spans="2:14" x14ac:dyDescent="0.3">
      <c r="B286" s="44">
        <v>45492</v>
      </c>
      <c r="C286" s="44" t="str">
        <f t="shared" si="34"/>
        <v>2024</v>
      </c>
      <c r="D286" s="44" t="str">
        <f t="shared" si="35"/>
        <v>juillet</v>
      </c>
      <c r="E286" s="45" t="str">
        <f t="shared" si="36"/>
        <v>vendredi</v>
      </c>
      <c r="F286" s="46"/>
      <c r="G286" s="47" t="str">
        <f>IF('[2]Source d''entrée Inventaire'!G286="","",'[2]Source d''entrée Inventaire'!G286)</f>
        <v/>
      </c>
      <c r="H286" s="97" t="str">
        <f>IF('[2]Source d''entrée Inventaire'!H286="","",'[2]Source d''entrée Inventaire'!H286)</f>
        <v/>
      </c>
      <c r="I286" s="97" t="str">
        <f>IF('[2]Source d''entrée Inventaire'!I286="","",'[2]Source d''entrée Inventaire'!I286)</f>
        <v/>
      </c>
      <c r="J286" s="48" t="str">
        <f t="shared" si="37"/>
        <v/>
      </c>
      <c r="K286" s="49" t="str">
        <f t="shared" si="40"/>
        <v/>
      </c>
      <c r="L286" s="45" t="str">
        <f t="shared" si="41"/>
        <v/>
      </c>
      <c r="M286" s="50" t="str">
        <f t="shared" si="38"/>
        <v/>
      </c>
      <c r="N286" s="112" t="str">
        <f t="shared" si="39"/>
        <v/>
      </c>
    </row>
    <row r="287" spans="2:14" x14ac:dyDescent="0.3">
      <c r="B287" s="44">
        <v>45493</v>
      </c>
      <c r="C287" s="44" t="str">
        <f t="shared" si="34"/>
        <v>2024</v>
      </c>
      <c r="D287" s="44" t="str">
        <f t="shared" si="35"/>
        <v>juillet</v>
      </c>
      <c r="E287" s="45" t="str">
        <f t="shared" si="36"/>
        <v>samedi</v>
      </c>
      <c r="F287" s="46"/>
      <c r="G287" s="47" t="str">
        <f>IF('[2]Source d''entrée Inventaire'!G287="","",'[2]Source d''entrée Inventaire'!G287)</f>
        <v/>
      </c>
      <c r="H287" s="97" t="str">
        <f>IF('[2]Source d''entrée Inventaire'!H287="","",'[2]Source d''entrée Inventaire'!H287)</f>
        <v/>
      </c>
      <c r="I287" s="97" t="str">
        <f>IF('[2]Source d''entrée Inventaire'!I287="","",'[2]Source d''entrée Inventaire'!I287)</f>
        <v/>
      </c>
      <c r="J287" s="48" t="str">
        <f t="shared" si="37"/>
        <v/>
      </c>
      <c r="K287" s="49" t="str">
        <f t="shared" si="40"/>
        <v/>
      </c>
      <c r="L287" s="45" t="str">
        <f t="shared" si="41"/>
        <v/>
      </c>
      <c r="M287" s="50" t="str">
        <f t="shared" si="38"/>
        <v/>
      </c>
      <c r="N287" s="112" t="str">
        <f t="shared" si="39"/>
        <v/>
      </c>
    </row>
    <row r="288" spans="2:14" x14ac:dyDescent="0.3">
      <c r="B288" s="44">
        <v>45494</v>
      </c>
      <c r="C288" s="44" t="str">
        <f t="shared" si="34"/>
        <v>2024</v>
      </c>
      <c r="D288" s="44" t="str">
        <f t="shared" si="35"/>
        <v>juillet</v>
      </c>
      <c r="E288" s="45" t="str">
        <f t="shared" si="36"/>
        <v>dimanche</v>
      </c>
      <c r="F288" s="46"/>
      <c r="G288" s="47" t="str">
        <f>IF('[2]Source d''entrée Inventaire'!G288="","",'[2]Source d''entrée Inventaire'!G288)</f>
        <v/>
      </c>
      <c r="H288" s="97" t="str">
        <f>IF('[2]Source d''entrée Inventaire'!H288="","",'[2]Source d''entrée Inventaire'!H288)</f>
        <v/>
      </c>
      <c r="I288" s="97" t="str">
        <f>IF('[2]Source d''entrée Inventaire'!I288="","",'[2]Source d''entrée Inventaire'!I288)</f>
        <v/>
      </c>
      <c r="J288" s="48" t="str">
        <f t="shared" si="37"/>
        <v/>
      </c>
      <c r="K288" s="49" t="str">
        <f t="shared" si="40"/>
        <v/>
      </c>
      <c r="L288" s="45" t="str">
        <f t="shared" si="41"/>
        <v/>
      </c>
      <c r="M288" s="50" t="str">
        <f t="shared" si="38"/>
        <v/>
      </c>
      <c r="N288" s="112" t="str">
        <f t="shared" si="39"/>
        <v/>
      </c>
    </row>
    <row r="289" spans="2:14" x14ac:dyDescent="0.3">
      <c r="B289" s="44">
        <v>45495</v>
      </c>
      <c r="C289" s="44" t="str">
        <f t="shared" si="34"/>
        <v>2024</v>
      </c>
      <c r="D289" s="44" t="str">
        <f t="shared" si="35"/>
        <v>juillet</v>
      </c>
      <c r="E289" s="45" t="str">
        <f t="shared" si="36"/>
        <v>lundi</v>
      </c>
      <c r="F289" s="46"/>
      <c r="G289" s="47" t="str">
        <f>IF('[2]Source d''entrée Inventaire'!G289="","",'[2]Source d''entrée Inventaire'!G289)</f>
        <v/>
      </c>
      <c r="H289" s="97" t="str">
        <f>IF('[2]Source d''entrée Inventaire'!H289="","",'[2]Source d''entrée Inventaire'!H289)</f>
        <v/>
      </c>
      <c r="I289" s="97" t="str">
        <f>IF('[2]Source d''entrée Inventaire'!I289="","",'[2]Source d''entrée Inventaire'!I289)</f>
        <v/>
      </c>
      <c r="J289" s="48" t="str">
        <f t="shared" si="37"/>
        <v/>
      </c>
      <c r="K289" s="49" t="str">
        <f t="shared" si="40"/>
        <v/>
      </c>
      <c r="L289" s="45" t="str">
        <f t="shared" si="41"/>
        <v/>
      </c>
      <c r="M289" s="50" t="str">
        <f t="shared" si="38"/>
        <v/>
      </c>
      <c r="N289" s="112" t="str">
        <f t="shared" si="39"/>
        <v/>
      </c>
    </row>
    <row r="290" spans="2:14" x14ac:dyDescent="0.3">
      <c r="B290" s="44">
        <v>45496</v>
      </c>
      <c r="C290" s="44" t="str">
        <f t="shared" si="34"/>
        <v>2024</v>
      </c>
      <c r="D290" s="44" t="str">
        <f t="shared" si="35"/>
        <v>juillet</v>
      </c>
      <c r="E290" s="45" t="str">
        <f t="shared" si="36"/>
        <v>mardi</v>
      </c>
      <c r="F290" s="46"/>
      <c r="G290" s="47" t="str">
        <f>IF('[2]Source d''entrée Inventaire'!G290="","",'[2]Source d''entrée Inventaire'!G290)</f>
        <v/>
      </c>
      <c r="H290" s="97" t="str">
        <f>IF('[2]Source d''entrée Inventaire'!H290="","",'[2]Source d''entrée Inventaire'!H290)</f>
        <v/>
      </c>
      <c r="I290" s="97" t="str">
        <f>IF('[2]Source d''entrée Inventaire'!I290="","",'[2]Source d''entrée Inventaire'!I290)</f>
        <v/>
      </c>
      <c r="J290" s="48" t="str">
        <f t="shared" si="37"/>
        <v/>
      </c>
      <c r="K290" s="49" t="str">
        <f t="shared" si="40"/>
        <v/>
      </c>
      <c r="L290" s="45" t="str">
        <f t="shared" si="41"/>
        <v/>
      </c>
      <c r="M290" s="50" t="str">
        <f t="shared" si="38"/>
        <v/>
      </c>
      <c r="N290" s="112" t="str">
        <f t="shared" si="39"/>
        <v/>
      </c>
    </row>
    <row r="291" spans="2:14" x14ac:dyDescent="0.3">
      <c r="B291" s="44">
        <v>45497</v>
      </c>
      <c r="C291" s="44" t="str">
        <f t="shared" si="34"/>
        <v>2024</v>
      </c>
      <c r="D291" s="44" t="str">
        <f t="shared" si="35"/>
        <v>juillet</v>
      </c>
      <c r="E291" s="45" t="str">
        <f t="shared" si="36"/>
        <v>mercredi</v>
      </c>
      <c r="F291" s="46"/>
      <c r="G291" s="47" t="str">
        <f>IF('[2]Source d''entrée Inventaire'!G291="","",'[2]Source d''entrée Inventaire'!G291)</f>
        <v/>
      </c>
      <c r="H291" s="97" t="str">
        <f>IF('[2]Source d''entrée Inventaire'!H291="","",'[2]Source d''entrée Inventaire'!H291)</f>
        <v/>
      </c>
      <c r="I291" s="97" t="str">
        <f>IF('[2]Source d''entrée Inventaire'!I291="","",'[2]Source d''entrée Inventaire'!I291)</f>
        <v/>
      </c>
      <c r="J291" s="48" t="str">
        <f t="shared" si="37"/>
        <v/>
      </c>
      <c r="K291" s="49" t="str">
        <f t="shared" si="40"/>
        <v/>
      </c>
      <c r="L291" s="45" t="str">
        <f t="shared" si="41"/>
        <v/>
      </c>
      <c r="M291" s="50" t="str">
        <f t="shared" si="38"/>
        <v/>
      </c>
      <c r="N291" s="112" t="str">
        <f t="shared" si="39"/>
        <v/>
      </c>
    </row>
    <row r="292" spans="2:14" x14ac:dyDescent="0.3">
      <c r="B292" s="44">
        <v>45498</v>
      </c>
      <c r="C292" s="44" t="str">
        <f t="shared" si="34"/>
        <v>2024</v>
      </c>
      <c r="D292" s="44" t="str">
        <f t="shared" si="35"/>
        <v>juillet</v>
      </c>
      <c r="E292" s="45" t="str">
        <f t="shared" si="36"/>
        <v>jeudi</v>
      </c>
      <c r="F292" s="46"/>
      <c r="G292" s="47" t="str">
        <f>IF('[2]Source d''entrée Inventaire'!G292="","",'[2]Source d''entrée Inventaire'!G292)</f>
        <v/>
      </c>
      <c r="H292" s="97" t="str">
        <f>IF('[2]Source d''entrée Inventaire'!H292="","",'[2]Source d''entrée Inventaire'!H292)</f>
        <v/>
      </c>
      <c r="I292" s="97" t="str">
        <f>IF('[2]Source d''entrée Inventaire'!I292="","",'[2]Source d''entrée Inventaire'!I292)</f>
        <v/>
      </c>
      <c r="J292" s="48" t="str">
        <f t="shared" si="37"/>
        <v/>
      </c>
      <c r="K292" s="49" t="str">
        <f t="shared" si="40"/>
        <v/>
      </c>
      <c r="L292" s="45" t="str">
        <f t="shared" si="41"/>
        <v/>
      </c>
      <c r="M292" s="50" t="str">
        <f t="shared" si="38"/>
        <v/>
      </c>
      <c r="N292" s="112" t="str">
        <f t="shared" si="39"/>
        <v/>
      </c>
    </row>
    <row r="293" spans="2:14" x14ac:dyDescent="0.3">
      <c r="B293" s="44">
        <v>45499</v>
      </c>
      <c r="C293" s="44" t="str">
        <f t="shared" si="34"/>
        <v>2024</v>
      </c>
      <c r="D293" s="44" t="str">
        <f t="shared" si="35"/>
        <v>juillet</v>
      </c>
      <c r="E293" s="45" t="str">
        <f t="shared" si="36"/>
        <v>vendredi</v>
      </c>
      <c r="F293" s="46"/>
      <c r="G293" s="47" t="str">
        <f>IF('[2]Source d''entrée Inventaire'!G293="","",'[2]Source d''entrée Inventaire'!G293)</f>
        <v/>
      </c>
      <c r="H293" s="97" t="str">
        <f>IF('[2]Source d''entrée Inventaire'!H293="","",'[2]Source d''entrée Inventaire'!H293)</f>
        <v/>
      </c>
      <c r="I293" s="97" t="str">
        <f>IF('[2]Source d''entrée Inventaire'!I293="","",'[2]Source d''entrée Inventaire'!I293)</f>
        <v/>
      </c>
      <c r="J293" s="48" t="str">
        <f t="shared" si="37"/>
        <v/>
      </c>
      <c r="K293" s="49" t="str">
        <f t="shared" si="40"/>
        <v/>
      </c>
      <c r="L293" s="45" t="str">
        <f t="shared" si="41"/>
        <v/>
      </c>
      <c r="M293" s="50" t="str">
        <f t="shared" si="38"/>
        <v/>
      </c>
      <c r="N293" s="112" t="str">
        <f t="shared" si="39"/>
        <v/>
      </c>
    </row>
    <row r="294" spans="2:14" x14ac:dyDescent="0.3">
      <c r="B294" s="44">
        <v>45500</v>
      </c>
      <c r="C294" s="44" t="str">
        <f t="shared" si="34"/>
        <v>2024</v>
      </c>
      <c r="D294" s="44" t="str">
        <f t="shared" si="35"/>
        <v>juillet</v>
      </c>
      <c r="E294" s="45" t="str">
        <f t="shared" si="36"/>
        <v>samedi</v>
      </c>
      <c r="F294" s="46"/>
      <c r="G294" s="47" t="str">
        <f>IF('[2]Source d''entrée Inventaire'!G294="","",'[2]Source d''entrée Inventaire'!G294)</f>
        <v/>
      </c>
      <c r="H294" s="97" t="str">
        <f>IF('[2]Source d''entrée Inventaire'!H294="","",'[2]Source d''entrée Inventaire'!H294)</f>
        <v/>
      </c>
      <c r="I294" s="97" t="str">
        <f>IF('[2]Source d''entrée Inventaire'!I294="","",'[2]Source d''entrée Inventaire'!I294)</f>
        <v/>
      </c>
      <c r="J294" s="48" t="str">
        <f t="shared" si="37"/>
        <v/>
      </c>
      <c r="K294" s="49" t="str">
        <f t="shared" si="40"/>
        <v/>
      </c>
      <c r="L294" s="45" t="str">
        <f t="shared" si="41"/>
        <v/>
      </c>
      <c r="M294" s="50" t="str">
        <f t="shared" si="38"/>
        <v/>
      </c>
      <c r="N294" s="112" t="str">
        <f t="shared" si="39"/>
        <v/>
      </c>
    </row>
    <row r="295" spans="2:14" x14ac:dyDescent="0.3">
      <c r="B295" s="44">
        <v>45501</v>
      </c>
      <c r="C295" s="44" t="str">
        <f t="shared" si="34"/>
        <v>2024</v>
      </c>
      <c r="D295" s="44" t="str">
        <f t="shared" si="35"/>
        <v>juillet</v>
      </c>
      <c r="E295" s="45" t="str">
        <f t="shared" si="36"/>
        <v>dimanche</v>
      </c>
      <c r="F295" s="46"/>
      <c r="G295" s="47" t="str">
        <f>IF('[2]Source d''entrée Inventaire'!G295="","",'[2]Source d''entrée Inventaire'!G295)</f>
        <v/>
      </c>
      <c r="H295" s="97" t="str">
        <f>IF('[2]Source d''entrée Inventaire'!H295="","",'[2]Source d''entrée Inventaire'!H295)</f>
        <v/>
      </c>
      <c r="I295" s="97" t="str">
        <f>IF('[2]Source d''entrée Inventaire'!I295="","",'[2]Source d''entrée Inventaire'!I295)</f>
        <v/>
      </c>
      <c r="J295" s="48" t="str">
        <f t="shared" si="37"/>
        <v/>
      </c>
      <c r="K295" s="49" t="str">
        <f t="shared" si="40"/>
        <v/>
      </c>
      <c r="L295" s="45" t="str">
        <f t="shared" si="41"/>
        <v/>
      </c>
      <c r="M295" s="50" t="str">
        <f t="shared" si="38"/>
        <v/>
      </c>
      <c r="N295" s="112" t="str">
        <f t="shared" si="39"/>
        <v/>
      </c>
    </row>
    <row r="296" spans="2:14" x14ac:dyDescent="0.3">
      <c r="B296" s="44">
        <v>45502</v>
      </c>
      <c r="C296" s="44" t="str">
        <f t="shared" si="34"/>
        <v>2024</v>
      </c>
      <c r="D296" s="44" t="str">
        <f t="shared" si="35"/>
        <v>juillet</v>
      </c>
      <c r="E296" s="45" t="str">
        <f t="shared" si="36"/>
        <v>lundi</v>
      </c>
      <c r="F296" s="46"/>
      <c r="G296" s="47" t="str">
        <f>IF('[2]Source d''entrée Inventaire'!G296="","",'[2]Source d''entrée Inventaire'!G296)</f>
        <v/>
      </c>
      <c r="H296" s="97" t="str">
        <f>IF('[2]Source d''entrée Inventaire'!H296="","",'[2]Source d''entrée Inventaire'!H296)</f>
        <v/>
      </c>
      <c r="I296" s="97" t="str">
        <f>IF('[2]Source d''entrée Inventaire'!I296="","",'[2]Source d''entrée Inventaire'!I296)</f>
        <v/>
      </c>
      <c r="J296" s="48" t="str">
        <f t="shared" si="37"/>
        <v/>
      </c>
      <c r="K296" s="49" t="str">
        <f t="shared" si="40"/>
        <v/>
      </c>
      <c r="L296" s="45" t="str">
        <f t="shared" si="41"/>
        <v/>
      </c>
      <c r="M296" s="50" t="str">
        <f t="shared" si="38"/>
        <v/>
      </c>
      <c r="N296" s="112" t="str">
        <f t="shared" si="39"/>
        <v/>
      </c>
    </row>
    <row r="297" spans="2:14" x14ac:dyDescent="0.3">
      <c r="B297" s="44">
        <v>45503</v>
      </c>
      <c r="C297" s="44" t="str">
        <f t="shared" si="34"/>
        <v>2024</v>
      </c>
      <c r="D297" s="44" t="str">
        <f t="shared" si="35"/>
        <v>juillet</v>
      </c>
      <c r="E297" s="45" t="str">
        <f t="shared" si="36"/>
        <v>mardi</v>
      </c>
      <c r="F297" s="46"/>
      <c r="G297" s="47" t="str">
        <f>IF('[2]Source d''entrée Inventaire'!G297="","",'[2]Source d''entrée Inventaire'!G297)</f>
        <v/>
      </c>
      <c r="H297" s="97" t="str">
        <f>IF('[2]Source d''entrée Inventaire'!H297="","",'[2]Source d''entrée Inventaire'!H297)</f>
        <v/>
      </c>
      <c r="I297" s="97" t="str">
        <f>IF('[2]Source d''entrée Inventaire'!I297="","",'[2]Source d''entrée Inventaire'!I297)</f>
        <v/>
      </c>
      <c r="J297" s="48" t="str">
        <f t="shared" si="37"/>
        <v/>
      </c>
      <c r="K297" s="49" t="str">
        <f t="shared" si="40"/>
        <v/>
      </c>
      <c r="L297" s="45" t="str">
        <f t="shared" si="41"/>
        <v/>
      </c>
      <c r="M297" s="50" t="str">
        <f t="shared" si="38"/>
        <v/>
      </c>
      <c r="N297" s="112" t="str">
        <f t="shared" si="39"/>
        <v/>
      </c>
    </row>
    <row r="298" spans="2:14" x14ac:dyDescent="0.3">
      <c r="B298" s="44">
        <v>45504</v>
      </c>
      <c r="C298" s="44" t="str">
        <f t="shared" si="34"/>
        <v>2024</v>
      </c>
      <c r="D298" s="44" t="str">
        <f t="shared" si="35"/>
        <v>juillet</v>
      </c>
      <c r="E298" s="45" t="str">
        <f t="shared" si="36"/>
        <v>mercredi</v>
      </c>
      <c r="F298" s="46"/>
      <c r="G298" s="47" t="str">
        <f>IF('[2]Source d''entrée Inventaire'!G298="","",'[2]Source d''entrée Inventaire'!G298)</f>
        <v/>
      </c>
      <c r="H298" s="97" t="str">
        <f>IF('[2]Source d''entrée Inventaire'!H298="","",'[2]Source d''entrée Inventaire'!H298)</f>
        <v/>
      </c>
      <c r="I298" s="97" t="str">
        <f>IF('[2]Source d''entrée Inventaire'!I298="","",'[2]Source d''entrée Inventaire'!I298)</f>
        <v/>
      </c>
      <c r="J298" s="48" t="str">
        <f t="shared" si="37"/>
        <v/>
      </c>
      <c r="K298" s="49" t="str">
        <f t="shared" si="40"/>
        <v/>
      </c>
      <c r="L298" s="45" t="str">
        <f t="shared" si="41"/>
        <v/>
      </c>
      <c r="M298" s="50" t="str">
        <f t="shared" si="38"/>
        <v/>
      </c>
      <c r="N298" s="112" t="str">
        <f t="shared" si="39"/>
        <v/>
      </c>
    </row>
    <row r="299" spans="2:14" x14ac:dyDescent="0.3">
      <c r="B299" s="44">
        <v>45505</v>
      </c>
      <c r="C299" s="44" t="str">
        <f t="shared" si="34"/>
        <v>2024</v>
      </c>
      <c r="D299" s="44" t="str">
        <f t="shared" si="35"/>
        <v>août</v>
      </c>
      <c r="E299" s="45" t="str">
        <f t="shared" si="36"/>
        <v>jeudi</v>
      </c>
      <c r="F299" s="46"/>
      <c r="G299" s="47" t="str">
        <f>IF('[2]Source d''entrée Inventaire'!G299="","",'[2]Source d''entrée Inventaire'!G299)</f>
        <v/>
      </c>
      <c r="H299" s="97" t="str">
        <f>IF('[2]Source d''entrée Inventaire'!H299="","",'[2]Source d''entrée Inventaire'!H299)</f>
        <v/>
      </c>
      <c r="I299" s="97" t="str">
        <f>IF('[2]Source d''entrée Inventaire'!I299="","",'[2]Source d''entrée Inventaire'!I299)</f>
        <v/>
      </c>
      <c r="J299" s="48" t="str">
        <f t="shared" si="37"/>
        <v/>
      </c>
      <c r="K299" s="49" t="str">
        <f t="shared" si="40"/>
        <v/>
      </c>
      <c r="L299" s="45" t="str">
        <f t="shared" si="41"/>
        <v/>
      </c>
      <c r="M299" s="50" t="str">
        <f t="shared" si="38"/>
        <v/>
      </c>
      <c r="N299" s="112" t="str">
        <f t="shared" si="39"/>
        <v/>
      </c>
    </row>
    <row r="300" spans="2:14" x14ac:dyDescent="0.3">
      <c r="B300" s="44">
        <v>45506</v>
      </c>
      <c r="C300" s="44" t="str">
        <f t="shared" si="34"/>
        <v>2024</v>
      </c>
      <c r="D300" s="44" t="str">
        <f t="shared" si="35"/>
        <v>août</v>
      </c>
      <c r="E300" s="45" t="str">
        <f t="shared" si="36"/>
        <v>vendredi</v>
      </c>
      <c r="F300" s="46"/>
      <c r="G300" s="47" t="str">
        <f>IF('[2]Source d''entrée Inventaire'!G300="","",'[2]Source d''entrée Inventaire'!G300)</f>
        <v/>
      </c>
      <c r="H300" s="97" t="str">
        <f>IF('[2]Source d''entrée Inventaire'!H300="","",'[2]Source d''entrée Inventaire'!H300)</f>
        <v/>
      </c>
      <c r="I300" s="97" t="str">
        <f>IF('[2]Source d''entrée Inventaire'!I300="","",'[2]Source d''entrée Inventaire'!I300)</f>
        <v/>
      </c>
      <c r="J300" s="48" t="str">
        <f t="shared" si="37"/>
        <v/>
      </c>
      <c r="K300" s="49" t="str">
        <f t="shared" si="40"/>
        <v/>
      </c>
      <c r="L300" s="45" t="str">
        <f t="shared" si="41"/>
        <v/>
      </c>
      <c r="M300" s="50" t="str">
        <f t="shared" si="38"/>
        <v/>
      </c>
      <c r="N300" s="112" t="str">
        <f t="shared" si="39"/>
        <v/>
      </c>
    </row>
    <row r="301" spans="2:14" x14ac:dyDescent="0.3">
      <c r="B301" s="44">
        <v>45507</v>
      </c>
      <c r="C301" s="44" t="str">
        <f t="shared" si="34"/>
        <v>2024</v>
      </c>
      <c r="D301" s="44" t="str">
        <f t="shared" si="35"/>
        <v>août</v>
      </c>
      <c r="E301" s="45" t="str">
        <f t="shared" si="36"/>
        <v>samedi</v>
      </c>
      <c r="F301" s="46"/>
      <c r="G301" s="47" t="str">
        <f>IF('[2]Source d''entrée Inventaire'!G301="","",'[2]Source d''entrée Inventaire'!G301)</f>
        <v/>
      </c>
      <c r="H301" s="97" t="str">
        <f>IF('[2]Source d''entrée Inventaire'!H301="","",'[2]Source d''entrée Inventaire'!H301)</f>
        <v/>
      </c>
      <c r="I301" s="97" t="str">
        <f>IF('[2]Source d''entrée Inventaire'!I301="","",'[2]Source d''entrée Inventaire'!I301)</f>
        <v/>
      </c>
      <c r="J301" s="48" t="str">
        <f t="shared" si="37"/>
        <v/>
      </c>
      <c r="K301" s="49" t="str">
        <f t="shared" si="40"/>
        <v/>
      </c>
      <c r="L301" s="45" t="str">
        <f t="shared" si="41"/>
        <v/>
      </c>
      <c r="M301" s="50" t="str">
        <f t="shared" si="38"/>
        <v/>
      </c>
      <c r="N301" s="112" t="str">
        <f t="shared" si="39"/>
        <v/>
      </c>
    </row>
    <row r="302" spans="2:14" x14ac:dyDescent="0.3">
      <c r="B302" s="44">
        <v>45508</v>
      </c>
      <c r="C302" s="44" t="str">
        <f t="shared" si="34"/>
        <v>2024</v>
      </c>
      <c r="D302" s="44" t="str">
        <f t="shared" si="35"/>
        <v>août</v>
      </c>
      <c r="E302" s="45" t="str">
        <f t="shared" si="36"/>
        <v>dimanche</v>
      </c>
      <c r="F302" s="46"/>
      <c r="G302" s="47" t="str">
        <f>IF('[2]Source d''entrée Inventaire'!G302="","",'[2]Source d''entrée Inventaire'!G302)</f>
        <v/>
      </c>
      <c r="H302" s="97" t="str">
        <f>IF('[2]Source d''entrée Inventaire'!H302="","",'[2]Source d''entrée Inventaire'!H302)</f>
        <v/>
      </c>
      <c r="I302" s="97" t="str">
        <f>IF('[2]Source d''entrée Inventaire'!I302="","",'[2]Source d''entrée Inventaire'!I302)</f>
        <v/>
      </c>
      <c r="J302" s="48" t="str">
        <f t="shared" si="37"/>
        <v/>
      </c>
      <c r="K302" s="49" t="str">
        <f t="shared" si="40"/>
        <v/>
      </c>
      <c r="L302" s="45" t="str">
        <f t="shared" si="41"/>
        <v/>
      </c>
      <c r="M302" s="50" t="str">
        <f t="shared" si="38"/>
        <v/>
      </c>
      <c r="N302" s="112" t="str">
        <f t="shared" si="39"/>
        <v/>
      </c>
    </row>
    <row r="303" spans="2:14" x14ac:dyDescent="0.3">
      <c r="B303" s="44">
        <v>45509</v>
      </c>
      <c r="C303" s="44" t="str">
        <f t="shared" si="34"/>
        <v>2024</v>
      </c>
      <c r="D303" s="44" t="str">
        <f t="shared" si="35"/>
        <v>août</v>
      </c>
      <c r="E303" s="45" t="str">
        <f t="shared" si="36"/>
        <v>lundi</v>
      </c>
      <c r="F303" s="46"/>
      <c r="G303" s="47" t="str">
        <f>IF('[2]Source d''entrée Inventaire'!G303="","",'[2]Source d''entrée Inventaire'!G303)</f>
        <v/>
      </c>
      <c r="H303" s="97" t="str">
        <f>IF('[2]Source d''entrée Inventaire'!H303="","",'[2]Source d''entrée Inventaire'!H303)</f>
        <v/>
      </c>
      <c r="I303" s="97" t="str">
        <f>IF('[2]Source d''entrée Inventaire'!I303="","",'[2]Source d''entrée Inventaire'!I303)</f>
        <v/>
      </c>
      <c r="J303" s="48" t="str">
        <f t="shared" si="37"/>
        <v/>
      </c>
      <c r="K303" s="49" t="str">
        <f t="shared" si="40"/>
        <v/>
      </c>
      <c r="L303" s="45" t="str">
        <f t="shared" si="41"/>
        <v/>
      </c>
      <c r="M303" s="50" t="str">
        <f t="shared" si="38"/>
        <v/>
      </c>
      <c r="N303" s="112" t="str">
        <f t="shared" si="39"/>
        <v/>
      </c>
    </row>
    <row r="304" spans="2:14" x14ac:dyDescent="0.3">
      <c r="B304" s="44">
        <v>45510</v>
      </c>
      <c r="C304" s="44" t="str">
        <f t="shared" si="34"/>
        <v>2024</v>
      </c>
      <c r="D304" s="44" t="str">
        <f t="shared" si="35"/>
        <v>août</v>
      </c>
      <c r="E304" s="45" t="str">
        <f t="shared" si="36"/>
        <v>mardi</v>
      </c>
      <c r="F304" s="46"/>
      <c r="G304" s="47" t="str">
        <f>IF('[2]Source d''entrée Inventaire'!G304="","",'[2]Source d''entrée Inventaire'!G304)</f>
        <v/>
      </c>
      <c r="H304" s="97" t="str">
        <f>IF('[2]Source d''entrée Inventaire'!H304="","",'[2]Source d''entrée Inventaire'!H304)</f>
        <v/>
      </c>
      <c r="I304" s="97" t="str">
        <f>IF('[2]Source d''entrée Inventaire'!I304="","",'[2]Source d''entrée Inventaire'!I304)</f>
        <v/>
      </c>
      <c r="J304" s="48" t="str">
        <f t="shared" si="37"/>
        <v/>
      </c>
      <c r="K304" s="49" t="str">
        <f t="shared" si="40"/>
        <v/>
      </c>
      <c r="L304" s="45" t="str">
        <f t="shared" si="41"/>
        <v/>
      </c>
      <c r="M304" s="50" t="str">
        <f t="shared" si="38"/>
        <v/>
      </c>
      <c r="N304" s="112" t="str">
        <f t="shared" si="39"/>
        <v/>
      </c>
    </row>
    <row r="305" spans="2:14" x14ac:dyDescent="0.3">
      <c r="B305" s="44">
        <v>45511</v>
      </c>
      <c r="C305" s="44" t="str">
        <f t="shared" si="34"/>
        <v>2024</v>
      </c>
      <c r="D305" s="44" t="str">
        <f t="shared" si="35"/>
        <v>août</v>
      </c>
      <c r="E305" s="45" t="str">
        <f t="shared" si="36"/>
        <v>mercredi</v>
      </c>
      <c r="F305" s="46"/>
      <c r="G305" s="47" t="str">
        <f>IF('[2]Source d''entrée Inventaire'!G305="","",'[2]Source d''entrée Inventaire'!G305)</f>
        <v/>
      </c>
      <c r="H305" s="97" t="str">
        <f>IF('[2]Source d''entrée Inventaire'!H305="","",'[2]Source d''entrée Inventaire'!H305)</f>
        <v/>
      </c>
      <c r="I305" s="97" t="str">
        <f>IF('[2]Source d''entrée Inventaire'!I305="","",'[2]Source d''entrée Inventaire'!I305)</f>
        <v/>
      </c>
      <c r="J305" s="48" t="str">
        <f t="shared" si="37"/>
        <v/>
      </c>
      <c r="K305" s="49" t="str">
        <f t="shared" si="40"/>
        <v/>
      </c>
      <c r="L305" s="45" t="str">
        <f t="shared" si="41"/>
        <v/>
      </c>
      <c r="M305" s="50" t="str">
        <f t="shared" si="38"/>
        <v/>
      </c>
      <c r="N305" s="112" t="str">
        <f t="shared" si="39"/>
        <v/>
      </c>
    </row>
    <row r="306" spans="2:14" x14ac:dyDescent="0.3">
      <c r="B306" s="44">
        <v>45512</v>
      </c>
      <c r="C306" s="44" t="str">
        <f t="shared" si="34"/>
        <v>2024</v>
      </c>
      <c r="D306" s="44" t="str">
        <f t="shared" si="35"/>
        <v>août</v>
      </c>
      <c r="E306" s="45" t="str">
        <f t="shared" si="36"/>
        <v>jeudi</v>
      </c>
      <c r="F306" s="46"/>
      <c r="G306" s="47" t="str">
        <f>IF('[2]Source d''entrée Inventaire'!G306="","",'[2]Source d''entrée Inventaire'!G306)</f>
        <v/>
      </c>
      <c r="H306" s="97" t="str">
        <f>IF('[2]Source d''entrée Inventaire'!H306="","",'[2]Source d''entrée Inventaire'!H306)</f>
        <v/>
      </c>
      <c r="I306" s="97" t="str">
        <f>IF('[2]Source d''entrée Inventaire'!I306="","",'[2]Source d''entrée Inventaire'!I306)</f>
        <v/>
      </c>
      <c r="J306" s="48" t="str">
        <f t="shared" si="37"/>
        <v/>
      </c>
      <c r="K306" s="49" t="str">
        <f t="shared" si="40"/>
        <v/>
      </c>
      <c r="L306" s="45" t="str">
        <f t="shared" si="41"/>
        <v/>
      </c>
      <c r="M306" s="50" t="str">
        <f t="shared" si="38"/>
        <v/>
      </c>
      <c r="N306" s="112" t="str">
        <f t="shared" si="39"/>
        <v/>
      </c>
    </row>
    <row r="307" spans="2:14" x14ac:dyDescent="0.3">
      <c r="B307" s="44">
        <v>45513</v>
      </c>
      <c r="C307" s="44" t="str">
        <f t="shared" si="34"/>
        <v>2024</v>
      </c>
      <c r="D307" s="44" t="str">
        <f t="shared" si="35"/>
        <v>août</v>
      </c>
      <c r="E307" s="45" t="str">
        <f t="shared" si="36"/>
        <v>vendredi</v>
      </c>
      <c r="F307" s="46"/>
      <c r="G307" s="47" t="str">
        <f>IF('[2]Source d''entrée Inventaire'!G307="","",'[2]Source d''entrée Inventaire'!G307)</f>
        <v/>
      </c>
      <c r="H307" s="97" t="str">
        <f>IF('[2]Source d''entrée Inventaire'!H307="","",'[2]Source d''entrée Inventaire'!H307)</f>
        <v/>
      </c>
      <c r="I307" s="97" t="str">
        <f>IF('[2]Source d''entrée Inventaire'!I307="","",'[2]Source d''entrée Inventaire'!I307)</f>
        <v/>
      </c>
      <c r="J307" s="48" t="str">
        <f t="shared" si="37"/>
        <v/>
      </c>
      <c r="K307" s="49" t="str">
        <f t="shared" si="40"/>
        <v/>
      </c>
      <c r="L307" s="45" t="str">
        <f t="shared" si="41"/>
        <v/>
      </c>
      <c r="M307" s="50" t="str">
        <f t="shared" si="38"/>
        <v/>
      </c>
      <c r="N307" s="112" t="str">
        <f t="shared" si="39"/>
        <v/>
      </c>
    </row>
    <row r="308" spans="2:14" x14ac:dyDescent="0.3">
      <c r="B308" s="44">
        <v>45514</v>
      </c>
      <c r="C308" s="44" t="str">
        <f t="shared" si="34"/>
        <v>2024</v>
      </c>
      <c r="D308" s="44" t="str">
        <f t="shared" si="35"/>
        <v>août</v>
      </c>
      <c r="E308" s="45" t="str">
        <f t="shared" si="36"/>
        <v>samedi</v>
      </c>
      <c r="F308" s="46"/>
      <c r="G308" s="47" t="str">
        <f>IF('[2]Source d''entrée Inventaire'!G308="","",'[2]Source d''entrée Inventaire'!G308)</f>
        <v/>
      </c>
      <c r="H308" s="97" t="str">
        <f>IF('[2]Source d''entrée Inventaire'!H308="","",'[2]Source d''entrée Inventaire'!H308)</f>
        <v/>
      </c>
      <c r="I308" s="97" t="str">
        <f>IF('[2]Source d''entrée Inventaire'!I308="","",'[2]Source d''entrée Inventaire'!I308)</f>
        <v/>
      </c>
      <c r="J308" s="48" t="str">
        <f t="shared" si="37"/>
        <v/>
      </c>
      <c r="K308" s="49" t="str">
        <f t="shared" si="40"/>
        <v/>
      </c>
      <c r="L308" s="45" t="str">
        <f t="shared" si="41"/>
        <v/>
      </c>
      <c r="M308" s="50" t="str">
        <f t="shared" si="38"/>
        <v/>
      </c>
      <c r="N308" s="112" t="str">
        <f t="shared" si="39"/>
        <v/>
      </c>
    </row>
    <row r="309" spans="2:14" x14ac:dyDescent="0.3">
      <c r="B309" s="44">
        <v>45515</v>
      </c>
      <c r="C309" s="44" t="str">
        <f t="shared" si="34"/>
        <v>2024</v>
      </c>
      <c r="D309" s="44" t="str">
        <f t="shared" si="35"/>
        <v>août</v>
      </c>
      <c r="E309" s="45" t="str">
        <f t="shared" si="36"/>
        <v>dimanche</v>
      </c>
      <c r="F309" s="46"/>
      <c r="G309" s="47" t="str">
        <f>IF('[2]Source d''entrée Inventaire'!G309="","",'[2]Source d''entrée Inventaire'!G309)</f>
        <v/>
      </c>
      <c r="H309" s="97" t="str">
        <f>IF('[2]Source d''entrée Inventaire'!H309="","",'[2]Source d''entrée Inventaire'!H309)</f>
        <v/>
      </c>
      <c r="I309" s="97" t="str">
        <f>IF('[2]Source d''entrée Inventaire'!I309="","",'[2]Source d''entrée Inventaire'!I309)</f>
        <v/>
      </c>
      <c r="J309" s="48" t="str">
        <f t="shared" si="37"/>
        <v/>
      </c>
      <c r="K309" s="49" t="str">
        <f t="shared" si="40"/>
        <v/>
      </c>
      <c r="L309" s="45" t="str">
        <f t="shared" si="41"/>
        <v/>
      </c>
      <c r="M309" s="50" t="str">
        <f t="shared" si="38"/>
        <v/>
      </c>
      <c r="N309" s="112" t="str">
        <f t="shared" si="39"/>
        <v/>
      </c>
    </row>
    <row r="310" spans="2:14" x14ac:dyDescent="0.3">
      <c r="B310" s="44">
        <v>45516</v>
      </c>
      <c r="C310" s="44" t="str">
        <f t="shared" si="34"/>
        <v>2024</v>
      </c>
      <c r="D310" s="44" t="str">
        <f t="shared" si="35"/>
        <v>août</v>
      </c>
      <c r="E310" s="45" t="str">
        <f t="shared" si="36"/>
        <v>lundi</v>
      </c>
      <c r="F310" s="46"/>
      <c r="G310" s="47" t="str">
        <f>IF('[2]Source d''entrée Inventaire'!G310="","",'[2]Source d''entrée Inventaire'!G310)</f>
        <v/>
      </c>
      <c r="H310" s="97" t="str">
        <f>IF('[2]Source d''entrée Inventaire'!H310="","",'[2]Source d''entrée Inventaire'!H310)</f>
        <v/>
      </c>
      <c r="I310" s="97" t="str">
        <f>IF('[2]Source d''entrée Inventaire'!I310="","",'[2]Source d''entrée Inventaire'!I310)</f>
        <v/>
      </c>
      <c r="J310" s="48" t="str">
        <f t="shared" si="37"/>
        <v/>
      </c>
      <c r="K310" s="49" t="str">
        <f t="shared" si="40"/>
        <v/>
      </c>
      <c r="L310" s="45" t="str">
        <f t="shared" si="41"/>
        <v/>
      </c>
      <c r="M310" s="50" t="str">
        <f t="shared" si="38"/>
        <v/>
      </c>
      <c r="N310" s="112" t="str">
        <f t="shared" si="39"/>
        <v/>
      </c>
    </row>
    <row r="311" spans="2:14" x14ac:dyDescent="0.3">
      <c r="B311" s="44">
        <v>45517</v>
      </c>
      <c r="C311" s="44" t="str">
        <f t="shared" si="34"/>
        <v>2024</v>
      </c>
      <c r="D311" s="44" t="str">
        <f t="shared" si="35"/>
        <v>août</v>
      </c>
      <c r="E311" s="45" t="str">
        <f t="shared" si="36"/>
        <v>mardi</v>
      </c>
      <c r="F311" s="46"/>
      <c r="G311" s="47" t="str">
        <f>IF('[2]Source d''entrée Inventaire'!G311="","",'[2]Source d''entrée Inventaire'!G311)</f>
        <v/>
      </c>
      <c r="H311" s="97" t="str">
        <f>IF('[2]Source d''entrée Inventaire'!H311="","",'[2]Source d''entrée Inventaire'!H311)</f>
        <v/>
      </c>
      <c r="I311" s="97" t="str">
        <f>IF('[2]Source d''entrée Inventaire'!I311="","",'[2]Source d''entrée Inventaire'!I311)</f>
        <v/>
      </c>
      <c r="J311" s="48" t="str">
        <f t="shared" si="37"/>
        <v/>
      </c>
      <c r="K311" s="49" t="str">
        <f t="shared" si="40"/>
        <v/>
      </c>
      <c r="L311" s="45" t="str">
        <f t="shared" si="41"/>
        <v/>
      </c>
      <c r="M311" s="50" t="str">
        <f t="shared" si="38"/>
        <v/>
      </c>
      <c r="N311" s="112" t="str">
        <f t="shared" si="39"/>
        <v/>
      </c>
    </row>
    <row r="312" spans="2:14" x14ac:dyDescent="0.3">
      <c r="B312" s="44">
        <v>45518</v>
      </c>
      <c r="C312" s="44" t="str">
        <f t="shared" si="34"/>
        <v>2024</v>
      </c>
      <c r="D312" s="44" t="str">
        <f t="shared" si="35"/>
        <v>août</v>
      </c>
      <c r="E312" s="45" t="str">
        <f t="shared" si="36"/>
        <v>mercredi</v>
      </c>
      <c r="F312" s="46"/>
      <c r="G312" s="47" t="str">
        <f>IF('[2]Source d''entrée Inventaire'!G312="","",'[2]Source d''entrée Inventaire'!G312)</f>
        <v/>
      </c>
      <c r="H312" s="97" t="str">
        <f>IF('[2]Source d''entrée Inventaire'!H312="","",'[2]Source d''entrée Inventaire'!H312)</f>
        <v/>
      </c>
      <c r="I312" s="97" t="str">
        <f>IF('[2]Source d''entrée Inventaire'!I312="","",'[2]Source d''entrée Inventaire'!I312)</f>
        <v/>
      </c>
      <c r="J312" s="48" t="str">
        <f t="shared" si="37"/>
        <v/>
      </c>
      <c r="K312" s="49" t="str">
        <f t="shared" si="40"/>
        <v/>
      </c>
      <c r="L312" s="45" t="str">
        <f t="shared" si="41"/>
        <v/>
      </c>
      <c r="M312" s="50" t="str">
        <f t="shared" si="38"/>
        <v/>
      </c>
      <c r="N312" s="112" t="str">
        <f t="shared" si="39"/>
        <v/>
      </c>
    </row>
    <row r="313" spans="2:14" x14ac:dyDescent="0.3">
      <c r="B313" s="44">
        <v>45519</v>
      </c>
      <c r="C313" s="44" t="str">
        <f t="shared" si="34"/>
        <v>2024</v>
      </c>
      <c r="D313" s="44" t="str">
        <f t="shared" si="35"/>
        <v>août</v>
      </c>
      <c r="E313" s="45" t="str">
        <f t="shared" si="36"/>
        <v>jeudi</v>
      </c>
      <c r="F313" s="46"/>
      <c r="G313" s="47" t="str">
        <f>IF('[2]Source d''entrée Inventaire'!G313="","",'[2]Source d''entrée Inventaire'!G313)</f>
        <v/>
      </c>
      <c r="H313" s="97" t="str">
        <f>IF('[2]Source d''entrée Inventaire'!H313="","",'[2]Source d''entrée Inventaire'!H313)</f>
        <v/>
      </c>
      <c r="I313" s="97" t="str">
        <f>IF('[2]Source d''entrée Inventaire'!I313="","",'[2]Source d''entrée Inventaire'!I313)</f>
        <v/>
      </c>
      <c r="J313" s="48" t="str">
        <f t="shared" si="37"/>
        <v/>
      </c>
      <c r="K313" s="49" t="str">
        <f t="shared" si="40"/>
        <v/>
      </c>
      <c r="L313" s="45" t="str">
        <f t="shared" si="41"/>
        <v/>
      </c>
      <c r="M313" s="50" t="str">
        <f t="shared" si="38"/>
        <v/>
      </c>
      <c r="N313" s="112" t="str">
        <f t="shared" si="39"/>
        <v/>
      </c>
    </row>
    <row r="314" spans="2:14" x14ac:dyDescent="0.3">
      <c r="B314" s="44">
        <v>45520</v>
      </c>
      <c r="C314" s="44" t="str">
        <f t="shared" si="34"/>
        <v>2024</v>
      </c>
      <c r="D314" s="44" t="str">
        <f t="shared" si="35"/>
        <v>août</v>
      </c>
      <c r="E314" s="45" t="str">
        <f t="shared" si="36"/>
        <v>vendredi</v>
      </c>
      <c r="F314" s="46"/>
      <c r="G314" s="47" t="str">
        <f>IF('[2]Source d''entrée Inventaire'!G314="","",'[2]Source d''entrée Inventaire'!G314)</f>
        <v/>
      </c>
      <c r="H314" s="97" t="str">
        <f>IF('[2]Source d''entrée Inventaire'!H314="","",'[2]Source d''entrée Inventaire'!H314)</f>
        <v/>
      </c>
      <c r="I314" s="97" t="str">
        <f>IF('[2]Source d''entrée Inventaire'!I314="","",'[2]Source d''entrée Inventaire'!I314)</f>
        <v/>
      </c>
      <c r="J314" s="48" t="str">
        <f t="shared" si="37"/>
        <v/>
      </c>
      <c r="K314" s="49" t="str">
        <f t="shared" si="40"/>
        <v/>
      </c>
      <c r="L314" s="45" t="str">
        <f t="shared" si="41"/>
        <v/>
      </c>
      <c r="M314" s="50" t="str">
        <f t="shared" si="38"/>
        <v/>
      </c>
      <c r="N314" s="112" t="str">
        <f t="shared" si="39"/>
        <v/>
      </c>
    </row>
    <row r="315" spans="2:14" x14ac:dyDescent="0.3">
      <c r="B315" s="44">
        <v>45521</v>
      </c>
      <c r="C315" s="44" t="str">
        <f t="shared" si="34"/>
        <v>2024</v>
      </c>
      <c r="D315" s="44" t="str">
        <f t="shared" si="35"/>
        <v>août</v>
      </c>
      <c r="E315" s="45" t="str">
        <f t="shared" si="36"/>
        <v>samedi</v>
      </c>
      <c r="F315" s="46"/>
      <c r="G315" s="47" t="str">
        <f>IF('[2]Source d''entrée Inventaire'!G315="","",'[2]Source d''entrée Inventaire'!G315)</f>
        <v/>
      </c>
      <c r="H315" s="97" t="str">
        <f>IF('[2]Source d''entrée Inventaire'!H315="","",'[2]Source d''entrée Inventaire'!H315)</f>
        <v/>
      </c>
      <c r="I315" s="97" t="str">
        <f>IF('[2]Source d''entrée Inventaire'!I315="","",'[2]Source d''entrée Inventaire'!I315)</f>
        <v/>
      </c>
      <c r="J315" s="48" t="str">
        <f t="shared" si="37"/>
        <v/>
      </c>
      <c r="K315" s="49" t="str">
        <f t="shared" si="40"/>
        <v/>
      </c>
      <c r="L315" s="45" t="str">
        <f t="shared" si="41"/>
        <v/>
      </c>
      <c r="M315" s="50" t="str">
        <f t="shared" si="38"/>
        <v/>
      </c>
      <c r="N315" s="112" t="str">
        <f t="shared" si="39"/>
        <v/>
      </c>
    </row>
    <row r="316" spans="2:14" x14ac:dyDescent="0.3">
      <c r="B316" s="44">
        <v>45522</v>
      </c>
      <c r="C316" s="44" t="str">
        <f t="shared" si="34"/>
        <v>2024</v>
      </c>
      <c r="D316" s="44" t="str">
        <f t="shared" si="35"/>
        <v>août</v>
      </c>
      <c r="E316" s="45" t="str">
        <f t="shared" si="36"/>
        <v>dimanche</v>
      </c>
      <c r="F316" s="46"/>
      <c r="G316" s="47" t="str">
        <f>IF('[2]Source d''entrée Inventaire'!G316="","",'[2]Source d''entrée Inventaire'!G316)</f>
        <v/>
      </c>
      <c r="H316" s="97" t="str">
        <f>IF('[2]Source d''entrée Inventaire'!H316="","",'[2]Source d''entrée Inventaire'!H316)</f>
        <v/>
      </c>
      <c r="I316" s="97" t="str">
        <f>IF('[2]Source d''entrée Inventaire'!I316="","",'[2]Source d''entrée Inventaire'!I316)</f>
        <v/>
      </c>
      <c r="J316" s="48" t="str">
        <f t="shared" si="37"/>
        <v/>
      </c>
      <c r="K316" s="49" t="str">
        <f t="shared" si="40"/>
        <v/>
      </c>
      <c r="L316" s="45" t="str">
        <f t="shared" si="41"/>
        <v/>
      </c>
      <c r="M316" s="50" t="str">
        <f t="shared" si="38"/>
        <v/>
      </c>
      <c r="N316" s="112" t="str">
        <f t="shared" si="39"/>
        <v/>
      </c>
    </row>
    <row r="317" spans="2:14" x14ac:dyDescent="0.3">
      <c r="B317" s="44">
        <v>45523</v>
      </c>
      <c r="C317" s="44" t="str">
        <f t="shared" si="34"/>
        <v>2024</v>
      </c>
      <c r="D317" s="44" t="str">
        <f t="shared" si="35"/>
        <v>août</v>
      </c>
      <c r="E317" s="45" t="str">
        <f t="shared" si="36"/>
        <v>lundi</v>
      </c>
      <c r="F317" s="46"/>
      <c r="G317" s="47" t="str">
        <f>IF('[2]Source d''entrée Inventaire'!G317="","",'[2]Source d''entrée Inventaire'!G317)</f>
        <v/>
      </c>
      <c r="H317" s="97" t="str">
        <f>IF('[2]Source d''entrée Inventaire'!H317="","",'[2]Source d''entrée Inventaire'!H317)</f>
        <v/>
      </c>
      <c r="I317" s="97" t="str">
        <f>IF('[2]Source d''entrée Inventaire'!I317="","",'[2]Source d''entrée Inventaire'!I317)</f>
        <v/>
      </c>
      <c r="J317" s="48" t="str">
        <f t="shared" si="37"/>
        <v/>
      </c>
      <c r="K317" s="49" t="str">
        <f t="shared" si="40"/>
        <v/>
      </c>
      <c r="L317" s="45" t="str">
        <f t="shared" si="41"/>
        <v/>
      </c>
      <c r="M317" s="50" t="str">
        <f t="shared" si="38"/>
        <v/>
      </c>
      <c r="N317" s="112" t="str">
        <f t="shared" si="39"/>
        <v/>
      </c>
    </row>
    <row r="318" spans="2:14" x14ac:dyDescent="0.3">
      <c r="B318" s="44">
        <v>45524</v>
      </c>
      <c r="C318" s="44" t="str">
        <f t="shared" si="34"/>
        <v>2024</v>
      </c>
      <c r="D318" s="44" t="str">
        <f t="shared" si="35"/>
        <v>août</v>
      </c>
      <c r="E318" s="45" t="str">
        <f t="shared" si="36"/>
        <v>mardi</v>
      </c>
      <c r="F318" s="46"/>
      <c r="G318" s="47" t="str">
        <f>IF('[2]Source d''entrée Inventaire'!G318="","",'[2]Source d''entrée Inventaire'!G318)</f>
        <v/>
      </c>
      <c r="H318" s="97" t="str">
        <f>IF('[2]Source d''entrée Inventaire'!H318="","",'[2]Source d''entrée Inventaire'!H318)</f>
        <v/>
      </c>
      <c r="I318" s="97" t="str">
        <f>IF('[2]Source d''entrée Inventaire'!I318="","",'[2]Source d''entrée Inventaire'!I318)</f>
        <v/>
      </c>
      <c r="J318" s="48" t="str">
        <f t="shared" si="37"/>
        <v/>
      </c>
      <c r="K318" s="49" t="str">
        <f t="shared" si="40"/>
        <v/>
      </c>
      <c r="L318" s="45" t="str">
        <f t="shared" si="41"/>
        <v/>
      </c>
      <c r="M318" s="50" t="str">
        <f t="shared" si="38"/>
        <v/>
      </c>
      <c r="N318" s="112" t="str">
        <f t="shared" si="39"/>
        <v/>
      </c>
    </row>
    <row r="319" spans="2:14" x14ac:dyDescent="0.3">
      <c r="B319" s="44">
        <v>45525</v>
      </c>
      <c r="C319" s="44" t="str">
        <f t="shared" si="34"/>
        <v>2024</v>
      </c>
      <c r="D319" s="44" t="str">
        <f t="shared" si="35"/>
        <v>août</v>
      </c>
      <c r="E319" s="45" t="str">
        <f t="shared" si="36"/>
        <v>mercredi</v>
      </c>
      <c r="F319" s="46"/>
      <c r="G319" s="47" t="str">
        <f>IF('[2]Source d''entrée Inventaire'!G319="","",'[2]Source d''entrée Inventaire'!G319)</f>
        <v/>
      </c>
      <c r="H319" s="97" t="str">
        <f>IF('[2]Source d''entrée Inventaire'!H319="","",'[2]Source d''entrée Inventaire'!H319)</f>
        <v/>
      </c>
      <c r="I319" s="97" t="str">
        <f>IF('[2]Source d''entrée Inventaire'!I319="","",'[2]Source d''entrée Inventaire'!I319)</f>
        <v/>
      </c>
      <c r="J319" s="48" t="str">
        <f t="shared" si="37"/>
        <v/>
      </c>
      <c r="K319" s="49" t="str">
        <f t="shared" si="40"/>
        <v/>
      </c>
      <c r="L319" s="45" t="str">
        <f t="shared" si="41"/>
        <v/>
      </c>
      <c r="M319" s="50" t="str">
        <f t="shared" si="38"/>
        <v/>
      </c>
      <c r="N319" s="112" t="str">
        <f t="shared" si="39"/>
        <v/>
      </c>
    </row>
    <row r="320" spans="2:14" x14ac:dyDescent="0.3">
      <c r="B320" s="44">
        <v>45526</v>
      </c>
      <c r="C320" s="44" t="str">
        <f t="shared" si="34"/>
        <v>2024</v>
      </c>
      <c r="D320" s="44" t="str">
        <f t="shared" si="35"/>
        <v>août</v>
      </c>
      <c r="E320" s="45" t="str">
        <f t="shared" si="36"/>
        <v>jeudi</v>
      </c>
      <c r="F320" s="46"/>
      <c r="G320" s="47" t="str">
        <f>IF('[2]Source d''entrée Inventaire'!G320="","",'[2]Source d''entrée Inventaire'!G320)</f>
        <v/>
      </c>
      <c r="H320" s="97" t="str">
        <f>IF('[2]Source d''entrée Inventaire'!H320="","",'[2]Source d''entrée Inventaire'!H320)</f>
        <v/>
      </c>
      <c r="I320" s="97" t="str">
        <f>IF('[2]Source d''entrée Inventaire'!I320="","",'[2]Source d''entrée Inventaire'!I320)</f>
        <v/>
      </c>
      <c r="J320" s="48" t="str">
        <f t="shared" si="37"/>
        <v/>
      </c>
      <c r="K320" s="49" t="str">
        <f t="shared" si="40"/>
        <v/>
      </c>
      <c r="L320" s="45" t="str">
        <f t="shared" si="41"/>
        <v/>
      </c>
      <c r="M320" s="50" t="str">
        <f t="shared" si="38"/>
        <v/>
      </c>
      <c r="N320" s="112" t="str">
        <f t="shared" si="39"/>
        <v/>
      </c>
    </row>
    <row r="321" spans="2:14" x14ac:dyDescent="0.3">
      <c r="B321" s="44">
        <v>45527</v>
      </c>
      <c r="C321" s="44" t="str">
        <f t="shared" si="34"/>
        <v>2024</v>
      </c>
      <c r="D321" s="44" t="str">
        <f t="shared" si="35"/>
        <v>août</v>
      </c>
      <c r="E321" s="45" t="str">
        <f t="shared" si="36"/>
        <v>vendredi</v>
      </c>
      <c r="F321" s="46"/>
      <c r="G321" s="47" t="str">
        <f>IF('[2]Source d''entrée Inventaire'!G321="","",'[2]Source d''entrée Inventaire'!G321)</f>
        <v/>
      </c>
      <c r="H321" s="97" t="str">
        <f>IF('[2]Source d''entrée Inventaire'!H321="","",'[2]Source d''entrée Inventaire'!H321)</f>
        <v/>
      </c>
      <c r="I321" s="97" t="str">
        <f>IF('[2]Source d''entrée Inventaire'!I321="","",'[2]Source d''entrée Inventaire'!I321)</f>
        <v/>
      </c>
      <c r="J321" s="48" t="str">
        <f t="shared" si="37"/>
        <v/>
      </c>
      <c r="K321" s="49" t="str">
        <f t="shared" si="40"/>
        <v/>
      </c>
      <c r="L321" s="45" t="str">
        <f t="shared" si="41"/>
        <v/>
      </c>
      <c r="M321" s="50" t="str">
        <f t="shared" si="38"/>
        <v/>
      </c>
      <c r="N321" s="112" t="str">
        <f t="shared" si="39"/>
        <v/>
      </c>
    </row>
    <row r="322" spans="2:14" x14ac:dyDescent="0.3">
      <c r="B322" s="44">
        <v>45528</v>
      </c>
      <c r="C322" s="44" t="str">
        <f t="shared" si="34"/>
        <v>2024</v>
      </c>
      <c r="D322" s="44" t="str">
        <f t="shared" si="35"/>
        <v>août</v>
      </c>
      <c r="E322" s="45" t="str">
        <f t="shared" si="36"/>
        <v>samedi</v>
      </c>
      <c r="F322" s="46"/>
      <c r="G322" s="47" t="str">
        <f>IF('[2]Source d''entrée Inventaire'!G322="","",'[2]Source d''entrée Inventaire'!G322)</f>
        <v/>
      </c>
      <c r="H322" s="97" t="str">
        <f>IF('[2]Source d''entrée Inventaire'!H322="","",'[2]Source d''entrée Inventaire'!H322)</f>
        <v/>
      </c>
      <c r="I322" s="97" t="str">
        <f>IF('[2]Source d''entrée Inventaire'!I322="","",'[2]Source d''entrée Inventaire'!I322)</f>
        <v/>
      </c>
      <c r="J322" s="48" t="str">
        <f t="shared" si="37"/>
        <v/>
      </c>
      <c r="K322" s="49" t="str">
        <f t="shared" si="40"/>
        <v/>
      </c>
      <c r="L322" s="45" t="str">
        <f t="shared" si="41"/>
        <v/>
      </c>
      <c r="M322" s="50" t="str">
        <f t="shared" si="38"/>
        <v/>
      </c>
      <c r="N322" s="112" t="str">
        <f t="shared" si="39"/>
        <v/>
      </c>
    </row>
    <row r="323" spans="2:14" x14ac:dyDescent="0.3">
      <c r="B323" s="44">
        <v>45529</v>
      </c>
      <c r="C323" s="44" t="str">
        <f t="shared" ref="C323:C386" si="42">TEXT(B323,"aaaaa")</f>
        <v>2024</v>
      </c>
      <c r="D323" s="44" t="str">
        <f t="shared" ref="D323:D386" si="43">TEXT(B323,"mmmm")</f>
        <v>août</v>
      </c>
      <c r="E323" s="45" t="str">
        <f t="shared" ref="E323:E386" si="44">TEXT(B323,"jjjj")</f>
        <v>dimanche</v>
      </c>
      <c r="F323" s="46"/>
      <c r="G323" s="47" t="str">
        <f>IF('[2]Source d''entrée Inventaire'!G323="","",'[2]Source d''entrée Inventaire'!G323)</f>
        <v/>
      </c>
      <c r="H323" s="97" t="str">
        <f>IF('[2]Source d''entrée Inventaire'!H323="","",'[2]Source d''entrée Inventaire'!H323)</f>
        <v/>
      </c>
      <c r="I323" s="97" t="str">
        <f>IF('[2]Source d''entrée Inventaire'!I323="","",'[2]Source d''entrée Inventaire'!I323)</f>
        <v/>
      </c>
      <c r="J323" s="48" t="str">
        <f t="shared" ref="J323:J386" si="45">IF(H323&amp;I323="","",H323-I323)</f>
        <v/>
      </c>
      <c r="K323" s="49" t="str">
        <f t="shared" si="40"/>
        <v/>
      </c>
      <c r="L323" s="45" t="str">
        <f t="shared" si="41"/>
        <v/>
      </c>
      <c r="M323" s="50" t="str">
        <f t="shared" ref="M323:M386" si="46">IF(G323&amp;H323="","",H323/G323)</f>
        <v/>
      </c>
      <c r="N323" s="112" t="str">
        <f t="shared" ref="N323:N386" si="47">IF(G323="","",(G323+H323)*0.2)</f>
        <v/>
      </c>
    </row>
    <row r="324" spans="2:14" x14ac:dyDescent="0.3">
      <c r="B324" s="44">
        <v>45530</v>
      </c>
      <c r="C324" s="44" t="str">
        <f t="shared" si="42"/>
        <v>2024</v>
      </c>
      <c r="D324" s="44" t="str">
        <f t="shared" si="43"/>
        <v>août</v>
      </c>
      <c r="E324" s="45" t="str">
        <f t="shared" si="44"/>
        <v>lundi</v>
      </c>
      <c r="F324" s="46"/>
      <c r="G324" s="47" t="str">
        <f>IF('[2]Source d''entrée Inventaire'!G324="","",'[2]Source d''entrée Inventaire'!G324)</f>
        <v/>
      </c>
      <c r="H324" s="97" t="str">
        <f>IF('[2]Source d''entrée Inventaire'!H324="","",'[2]Source d''entrée Inventaire'!H324)</f>
        <v/>
      </c>
      <c r="I324" s="97" t="str">
        <f>IF('[2]Source d''entrée Inventaire'!I324="","",'[2]Source d''entrée Inventaire'!I324)</f>
        <v/>
      </c>
      <c r="J324" s="48" t="str">
        <f t="shared" si="45"/>
        <v/>
      </c>
      <c r="K324" s="49" t="str">
        <f t="shared" si="40"/>
        <v/>
      </c>
      <c r="L324" s="45" t="str">
        <f t="shared" si="41"/>
        <v/>
      </c>
      <c r="M324" s="50" t="str">
        <f t="shared" si="46"/>
        <v/>
      </c>
      <c r="N324" s="112" t="str">
        <f t="shared" si="47"/>
        <v/>
      </c>
    </row>
    <row r="325" spans="2:14" x14ac:dyDescent="0.3">
      <c r="B325" s="44">
        <v>45531</v>
      </c>
      <c r="C325" s="44" t="str">
        <f t="shared" si="42"/>
        <v>2024</v>
      </c>
      <c r="D325" s="44" t="str">
        <f t="shared" si="43"/>
        <v>août</v>
      </c>
      <c r="E325" s="45" t="str">
        <f t="shared" si="44"/>
        <v>mardi</v>
      </c>
      <c r="F325" s="46"/>
      <c r="G325" s="47" t="str">
        <f>IF('[2]Source d''entrée Inventaire'!G325="","",'[2]Source d''entrée Inventaire'!G325)</f>
        <v/>
      </c>
      <c r="H325" s="97" t="str">
        <f>IF('[2]Source d''entrée Inventaire'!H325="","",'[2]Source d''entrée Inventaire'!H325)</f>
        <v/>
      </c>
      <c r="I325" s="97" t="str">
        <f>IF('[2]Source d''entrée Inventaire'!I325="","",'[2]Source d''entrée Inventaire'!I325)</f>
        <v/>
      </c>
      <c r="J325" s="48" t="str">
        <f t="shared" si="45"/>
        <v/>
      </c>
      <c r="K325" s="49" t="str">
        <f t="shared" si="40"/>
        <v/>
      </c>
      <c r="L325" s="45" t="str">
        <f t="shared" si="41"/>
        <v/>
      </c>
      <c r="M325" s="50" t="str">
        <f t="shared" si="46"/>
        <v/>
      </c>
      <c r="N325" s="112" t="str">
        <f t="shared" si="47"/>
        <v/>
      </c>
    </row>
    <row r="326" spans="2:14" x14ac:dyDescent="0.3">
      <c r="B326" s="44">
        <v>45532</v>
      </c>
      <c r="C326" s="44" t="str">
        <f t="shared" si="42"/>
        <v>2024</v>
      </c>
      <c r="D326" s="44" t="str">
        <f t="shared" si="43"/>
        <v>août</v>
      </c>
      <c r="E326" s="45" t="str">
        <f t="shared" si="44"/>
        <v>mercredi</v>
      </c>
      <c r="F326" s="46"/>
      <c r="G326" s="47" t="str">
        <f>IF('[2]Source d''entrée Inventaire'!G326="","",'[2]Source d''entrée Inventaire'!G326)</f>
        <v/>
      </c>
      <c r="H326" s="97" t="str">
        <f>IF('[2]Source d''entrée Inventaire'!H326="","",'[2]Source d''entrée Inventaire'!H326)</f>
        <v/>
      </c>
      <c r="I326" s="97" t="str">
        <f>IF('[2]Source d''entrée Inventaire'!I326="","",'[2]Source d''entrée Inventaire'!I326)</f>
        <v/>
      </c>
      <c r="J326" s="48" t="str">
        <f t="shared" si="45"/>
        <v/>
      </c>
      <c r="K326" s="49" t="str">
        <f t="shared" si="40"/>
        <v/>
      </c>
      <c r="L326" s="45" t="str">
        <f t="shared" si="41"/>
        <v/>
      </c>
      <c r="M326" s="50" t="str">
        <f t="shared" si="46"/>
        <v/>
      </c>
      <c r="N326" s="112" t="str">
        <f t="shared" si="47"/>
        <v/>
      </c>
    </row>
    <row r="327" spans="2:14" x14ac:dyDescent="0.3">
      <c r="B327" s="44">
        <v>45533</v>
      </c>
      <c r="C327" s="44" t="str">
        <f t="shared" si="42"/>
        <v>2024</v>
      </c>
      <c r="D327" s="44" t="str">
        <f t="shared" si="43"/>
        <v>août</v>
      </c>
      <c r="E327" s="45" t="str">
        <f t="shared" si="44"/>
        <v>jeudi</v>
      </c>
      <c r="F327" s="46"/>
      <c r="G327" s="47" t="str">
        <f>IF('[2]Source d''entrée Inventaire'!G327="","",'[2]Source d''entrée Inventaire'!G327)</f>
        <v/>
      </c>
      <c r="H327" s="97" t="str">
        <f>IF('[2]Source d''entrée Inventaire'!H327="","",'[2]Source d''entrée Inventaire'!H327)</f>
        <v/>
      </c>
      <c r="I327" s="97" t="str">
        <f>IF('[2]Source d''entrée Inventaire'!I327="","",'[2]Source d''entrée Inventaire'!I327)</f>
        <v/>
      </c>
      <c r="J327" s="48" t="str">
        <f t="shared" si="45"/>
        <v/>
      </c>
      <c r="K327" s="49" t="str">
        <f t="shared" ref="K327:K390" si="48">IF(H327&amp;I327="","",I327/H327)</f>
        <v/>
      </c>
      <c r="L327" s="45" t="str">
        <f t="shared" si="41"/>
        <v/>
      </c>
      <c r="M327" s="50" t="str">
        <f t="shared" si="46"/>
        <v/>
      </c>
      <c r="N327" s="112" t="str">
        <f t="shared" si="47"/>
        <v/>
      </c>
    </row>
    <row r="328" spans="2:14" x14ac:dyDescent="0.3">
      <c r="B328" s="44">
        <v>45534</v>
      </c>
      <c r="C328" s="44" t="str">
        <f t="shared" si="42"/>
        <v>2024</v>
      </c>
      <c r="D328" s="44" t="str">
        <f t="shared" si="43"/>
        <v>août</v>
      </c>
      <c r="E328" s="45" t="str">
        <f t="shared" si="44"/>
        <v>vendredi</v>
      </c>
      <c r="F328" s="46"/>
      <c r="G328" s="47" t="str">
        <f>IF('[2]Source d''entrée Inventaire'!G328="","",'[2]Source d''entrée Inventaire'!G328)</f>
        <v/>
      </c>
      <c r="H328" s="97" t="str">
        <f>IF('[2]Source d''entrée Inventaire'!H328="","",'[2]Source d''entrée Inventaire'!H328)</f>
        <v/>
      </c>
      <c r="I328" s="97" t="str">
        <f>IF('[2]Source d''entrée Inventaire'!I328="","",'[2]Source d''entrée Inventaire'!I328)</f>
        <v/>
      </c>
      <c r="J328" s="48" t="str">
        <f t="shared" si="45"/>
        <v/>
      </c>
      <c r="K328" s="49" t="str">
        <f t="shared" si="48"/>
        <v/>
      </c>
      <c r="L328" s="45" t="str">
        <f t="shared" ref="L328:L391" si="49">IF(G328="","",F328+G328+H328)</f>
        <v/>
      </c>
      <c r="M328" s="50" t="str">
        <f t="shared" si="46"/>
        <v/>
      </c>
      <c r="N328" s="112" t="str">
        <f t="shared" si="47"/>
        <v/>
      </c>
    </row>
    <row r="329" spans="2:14" x14ac:dyDescent="0.3">
      <c r="B329" s="44">
        <v>45535</v>
      </c>
      <c r="C329" s="44" t="str">
        <f t="shared" si="42"/>
        <v>2024</v>
      </c>
      <c r="D329" s="44" t="str">
        <f t="shared" si="43"/>
        <v>août</v>
      </c>
      <c r="E329" s="45" t="str">
        <f t="shared" si="44"/>
        <v>samedi</v>
      </c>
      <c r="F329" s="46"/>
      <c r="G329" s="47" t="str">
        <f>IF('[2]Source d''entrée Inventaire'!G329="","",'[2]Source d''entrée Inventaire'!G329)</f>
        <v/>
      </c>
      <c r="H329" s="97" t="str">
        <f>IF('[2]Source d''entrée Inventaire'!H329="","",'[2]Source d''entrée Inventaire'!H329)</f>
        <v/>
      </c>
      <c r="I329" s="97" t="str">
        <f>IF('[2]Source d''entrée Inventaire'!I329="","",'[2]Source d''entrée Inventaire'!I329)</f>
        <v/>
      </c>
      <c r="J329" s="48" t="str">
        <f t="shared" si="45"/>
        <v/>
      </c>
      <c r="K329" s="49" t="str">
        <f t="shared" si="48"/>
        <v/>
      </c>
      <c r="L329" s="45" t="str">
        <f t="shared" si="49"/>
        <v/>
      </c>
      <c r="M329" s="50" t="str">
        <f t="shared" si="46"/>
        <v/>
      </c>
      <c r="N329" s="112" t="str">
        <f t="shared" si="47"/>
        <v/>
      </c>
    </row>
    <row r="330" spans="2:14" x14ac:dyDescent="0.3">
      <c r="B330" s="44">
        <v>45536</v>
      </c>
      <c r="C330" s="44" t="str">
        <f t="shared" si="42"/>
        <v>2024</v>
      </c>
      <c r="D330" s="44" t="str">
        <f t="shared" si="43"/>
        <v>septembre</v>
      </c>
      <c r="E330" s="45" t="str">
        <f t="shared" si="44"/>
        <v>dimanche</v>
      </c>
      <c r="F330" s="46"/>
      <c r="G330" s="47" t="str">
        <f>IF('[2]Source d''entrée Inventaire'!G330="","",'[2]Source d''entrée Inventaire'!G330)</f>
        <v/>
      </c>
      <c r="H330" s="97" t="str">
        <f>IF('[2]Source d''entrée Inventaire'!H330="","",'[2]Source d''entrée Inventaire'!H330)</f>
        <v/>
      </c>
      <c r="I330" s="97" t="str">
        <f>IF('[2]Source d''entrée Inventaire'!I330="","",'[2]Source d''entrée Inventaire'!I330)</f>
        <v/>
      </c>
      <c r="J330" s="48" t="str">
        <f t="shared" si="45"/>
        <v/>
      </c>
      <c r="K330" s="49" t="str">
        <f t="shared" si="48"/>
        <v/>
      </c>
      <c r="L330" s="45" t="str">
        <f t="shared" si="49"/>
        <v/>
      </c>
      <c r="M330" s="50" t="str">
        <f t="shared" si="46"/>
        <v/>
      </c>
      <c r="N330" s="112" t="str">
        <f t="shared" si="47"/>
        <v/>
      </c>
    </row>
    <row r="331" spans="2:14" x14ac:dyDescent="0.3">
      <c r="B331" s="44">
        <v>45537</v>
      </c>
      <c r="C331" s="44" t="str">
        <f t="shared" si="42"/>
        <v>2024</v>
      </c>
      <c r="D331" s="44" t="str">
        <f t="shared" si="43"/>
        <v>septembre</v>
      </c>
      <c r="E331" s="45" t="str">
        <f t="shared" si="44"/>
        <v>lundi</v>
      </c>
      <c r="F331" s="46"/>
      <c r="G331" s="47" t="str">
        <f>IF('[2]Source d''entrée Inventaire'!G331="","",'[2]Source d''entrée Inventaire'!G331)</f>
        <v/>
      </c>
      <c r="H331" s="97" t="str">
        <f>IF('[2]Source d''entrée Inventaire'!H331="","",'[2]Source d''entrée Inventaire'!H331)</f>
        <v/>
      </c>
      <c r="I331" s="97" t="str">
        <f>IF('[2]Source d''entrée Inventaire'!I331="","",'[2]Source d''entrée Inventaire'!I331)</f>
        <v/>
      </c>
      <c r="J331" s="48" t="str">
        <f t="shared" si="45"/>
        <v/>
      </c>
      <c r="K331" s="49" t="str">
        <f t="shared" si="48"/>
        <v/>
      </c>
      <c r="L331" s="45" t="str">
        <f t="shared" si="49"/>
        <v/>
      </c>
      <c r="M331" s="50" t="str">
        <f t="shared" si="46"/>
        <v/>
      </c>
      <c r="N331" s="112" t="str">
        <f t="shared" si="47"/>
        <v/>
      </c>
    </row>
    <row r="332" spans="2:14" x14ac:dyDescent="0.3">
      <c r="B332" s="44">
        <v>45538</v>
      </c>
      <c r="C332" s="44" t="str">
        <f t="shared" si="42"/>
        <v>2024</v>
      </c>
      <c r="D332" s="44" t="str">
        <f t="shared" si="43"/>
        <v>septembre</v>
      </c>
      <c r="E332" s="45" t="str">
        <f t="shared" si="44"/>
        <v>mardi</v>
      </c>
      <c r="F332" s="46"/>
      <c r="G332" s="47" t="str">
        <f>IF('[2]Source d''entrée Inventaire'!G332="","",'[2]Source d''entrée Inventaire'!G332)</f>
        <v/>
      </c>
      <c r="H332" s="97" t="str">
        <f>IF('[2]Source d''entrée Inventaire'!H332="","",'[2]Source d''entrée Inventaire'!H332)</f>
        <v/>
      </c>
      <c r="I332" s="97" t="str">
        <f>IF('[2]Source d''entrée Inventaire'!I332="","",'[2]Source d''entrée Inventaire'!I332)</f>
        <v/>
      </c>
      <c r="J332" s="48" t="str">
        <f t="shared" si="45"/>
        <v/>
      </c>
      <c r="K332" s="49" t="str">
        <f t="shared" si="48"/>
        <v/>
      </c>
      <c r="L332" s="45" t="str">
        <f t="shared" si="49"/>
        <v/>
      </c>
      <c r="M332" s="50" t="str">
        <f t="shared" si="46"/>
        <v/>
      </c>
      <c r="N332" s="112" t="str">
        <f t="shared" si="47"/>
        <v/>
      </c>
    </row>
    <row r="333" spans="2:14" x14ac:dyDescent="0.3">
      <c r="B333" s="44">
        <v>45539</v>
      </c>
      <c r="C333" s="44" t="str">
        <f t="shared" si="42"/>
        <v>2024</v>
      </c>
      <c r="D333" s="44" t="str">
        <f t="shared" si="43"/>
        <v>septembre</v>
      </c>
      <c r="E333" s="45" t="str">
        <f t="shared" si="44"/>
        <v>mercredi</v>
      </c>
      <c r="F333" s="46"/>
      <c r="G333" s="47" t="str">
        <f>IF('[2]Source d''entrée Inventaire'!G333="","",'[2]Source d''entrée Inventaire'!G333)</f>
        <v/>
      </c>
      <c r="H333" s="97" t="str">
        <f>IF('[2]Source d''entrée Inventaire'!H333="","",'[2]Source d''entrée Inventaire'!H333)</f>
        <v/>
      </c>
      <c r="I333" s="97" t="str">
        <f>IF('[2]Source d''entrée Inventaire'!I333="","",'[2]Source d''entrée Inventaire'!I333)</f>
        <v/>
      </c>
      <c r="J333" s="48" t="str">
        <f t="shared" si="45"/>
        <v/>
      </c>
      <c r="K333" s="49" t="str">
        <f t="shared" si="48"/>
        <v/>
      </c>
      <c r="L333" s="45" t="str">
        <f t="shared" si="49"/>
        <v/>
      </c>
      <c r="M333" s="50" t="str">
        <f t="shared" si="46"/>
        <v/>
      </c>
      <c r="N333" s="112" t="str">
        <f t="shared" si="47"/>
        <v/>
      </c>
    </row>
    <row r="334" spans="2:14" x14ac:dyDescent="0.3">
      <c r="B334" s="44">
        <v>45540</v>
      </c>
      <c r="C334" s="44" t="str">
        <f t="shared" si="42"/>
        <v>2024</v>
      </c>
      <c r="D334" s="44" t="str">
        <f t="shared" si="43"/>
        <v>septembre</v>
      </c>
      <c r="E334" s="45" t="str">
        <f t="shared" si="44"/>
        <v>jeudi</v>
      </c>
      <c r="F334" s="46"/>
      <c r="G334" s="47" t="str">
        <f>IF('[2]Source d''entrée Inventaire'!G334="","",'[2]Source d''entrée Inventaire'!G334)</f>
        <v/>
      </c>
      <c r="H334" s="97" t="str">
        <f>IF('[2]Source d''entrée Inventaire'!H334="","",'[2]Source d''entrée Inventaire'!H334)</f>
        <v/>
      </c>
      <c r="I334" s="97" t="str">
        <f>IF('[2]Source d''entrée Inventaire'!I334="","",'[2]Source d''entrée Inventaire'!I334)</f>
        <v/>
      </c>
      <c r="J334" s="48" t="str">
        <f t="shared" si="45"/>
        <v/>
      </c>
      <c r="K334" s="49" t="str">
        <f t="shared" si="48"/>
        <v/>
      </c>
      <c r="L334" s="45" t="str">
        <f t="shared" si="49"/>
        <v/>
      </c>
      <c r="M334" s="50" t="str">
        <f t="shared" si="46"/>
        <v/>
      </c>
      <c r="N334" s="112" t="str">
        <f t="shared" si="47"/>
        <v/>
      </c>
    </row>
    <row r="335" spans="2:14" x14ac:dyDescent="0.3">
      <c r="B335" s="44">
        <v>45541</v>
      </c>
      <c r="C335" s="44" t="str">
        <f t="shared" si="42"/>
        <v>2024</v>
      </c>
      <c r="D335" s="44" t="str">
        <f t="shared" si="43"/>
        <v>septembre</v>
      </c>
      <c r="E335" s="45" t="str">
        <f t="shared" si="44"/>
        <v>vendredi</v>
      </c>
      <c r="F335" s="46"/>
      <c r="G335" s="47" t="str">
        <f>IF('[2]Source d''entrée Inventaire'!G335="","",'[2]Source d''entrée Inventaire'!G335)</f>
        <v/>
      </c>
      <c r="H335" s="97" t="str">
        <f>IF('[2]Source d''entrée Inventaire'!H335="","",'[2]Source d''entrée Inventaire'!H335)</f>
        <v/>
      </c>
      <c r="I335" s="97" t="str">
        <f>IF('[2]Source d''entrée Inventaire'!I335="","",'[2]Source d''entrée Inventaire'!I335)</f>
        <v/>
      </c>
      <c r="J335" s="48" t="str">
        <f t="shared" si="45"/>
        <v/>
      </c>
      <c r="K335" s="49" t="str">
        <f t="shared" si="48"/>
        <v/>
      </c>
      <c r="L335" s="45" t="str">
        <f t="shared" si="49"/>
        <v/>
      </c>
      <c r="M335" s="50" t="str">
        <f t="shared" si="46"/>
        <v/>
      </c>
      <c r="N335" s="112" t="str">
        <f t="shared" si="47"/>
        <v/>
      </c>
    </row>
    <row r="336" spans="2:14" x14ac:dyDescent="0.3">
      <c r="B336" s="44">
        <v>45542</v>
      </c>
      <c r="C336" s="44" t="str">
        <f t="shared" si="42"/>
        <v>2024</v>
      </c>
      <c r="D336" s="44" t="str">
        <f t="shared" si="43"/>
        <v>septembre</v>
      </c>
      <c r="E336" s="45" t="str">
        <f t="shared" si="44"/>
        <v>samedi</v>
      </c>
      <c r="F336" s="46"/>
      <c r="G336" s="47" t="str">
        <f>IF('[2]Source d''entrée Inventaire'!G336="","",'[2]Source d''entrée Inventaire'!G336)</f>
        <v/>
      </c>
      <c r="H336" s="97" t="str">
        <f>IF('[2]Source d''entrée Inventaire'!H336="","",'[2]Source d''entrée Inventaire'!H336)</f>
        <v/>
      </c>
      <c r="I336" s="97" t="str">
        <f>IF('[2]Source d''entrée Inventaire'!I336="","",'[2]Source d''entrée Inventaire'!I336)</f>
        <v/>
      </c>
      <c r="J336" s="48" t="str">
        <f t="shared" si="45"/>
        <v/>
      </c>
      <c r="K336" s="49" t="str">
        <f t="shared" si="48"/>
        <v/>
      </c>
      <c r="L336" s="45" t="str">
        <f t="shared" si="49"/>
        <v/>
      </c>
      <c r="M336" s="50" t="str">
        <f t="shared" si="46"/>
        <v/>
      </c>
      <c r="N336" s="112" t="str">
        <f t="shared" si="47"/>
        <v/>
      </c>
    </row>
    <row r="337" spans="2:14" x14ac:dyDescent="0.3">
      <c r="B337" s="44">
        <v>45543</v>
      </c>
      <c r="C337" s="44" t="str">
        <f t="shared" si="42"/>
        <v>2024</v>
      </c>
      <c r="D337" s="44" t="str">
        <f t="shared" si="43"/>
        <v>septembre</v>
      </c>
      <c r="E337" s="45" t="str">
        <f t="shared" si="44"/>
        <v>dimanche</v>
      </c>
      <c r="F337" s="46"/>
      <c r="G337" s="47" t="str">
        <f>IF('[2]Source d''entrée Inventaire'!G337="","",'[2]Source d''entrée Inventaire'!G337)</f>
        <v/>
      </c>
      <c r="H337" s="97" t="str">
        <f>IF('[2]Source d''entrée Inventaire'!H337="","",'[2]Source d''entrée Inventaire'!H337)</f>
        <v/>
      </c>
      <c r="I337" s="97" t="str">
        <f>IF('[2]Source d''entrée Inventaire'!I337="","",'[2]Source d''entrée Inventaire'!I337)</f>
        <v/>
      </c>
      <c r="J337" s="48" t="str">
        <f t="shared" si="45"/>
        <v/>
      </c>
      <c r="K337" s="49" t="str">
        <f t="shared" si="48"/>
        <v/>
      </c>
      <c r="L337" s="45" t="str">
        <f t="shared" si="49"/>
        <v/>
      </c>
      <c r="M337" s="50" t="str">
        <f t="shared" si="46"/>
        <v/>
      </c>
      <c r="N337" s="112" t="str">
        <f t="shared" si="47"/>
        <v/>
      </c>
    </row>
    <row r="338" spans="2:14" x14ac:dyDescent="0.3">
      <c r="B338" s="44">
        <v>45544</v>
      </c>
      <c r="C338" s="44" t="str">
        <f t="shared" si="42"/>
        <v>2024</v>
      </c>
      <c r="D338" s="44" t="str">
        <f t="shared" si="43"/>
        <v>septembre</v>
      </c>
      <c r="E338" s="45" t="str">
        <f t="shared" si="44"/>
        <v>lundi</v>
      </c>
      <c r="F338" s="46"/>
      <c r="G338" s="47" t="str">
        <f>IF('[2]Source d''entrée Inventaire'!G338="","",'[2]Source d''entrée Inventaire'!G338)</f>
        <v/>
      </c>
      <c r="H338" s="97" t="str">
        <f>IF('[2]Source d''entrée Inventaire'!H338="","",'[2]Source d''entrée Inventaire'!H338)</f>
        <v/>
      </c>
      <c r="I338" s="97" t="str">
        <f>IF('[2]Source d''entrée Inventaire'!I338="","",'[2]Source d''entrée Inventaire'!I338)</f>
        <v/>
      </c>
      <c r="J338" s="48" t="str">
        <f t="shared" si="45"/>
        <v/>
      </c>
      <c r="K338" s="49" t="str">
        <f t="shared" si="48"/>
        <v/>
      </c>
      <c r="L338" s="45" t="str">
        <f t="shared" si="49"/>
        <v/>
      </c>
      <c r="M338" s="50" t="str">
        <f t="shared" si="46"/>
        <v/>
      </c>
      <c r="N338" s="112" t="str">
        <f t="shared" si="47"/>
        <v/>
      </c>
    </row>
    <row r="339" spans="2:14" x14ac:dyDescent="0.3">
      <c r="B339" s="44">
        <v>45545</v>
      </c>
      <c r="C339" s="44" t="str">
        <f t="shared" si="42"/>
        <v>2024</v>
      </c>
      <c r="D339" s="44" t="str">
        <f t="shared" si="43"/>
        <v>septembre</v>
      </c>
      <c r="E339" s="45" t="str">
        <f t="shared" si="44"/>
        <v>mardi</v>
      </c>
      <c r="F339" s="46"/>
      <c r="G339" s="47" t="str">
        <f>IF('[2]Source d''entrée Inventaire'!G339="","",'[2]Source d''entrée Inventaire'!G339)</f>
        <v/>
      </c>
      <c r="H339" s="97" t="str">
        <f>IF('[2]Source d''entrée Inventaire'!H339="","",'[2]Source d''entrée Inventaire'!H339)</f>
        <v/>
      </c>
      <c r="I339" s="97" t="str">
        <f>IF('[2]Source d''entrée Inventaire'!I339="","",'[2]Source d''entrée Inventaire'!I339)</f>
        <v/>
      </c>
      <c r="J339" s="48" t="str">
        <f t="shared" si="45"/>
        <v/>
      </c>
      <c r="K339" s="49" t="str">
        <f t="shared" si="48"/>
        <v/>
      </c>
      <c r="L339" s="45" t="str">
        <f t="shared" si="49"/>
        <v/>
      </c>
      <c r="M339" s="50" t="str">
        <f t="shared" si="46"/>
        <v/>
      </c>
      <c r="N339" s="112" t="str">
        <f t="shared" si="47"/>
        <v/>
      </c>
    </row>
    <row r="340" spans="2:14" x14ac:dyDescent="0.3">
      <c r="B340" s="44">
        <v>45546</v>
      </c>
      <c r="C340" s="44" t="str">
        <f t="shared" si="42"/>
        <v>2024</v>
      </c>
      <c r="D340" s="44" t="str">
        <f t="shared" si="43"/>
        <v>septembre</v>
      </c>
      <c r="E340" s="45" t="str">
        <f t="shared" si="44"/>
        <v>mercredi</v>
      </c>
      <c r="F340" s="46"/>
      <c r="G340" s="47" t="str">
        <f>IF('[2]Source d''entrée Inventaire'!G340="","",'[2]Source d''entrée Inventaire'!G340)</f>
        <v/>
      </c>
      <c r="H340" s="97" t="str">
        <f>IF('[2]Source d''entrée Inventaire'!H340="","",'[2]Source d''entrée Inventaire'!H340)</f>
        <v/>
      </c>
      <c r="I340" s="97" t="str">
        <f>IF('[2]Source d''entrée Inventaire'!I340="","",'[2]Source d''entrée Inventaire'!I340)</f>
        <v/>
      </c>
      <c r="J340" s="48" t="str">
        <f t="shared" si="45"/>
        <v/>
      </c>
      <c r="K340" s="49" t="str">
        <f t="shared" si="48"/>
        <v/>
      </c>
      <c r="L340" s="45" t="str">
        <f t="shared" si="49"/>
        <v/>
      </c>
      <c r="M340" s="50" t="str">
        <f t="shared" si="46"/>
        <v/>
      </c>
      <c r="N340" s="112" t="str">
        <f t="shared" si="47"/>
        <v/>
      </c>
    </row>
    <row r="341" spans="2:14" x14ac:dyDescent="0.3">
      <c r="B341" s="44">
        <v>45547</v>
      </c>
      <c r="C341" s="44" t="str">
        <f t="shared" si="42"/>
        <v>2024</v>
      </c>
      <c r="D341" s="44" t="str">
        <f t="shared" si="43"/>
        <v>septembre</v>
      </c>
      <c r="E341" s="45" t="str">
        <f t="shared" si="44"/>
        <v>jeudi</v>
      </c>
      <c r="F341" s="46"/>
      <c r="G341" s="47" t="str">
        <f>IF('[2]Source d''entrée Inventaire'!G341="","",'[2]Source d''entrée Inventaire'!G341)</f>
        <v/>
      </c>
      <c r="H341" s="97" t="str">
        <f>IF('[2]Source d''entrée Inventaire'!H341="","",'[2]Source d''entrée Inventaire'!H341)</f>
        <v/>
      </c>
      <c r="I341" s="97" t="str">
        <f>IF('[2]Source d''entrée Inventaire'!I341="","",'[2]Source d''entrée Inventaire'!I341)</f>
        <v/>
      </c>
      <c r="J341" s="48" t="str">
        <f t="shared" si="45"/>
        <v/>
      </c>
      <c r="K341" s="49" t="str">
        <f t="shared" si="48"/>
        <v/>
      </c>
      <c r="L341" s="45" t="str">
        <f t="shared" si="49"/>
        <v/>
      </c>
      <c r="M341" s="50" t="str">
        <f t="shared" si="46"/>
        <v/>
      </c>
      <c r="N341" s="112" t="str">
        <f t="shared" si="47"/>
        <v/>
      </c>
    </row>
    <row r="342" spans="2:14" x14ac:dyDescent="0.3">
      <c r="B342" s="44">
        <v>45548</v>
      </c>
      <c r="C342" s="44" t="str">
        <f t="shared" si="42"/>
        <v>2024</v>
      </c>
      <c r="D342" s="44" t="str">
        <f t="shared" si="43"/>
        <v>septembre</v>
      </c>
      <c r="E342" s="45" t="str">
        <f t="shared" si="44"/>
        <v>vendredi</v>
      </c>
      <c r="F342" s="46"/>
      <c r="G342" s="47" t="str">
        <f>IF('[2]Source d''entrée Inventaire'!G342="","",'[2]Source d''entrée Inventaire'!G342)</f>
        <v/>
      </c>
      <c r="H342" s="97" t="str">
        <f>IF('[2]Source d''entrée Inventaire'!H342="","",'[2]Source d''entrée Inventaire'!H342)</f>
        <v/>
      </c>
      <c r="I342" s="97" t="str">
        <f>IF('[2]Source d''entrée Inventaire'!I342="","",'[2]Source d''entrée Inventaire'!I342)</f>
        <v/>
      </c>
      <c r="J342" s="48" t="str">
        <f t="shared" si="45"/>
        <v/>
      </c>
      <c r="K342" s="49" t="str">
        <f t="shared" si="48"/>
        <v/>
      </c>
      <c r="L342" s="45" t="str">
        <f t="shared" si="49"/>
        <v/>
      </c>
      <c r="M342" s="50" t="str">
        <f t="shared" si="46"/>
        <v/>
      </c>
      <c r="N342" s="112" t="str">
        <f t="shared" si="47"/>
        <v/>
      </c>
    </row>
    <row r="343" spans="2:14" x14ac:dyDescent="0.3">
      <c r="B343" s="44">
        <v>45549</v>
      </c>
      <c r="C343" s="44" t="str">
        <f t="shared" si="42"/>
        <v>2024</v>
      </c>
      <c r="D343" s="44" t="str">
        <f t="shared" si="43"/>
        <v>septembre</v>
      </c>
      <c r="E343" s="45" t="str">
        <f t="shared" si="44"/>
        <v>samedi</v>
      </c>
      <c r="F343" s="46"/>
      <c r="G343" s="47" t="str">
        <f>IF('[2]Source d''entrée Inventaire'!G343="","",'[2]Source d''entrée Inventaire'!G343)</f>
        <v/>
      </c>
      <c r="H343" s="97" t="str">
        <f>IF('[2]Source d''entrée Inventaire'!H343="","",'[2]Source d''entrée Inventaire'!H343)</f>
        <v/>
      </c>
      <c r="I343" s="97" t="str">
        <f>IF('[2]Source d''entrée Inventaire'!I343="","",'[2]Source d''entrée Inventaire'!I343)</f>
        <v/>
      </c>
      <c r="J343" s="48" t="str">
        <f t="shared" si="45"/>
        <v/>
      </c>
      <c r="K343" s="49" t="str">
        <f t="shared" si="48"/>
        <v/>
      </c>
      <c r="L343" s="45" t="str">
        <f t="shared" si="49"/>
        <v/>
      </c>
      <c r="M343" s="50" t="str">
        <f t="shared" si="46"/>
        <v/>
      </c>
      <c r="N343" s="112" t="str">
        <f t="shared" si="47"/>
        <v/>
      </c>
    </row>
    <row r="344" spans="2:14" x14ac:dyDescent="0.3">
      <c r="B344" s="44">
        <v>45550</v>
      </c>
      <c r="C344" s="44" t="str">
        <f t="shared" si="42"/>
        <v>2024</v>
      </c>
      <c r="D344" s="44" t="str">
        <f t="shared" si="43"/>
        <v>septembre</v>
      </c>
      <c r="E344" s="45" t="str">
        <f t="shared" si="44"/>
        <v>dimanche</v>
      </c>
      <c r="F344" s="46"/>
      <c r="G344" s="47" t="str">
        <f>IF('[2]Source d''entrée Inventaire'!G344="","",'[2]Source d''entrée Inventaire'!G344)</f>
        <v/>
      </c>
      <c r="H344" s="97" t="str">
        <f>IF('[2]Source d''entrée Inventaire'!H344="","",'[2]Source d''entrée Inventaire'!H344)</f>
        <v/>
      </c>
      <c r="I344" s="97" t="str">
        <f>IF('[2]Source d''entrée Inventaire'!I344="","",'[2]Source d''entrée Inventaire'!I344)</f>
        <v/>
      </c>
      <c r="J344" s="48" t="str">
        <f t="shared" si="45"/>
        <v/>
      </c>
      <c r="K344" s="49" t="str">
        <f t="shared" si="48"/>
        <v/>
      </c>
      <c r="L344" s="45" t="str">
        <f t="shared" si="49"/>
        <v/>
      </c>
      <c r="M344" s="50" t="str">
        <f t="shared" si="46"/>
        <v/>
      </c>
      <c r="N344" s="112" t="str">
        <f t="shared" si="47"/>
        <v/>
      </c>
    </row>
    <row r="345" spans="2:14" x14ac:dyDescent="0.3">
      <c r="B345" s="44">
        <v>45551</v>
      </c>
      <c r="C345" s="44" t="str">
        <f t="shared" si="42"/>
        <v>2024</v>
      </c>
      <c r="D345" s="44" t="str">
        <f t="shared" si="43"/>
        <v>septembre</v>
      </c>
      <c r="E345" s="45" t="str">
        <f t="shared" si="44"/>
        <v>lundi</v>
      </c>
      <c r="F345" s="46"/>
      <c r="G345" s="47" t="str">
        <f>IF('[2]Source d''entrée Inventaire'!G345="","",'[2]Source d''entrée Inventaire'!G345)</f>
        <v/>
      </c>
      <c r="H345" s="97" t="str">
        <f>IF('[2]Source d''entrée Inventaire'!H345="","",'[2]Source d''entrée Inventaire'!H345)</f>
        <v/>
      </c>
      <c r="I345" s="97" t="str">
        <f>IF('[2]Source d''entrée Inventaire'!I345="","",'[2]Source d''entrée Inventaire'!I345)</f>
        <v/>
      </c>
      <c r="J345" s="48" t="str">
        <f t="shared" si="45"/>
        <v/>
      </c>
      <c r="K345" s="49" t="str">
        <f t="shared" si="48"/>
        <v/>
      </c>
      <c r="L345" s="45" t="str">
        <f t="shared" si="49"/>
        <v/>
      </c>
      <c r="M345" s="50" t="str">
        <f t="shared" si="46"/>
        <v/>
      </c>
      <c r="N345" s="112" t="str">
        <f t="shared" si="47"/>
        <v/>
      </c>
    </row>
    <row r="346" spans="2:14" x14ac:dyDescent="0.3">
      <c r="B346" s="44">
        <v>45552</v>
      </c>
      <c r="C346" s="44" t="str">
        <f t="shared" si="42"/>
        <v>2024</v>
      </c>
      <c r="D346" s="44" t="str">
        <f t="shared" si="43"/>
        <v>septembre</v>
      </c>
      <c r="E346" s="45" t="str">
        <f t="shared" si="44"/>
        <v>mardi</v>
      </c>
      <c r="F346" s="46"/>
      <c r="G346" s="47" t="str">
        <f>IF('[2]Source d''entrée Inventaire'!G346="","",'[2]Source d''entrée Inventaire'!G346)</f>
        <v/>
      </c>
      <c r="H346" s="97" t="str">
        <f>IF('[2]Source d''entrée Inventaire'!H346="","",'[2]Source d''entrée Inventaire'!H346)</f>
        <v/>
      </c>
      <c r="I346" s="97" t="str">
        <f>IF('[2]Source d''entrée Inventaire'!I346="","",'[2]Source d''entrée Inventaire'!I346)</f>
        <v/>
      </c>
      <c r="J346" s="48" t="str">
        <f t="shared" si="45"/>
        <v/>
      </c>
      <c r="K346" s="49" t="str">
        <f t="shared" si="48"/>
        <v/>
      </c>
      <c r="L346" s="45" t="str">
        <f t="shared" si="49"/>
        <v/>
      </c>
      <c r="M346" s="50" t="str">
        <f t="shared" si="46"/>
        <v/>
      </c>
      <c r="N346" s="112" t="str">
        <f t="shared" si="47"/>
        <v/>
      </c>
    </row>
    <row r="347" spans="2:14" x14ac:dyDescent="0.3">
      <c r="B347" s="44">
        <v>45553</v>
      </c>
      <c r="C347" s="44" t="str">
        <f t="shared" si="42"/>
        <v>2024</v>
      </c>
      <c r="D347" s="44" t="str">
        <f t="shared" si="43"/>
        <v>septembre</v>
      </c>
      <c r="E347" s="45" t="str">
        <f t="shared" si="44"/>
        <v>mercredi</v>
      </c>
      <c r="F347" s="46"/>
      <c r="G347" s="47" t="str">
        <f>IF('[2]Source d''entrée Inventaire'!G347="","",'[2]Source d''entrée Inventaire'!G347)</f>
        <v/>
      </c>
      <c r="H347" s="97" t="str">
        <f>IF('[2]Source d''entrée Inventaire'!H347="","",'[2]Source d''entrée Inventaire'!H347)</f>
        <v/>
      </c>
      <c r="I347" s="97" t="str">
        <f>IF('[2]Source d''entrée Inventaire'!I347="","",'[2]Source d''entrée Inventaire'!I347)</f>
        <v/>
      </c>
      <c r="J347" s="48" t="str">
        <f t="shared" si="45"/>
        <v/>
      </c>
      <c r="K347" s="49" t="str">
        <f t="shared" si="48"/>
        <v/>
      </c>
      <c r="L347" s="45" t="str">
        <f t="shared" si="49"/>
        <v/>
      </c>
      <c r="M347" s="50" t="str">
        <f t="shared" si="46"/>
        <v/>
      </c>
      <c r="N347" s="112" t="str">
        <f t="shared" si="47"/>
        <v/>
      </c>
    </row>
    <row r="348" spans="2:14" x14ac:dyDescent="0.3">
      <c r="B348" s="44">
        <v>45554</v>
      </c>
      <c r="C348" s="44" t="str">
        <f t="shared" si="42"/>
        <v>2024</v>
      </c>
      <c r="D348" s="44" t="str">
        <f t="shared" si="43"/>
        <v>septembre</v>
      </c>
      <c r="E348" s="45" t="str">
        <f t="shared" si="44"/>
        <v>jeudi</v>
      </c>
      <c r="F348" s="46"/>
      <c r="G348" s="47" t="str">
        <f>IF('[2]Source d''entrée Inventaire'!G348="","",'[2]Source d''entrée Inventaire'!G348)</f>
        <v/>
      </c>
      <c r="H348" s="97" t="str">
        <f>IF('[2]Source d''entrée Inventaire'!H348="","",'[2]Source d''entrée Inventaire'!H348)</f>
        <v/>
      </c>
      <c r="I348" s="97" t="str">
        <f>IF('[2]Source d''entrée Inventaire'!I348="","",'[2]Source d''entrée Inventaire'!I348)</f>
        <v/>
      </c>
      <c r="J348" s="48" t="str">
        <f t="shared" si="45"/>
        <v/>
      </c>
      <c r="K348" s="49" t="str">
        <f t="shared" si="48"/>
        <v/>
      </c>
      <c r="L348" s="45" t="str">
        <f t="shared" si="49"/>
        <v/>
      </c>
      <c r="M348" s="50" t="str">
        <f t="shared" si="46"/>
        <v/>
      </c>
      <c r="N348" s="112" t="str">
        <f t="shared" si="47"/>
        <v/>
      </c>
    </row>
    <row r="349" spans="2:14" x14ac:dyDescent="0.3">
      <c r="B349" s="44">
        <v>45555</v>
      </c>
      <c r="C349" s="44" t="str">
        <f t="shared" si="42"/>
        <v>2024</v>
      </c>
      <c r="D349" s="44" t="str">
        <f t="shared" si="43"/>
        <v>septembre</v>
      </c>
      <c r="E349" s="45" t="str">
        <f t="shared" si="44"/>
        <v>vendredi</v>
      </c>
      <c r="F349" s="46"/>
      <c r="G349" s="47" t="str">
        <f>IF('[2]Source d''entrée Inventaire'!G349="","",'[2]Source d''entrée Inventaire'!G349)</f>
        <v/>
      </c>
      <c r="H349" s="97" t="str">
        <f>IF('[2]Source d''entrée Inventaire'!H349="","",'[2]Source d''entrée Inventaire'!H349)</f>
        <v/>
      </c>
      <c r="I349" s="97" t="str">
        <f>IF('[2]Source d''entrée Inventaire'!I349="","",'[2]Source d''entrée Inventaire'!I349)</f>
        <v/>
      </c>
      <c r="J349" s="48" t="str">
        <f t="shared" si="45"/>
        <v/>
      </c>
      <c r="K349" s="49" t="str">
        <f t="shared" si="48"/>
        <v/>
      </c>
      <c r="L349" s="45" t="str">
        <f t="shared" si="49"/>
        <v/>
      </c>
      <c r="M349" s="50" t="str">
        <f t="shared" si="46"/>
        <v/>
      </c>
      <c r="N349" s="112" t="str">
        <f t="shared" si="47"/>
        <v/>
      </c>
    </row>
    <row r="350" spans="2:14" x14ac:dyDescent="0.3">
      <c r="B350" s="44">
        <v>45556</v>
      </c>
      <c r="C350" s="44" t="str">
        <f t="shared" si="42"/>
        <v>2024</v>
      </c>
      <c r="D350" s="44" t="str">
        <f t="shared" si="43"/>
        <v>septembre</v>
      </c>
      <c r="E350" s="45" t="str">
        <f t="shared" si="44"/>
        <v>samedi</v>
      </c>
      <c r="F350" s="46"/>
      <c r="G350" s="47" t="str">
        <f>IF('[2]Source d''entrée Inventaire'!G350="","",'[2]Source d''entrée Inventaire'!G350)</f>
        <v/>
      </c>
      <c r="H350" s="97" t="str">
        <f>IF('[2]Source d''entrée Inventaire'!H350="","",'[2]Source d''entrée Inventaire'!H350)</f>
        <v/>
      </c>
      <c r="I350" s="97" t="str">
        <f>IF('[2]Source d''entrée Inventaire'!I350="","",'[2]Source d''entrée Inventaire'!I350)</f>
        <v/>
      </c>
      <c r="J350" s="48" t="str">
        <f t="shared" si="45"/>
        <v/>
      </c>
      <c r="K350" s="49" t="str">
        <f t="shared" si="48"/>
        <v/>
      </c>
      <c r="L350" s="45" t="str">
        <f t="shared" si="49"/>
        <v/>
      </c>
      <c r="M350" s="50" t="str">
        <f t="shared" si="46"/>
        <v/>
      </c>
      <c r="N350" s="112" t="str">
        <f t="shared" si="47"/>
        <v/>
      </c>
    </row>
    <row r="351" spans="2:14" x14ac:dyDescent="0.3">
      <c r="B351" s="44">
        <v>45557</v>
      </c>
      <c r="C351" s="44" t="str">
        <f t="shared" si="42"/>
        <v>2024</v>
      </c>
      <c r="D351" s="44" t="str">
        <f t="shared" si="43"/>
        <v>septembre</v>
      </c>
      <c r="E351" s="45" t="str">
        <f t="shared" si="44"/>
        <v>dimanche</v>
      </c>
      <c r="F351" s="46"/>
      <c r="G351" s="47" t="str">
        <f>IF('[2]Source d''entrée Inventaire'!G351="","",'[2]Source d''entrée Inventaire'!G351)</f>
        <v/>
      </c>
      <c r="H351" s="97" t="str">
        <f>IF('[2]Source d''entrée Inventaire'!H351="","",'[2]Source d''entrée Inventaire'!H351)</f>
        <v/>
      </c>
      <c r="I351" s="97" t="str">
        <f>IF('[2]Source d''entrée Inventaire'!I351="","",'[2]Source d''entrée Inventaire'!I351)</f>
        <v/>
      </c>
      <c r="J351" s="48" t="str">
        <f t="shared" si="45"/>
        <v/>
      </c>
      <c r="K351" s="49" t="str">
        <f t="shared" si="48"/>
        <v/>
      </c>
      <c r="L351" s="45" t="str">
        <f t="shared" si="49"/>
        <v/>
      </c>
      <c r="M351" s="50" t="str">
        <f t="shared" si="46"/>
        <v/>
      </c>
      <c r="N351" s="112" t="str">
        <f t="shared" si="47"/>
        <v/>
      </c>
    </row>
    <row r="352" spans="2:14" x14ac:dyDescent="0.3">
      <c r="B352" s="44">
        <v>45558</v>
      </c>
      <c r="C352" s="44" t="str">
        <f t="shared" si="42"/>
        <v>2024</v>
      </c>
      <c r="D352" s="44" t="str">
        <f t="shared" si="43"/>
        <v>septembre</v>
      </c>
      <c r="E352" s="45" t="str">
        <f t="shared" si="44"/>
        <v>lundi</v>
      </c>
      <c r="F352" s="46"/>
      <c r="G352" s="47" t="str">
        <f>IF('[2]Source d''entrée Inventaire'!G352="","",'[2]Source d''entrée Inventaire'!G352)</f>
        <v/>
      </c>
      <c r="H352" s="97" t="str">
        <f>IF('[2]Source d''entrée Inventaire'!H352="","",'[2]Source d''entrée Inventaire'!H352)</f>
        <v/>
      </c>
      <c r="I352" s="97" t="str">
        <f>IF('[2]Source d''entrée Inventaire'!I352="","",'[2]Source d''entrée Inventaire'!I352)</f>
        <v/>
      </c>
      <c r="J352" s="48" t="str">
        <f t="shared" si="45"/>
        <v/>
      </c>
      <c r="K352" s="49" t="str">
        <f t="shared" si="48"/>
        <v/>
      </c>
      <c r="L352" s="45" t="str">
        <f t="shared" si="49"/>
        <v/>
      </c>
      <c r="M352" s="50" t="str">
        <f t="shared" si="46"/>
        <v/>
      </c>
      <c r="N352" s="112" t="str">
        <f t="shared" si="47"/>
        <v/>
      </c>
    </row>
    <row r="353" spans="2:14" x14ac:dyDescent="0.3">
      <c r="B353" s="44">
        <v>45559</v>
      </c>
      <c r="C353" s="44" t="str">
        <f t="shared" si="42"/>
        <v>2024</v>
      </c>
      <c r="D353" s="44" t="str">
        <f t="shared" si="43"/>
        <v>septembre</v>
      </c>
      <c r="E353" s="45" t="str">
        <f t="shared" si="44"/>
        <v>mardi</v>
      </c>
      <c r="F353" s="46"/>
      <c r="G353" s="47" t="str">
        <f>IF('[2]Source d''entrée Inventaire'!G353="","",'[2]Source d''entrée Inventaire'!G353)</f>
        <v/>
      </c>
      <c r="H353" s="97" t="str">
        <f>IF('[2]Source d''entrée Inventaire'!H353="","",'[2]Source d''entrée Inventaire'!H353)</f>
        <v/>
      </c>
      <c r="I353" s="97" t="str">
        <f>IF('[2]Source d''entrée Inventaire'!I353="","",'[2]Source d''entrée Inventaire'!I353)</f>
        <v/>
      </c>
      <c r="J353" s="48" t="str">
        <f t="shared" si="45"/>
        <v/>
      </c>
      <c r="K353" s="49" t="str">
        <f t="shared" si="48"/>
        <v/>
      </c>
      <c r="L353" s="45" t="str">
        <f t="shared" si="49"/>
        <v/>
      </c>
      <c r="M353" s="50" t="str">
        <f t="shared" si="46"/>
        <v/>
      </c>
      <c r="N353" s="112" t="str">
        <f t="shared" si="47"/>
        <v/>
      </c>
    </row>
    <row r="354" spans="2:14" x14ac:dyDescent="0.3">
      <c r="B354" s="44">
        <v>45560</v>
      </c>
      <c r="C354" s="44" t="str">
        <f t="shared" si="42"/>
        <v>2024</v>
      </c>
      <c r="D354" s="44" t="str">
        <f t="shared" si="43"/>
        <v>septembre</v>
      </c>
      <c r="E354" s="45" t="str">
        <f t="shared" si="44"/>
        <v>mercredi</v>
      </c>
      <c r="F354" s="46"/>
      <c r="G354" s="47" t="str">
        <f>IF('[2]Source d''entrée Inventaire'!G354="","",'[2]Source d''entrée Inventaire'!G354)</f>
        <v/>
      </c>
      <c r="H354" s="97" t="str">
        <f>IF('[2]Source d''entrée Inventaire'!H354="","",'[2]Source d''entrée Inventaire'!H354)</f>
        <v/>
      </c>
      <c r="I354" s="97" t="str">
        <f>IF('[2]Source d''entrée Inventaire'!I354="","",'[2]Source d''entrée Inventaire'!I354)</f>
        <v/>
      </c>
      <c r="J354" s="48" t="str">
        <f t="shared" si="45"/>
        <v/>
      </c>
      <c r="K354" s="49" t="str">
        <f t="shared" si="48"/>
        <v/>
      </c>
      <c r="L354" s="45" t="str">
        <f t="shared" si="49"/>
        <v/>
      </c>
      <c r="M354" s="50" t="str">
        <f t="shared" si="46"/>
        <v/>
      </c>
      <c r="N354" s="112" t="str">
        <f t="shared" si="47"/>
        <v/>
      </c>
    </row>
    <row r="355" spans="2:14" x14ac:dyDescent="0.3">
      <c r="B355" s="44">
        <v>45561</v>
      </c>
      <c r="C355" s="44" t="str">
        <f t="shared" si="42"/>
        <v>2024</v>
      </c>
      <c r="D355" s="44" t="str">
        <f t="shared" si="43"/>
        <v>septembre</v>
      </c>
      <c r="E355" s="45" t="str">
        <f t="shared" si="44"/>
        <v>jeudi</v>
      </c>
      <c r="F355" s="46"/>
      <c r="G355" s="47" t="str">
        <f>IF('[2]Source d''entrée Inventaire'!G355="","",'[2]Source d''entrée Inventaire'!G355)</f>
        <v/>
      </c>
      <c r="H355" s="97" t="str">
        <f>IF('[2]Source d''entrée Inventaire'!H355="","",'[2]Source d''entrée Inventaire'!H355)</f>
        <v/>
      </c>
      <c r="I355" s="97" t="str">
        <f>IF('[2]Source d''entrée Inventaire'!I355="","",'[2]Source d''entrée Inventaire'!I355)</f>
        <v/>
      </c>
      <c r="J355" s="48" t="str">
        <f t="shared" si="45"/>
        <v/>
      </c>
      <c r="K355" s="49" t="str">
        <f t="shared" si="48"/>
        <v/>
      </c>
      <c r="L355" s="45" t="str">
        <f t="shared" si="49"/>
        <v/>
      </c>
      <c r="M355" s="50" t="str">
        <f t="shared" si="46"/>
        <v/>
      </c>
      <c r="N355" s="112" t="str">
        <f t="shared" si="47"/>
        <v/>
      </c>
    </row>
    <row r="356" spans="2:14" x14ac:dyDescent="0.3">
      <c r="B356" s="44">
        <v>45562</v>
      </c>
      <c r="C356" s="44" t="str">
        <f t="shared" si="42"/>
        <v>2024</v>
      </c>
      <c r="D356" s="44" t="str">
        <f t="shared" si="43"/>
        <v>septembre</v>
      </c>
      <c r="E356" s="45" t="str">
        <f t="shared" si="44"/>
        <v>vendredi</v>
      </c>
      <c r="F356" s="46"/>
      <c r="G356" s="47" t="str">
        <f>IF('[2]Source d''entrée Inventaire'!G356="","",'[2]Source d''entrée Inventaire'!G356)</f>
        <v/>
      </c>
      <c r="H356" s="97" t="str">
        <f>IF('[2]Source d''entrée Inventaire'!H356="","",'[2]Source d''entrée Inventaire'!H356)</f>
        <v/>
      </c>
      <c r="I356" s="97" t="str">
        <f>IF('[2]Source d''entrée Inventaire'!I356="","",'[2]Source d''entrée Inventaire'!I356)</f>
        <v/>
      </c>
      <c r="J356" s="48" t="str">
        <f t="shared" si="45"/>
        <v/>
      </c>
      <c r="K356" s="49" t="str">
        <f t="shared" si="48"/>
        <v/>
      </c>
      <c r="L356" s="45" t="str">
        <f t="shared" si="49"/>
        <v/>
      </c>
      <c r="M356" s="50" t="str">
        <f t="shared" si="46"/>
        <v/>
      </c>
      <c r="N356" s="112" t="str">
        <f t="shared" si="47"/>
        <v/>
      </c>
    </row>
    <row r="357" spans="2:14" x14ac:dyDescent="0.3">
      <c r="B357" s="44">
        <v>45563</v>
      </c>
      <c r="C357" s="44" t="str">
        <f t="shared" si="42"/>
        <v>2024</v>
      </c>
      <c r="D357" s="44" t="str">
        <f t="shared" si="43"/>
        <v>septembre</v>
      </c>
      <c r="E357" s="45" t="str">
        <f t="shared" si="44"/>
        <v>samedi</v>
      </c>
      <c r="F357" s="46"/>
      <c r="G357" s="47" t="str">
        <f>IF('[2]Source d''entrée Inventaire'!G357="","",'[2]Source d''entrée Inventaire'!G357)</f>
        <v/>
      </c>
      <c r="H357" s="97" t="str">
        <f>IF('[2]Source d''entrée Inventaire'!H357="","",'[2]Source d''entrée Inventaire'!H357)</f>
        <v/>
      </c>
      <c r="I357" s="97" t="str">
        <f>IF('[2]Source d''entrée Inventaire'!I357="","",'[2]Source d''entrée Inventaire'!I357)</f>
        <v/>
      </c>
      <c r="J357" s="48" t="str">
        <f t="shared" si="45"/>
        <v/>
      </c>
      <c r="K357" s="49" t="str">
        <f t="shared" si="48"/>
        <v/>
      </c>
      <c r="L357" s="45" t="str">
        <f t="shared" si="49"/>
        <v/>
      </c>
      <c r="M357" s="50" t="str">
        <f t="shared" si="46"/>
        <v/>
      </c>
      <c r="N357" s="112" t="str">
        <f t="shared" si="47"/>
        <v/>
      </c>
    </row>
    <row r="358" spans="2:14" x14ac:dyDescent="0.3">
      <c r="B358" s="44">
        <v>45564</v>
      </c>
      <c r="C358" s="44" t="str">
        <f t="shared" si="42"/>
        <v>2024</v>
      </c>
      <c r="D358" s="44" t="str">
        <f t="shared" si="43"/>
        <v>septembre</v>
      </c>
      <c r="E358" s="45" t="str">
        <f t="shared" si="44"/>
        <v>dimanche</v>
      </c>
      <c r="F358" s="46"/>
      <c r="G358" s="47" t="str">
        <f>IF('[2]Source d''entrée Inventaire'!G358="","",'[2]Source d''entrée Inventaire'!G358)</f>
        <v/>
      </c>
      <c r="H358" s="97" t="str">
        <f>IF('[2]Source d''entrée Inventaire'!H358="","",'[2]Source d''entrée Inventaire'!H358)</f>
        <v/>
      </c>
      <c r="I358" s="97" t="str">
        <f>IF('[2]Source d''entrée Inventaire'!I358="","",'[2]Source d''entrée Inventaire'!I358)</f>
        <v/>
      </c>
      <c r="J358" s="48" t="str">
        <f t="shared" si="45"/>
        <v/>
      </c>
      <c r="K358" s="49" t="str">
        <f t="shared" si="48"/>
        <v/>
      </c>
      <c r="L358" s="45" t="str">
        <f t="shared" si="49"/>
        <v/>
      </c>
      <c r="M358" s="50" t="str">
        <f t="shared" si="46"/>
        <v/>
      </c>
      <c r="N358" s="112" t="str">
        <f t="shared" si="47"/>
        <v/>
      </c>
    </row>
    <row r="359" spans="2:14" x14ac:dyDescent="0.3">
      <c r="B359" s="44">
        <v>45565</v>
      </c>
      <c r="C359" s="44" t="str">
        <f t="shared" si="42"/>
        <v>2024</v>
      </c>
      <c r="D359" s="44" t="str">
        <f t="shared" si="43"/>
        <v>septembre</v>
      </c>
      <c r="E359" s="45" t="str">
        <f t="shared" si="44"/>
        <v>lundi</v>
      </c>
      <c r="F359" s="46"/>
      <c r="G359" s="47" t="str">
        <f>IF('[2]Source d''entrée Inventaire'!G359="","",'[2]Source d''entrée Inventaire'!G359)</f>
        <v/>
      </c>
      <c r="H359" s="97" t="str">
        <f>IF('[2]Source d''entrée Inventaire'!H359="","",'[2]Source d''entrée Inventaire'!H359)</f>
        <v/>
      </c>
      <c r="I359" s="97" t="str">
        <f>IF('[2]Source d''entrée Inventaire'!I359="","",'[2]Source d''entrée Inventaire'!I359)</f>
        <v/>
      </c>
      <c r="J359" s="48" t="str">
        <f t="shared" si="45"/>
        <v/>
      </c>
      <c r="K359" s="49" t="str">
        <f t="shared" si="48"/>
        <v/>
      </c>
      <c r="L359" s="45" t="str">
        <f t="shared" si="49"/>
        <v/>
      </c>
      <c r="M359" s="50" t="str">
        <f t="shared" si="46"/>
        <v/>
      </c>
      <c r="N359" s="112" t="str">
        <f t="shared" si="47"/>
        <v/>
      </c>
    </row>
    <row r="360" spans="2:14" x14ac:dyDescent="0.3">
      <c r="B360" s="44">
        <v>45566</v>
      </c>
      <c r="C360" s="44" t="str">
        <f t="shared" si="42"/>
        <v>2024</v>
      </c>
      <c r="D360" s="44" t="str">
        <f t="shared" si="43"/>
        <v>octobre</v>
      </c>
      <c r="E360" s="45" t="str">
        <f t="shared" si="44"/>
        <v>mardi</v>
      </c>
      <c r="F360" s="46"/>
      <c r="G360" s="47" t="str">
        <f>IF('[2]Source d''entrée Inventaire'!G360="","",'[2]Source d''entrée Inventaire'!G360)</f>
        <v/>
      </c>
      <c r="H360" s="97" t="str">
        <f>IF('[2]Source d''entrée Inventaire'!H360="","",'[2]Source d''entrée Inventaire'!H360)</f>
        <v/>
      </c>
      <c r="I360" s="97" t="str">
        <f>IF('[2]Source d''entrée Inventaire'!I360="","",'[2]Source d''entrée Inventaire'!I360)</f>
        <v/>
      </c>
      <c r="J360" s="48" t="str">
        <f t="shared" si="45"/>
        <v/>
      </c>
      <c r="K360" s="49" t="str">
        <f t="shared" si="48"/>
        <v/>
      </c>
      <c r="L360" s="45" t="str">
        <f t="shared" si="49"/>
        <v/>
      </c>
      <c r="M360" s="50" t="str">
        <f t="shared" si="46"/>
        <v/>
      </c>
      <c r="N360" s="112" t="str">
        <f t="shared" si="47"/>
        <v/>
      </c>
    </row>
    <row r="361" spans="2:14" x14ac:dyDescent="0.3">
      <c r="B361" s="44">
        <v>45567</v>
      </c>
      <c r="C361" s="44" t="str">
        <f t="shared" si="42"/>
        <v>2024</v>
      </c>
      <c r="D361" s="44" t="str">
        <f t="shared" si="43"/>
        <v>octobre</v>
      </c>
      <c r="E361" s="45" t="str">
        <f t="shared" si="44"/>
        <v>mercredi</v>
      </c>
      <c r="F361" s="46"/>
      <c r="G361" s="47" t="str">
        <f>IF('[2]Source d''entrée Inventaire'!G361="","",'[2]Source d''entrée Inventaire'!G361)</f>
        <v/>
      </c>
      <c r="H361" s="97" t="str">
        <f>IF('[2]Source d''entrée Inventaire'!H361="","",'[2]Source d''entrée Inventaire'!H361)</f>
        <v/>
      </c>
      <c r="I361" s="97" t="str">
        <f>IF('[2]Source d''entrée Inventaire'!I361="","",'[2]Source d''entrée Inventaire'!I361)</f>
        <v/>
      </c>
      <c r="J361" s="48" t="str">
        <f t="shared" si="45"/>
        <v/>
      </c>
      <c r="K361" s="49" t="str">
        <f t="shared" si="48"/>
        <v/>
      </c>
      <c r="L361" s="45" t="str">
        <f t="shared" si="49"/>
        <v/>
      </c>
      <c r="M361" s="50" t="str">
        <f t="shared" si="46"/>
        <v/>
      </c>
      <c r="N361" s="112" t="str">
        <f t="shared" si="47"/>
        <v/>
      </c>
    </row>
    <row r="362" spans="2:14" x14ac:dyDescent="0.3">
      <c r="B362" s="44">
        <v>45568</v>
      </c>
      <c r="C362" s="44" t="str">
        <f t="shared" si="42"/>
        <v>2024</v>
      </c>
      <c r="D362" s="44" t="str">
        <f t="shared" si="43"/>
        <v>octobre</v>
      </c>
      <c r="E362" s="45" t="str">
        <f t="shared" si="44"/>
        <v>jeudi</v>
      </c>
      <c r="F362" s="46"/>
      <c r="G362" s="47" t="str">
        <f>IF('[2]Source d''entrée Inventaire'!G362="","",'[2]Source d''entrée Inventaire'!G362)</f>
        <v/>
      </c>
      <c r="H362" s="97" t="str">
        <f>IF('[2]Source d''entrée Inventaire'!H362="","",'[2]Source d''entrée Inventaire'!H362)</f>
        <v/>
      </c>
      <c r="I362" s="97" t="str">
        <f>IF('[2]Source d''entrée Inventaire'!I362="","",'[2]Source d''entrée Inventaire'!I362)</f>
        <v/>
      </c>
      <c r="J362" s="48" t="str">
        <f t="shared" si="45"/>
        <v/>
      </c>
      <c r="K362" s="49" t="str">
        <f t="shared" si="48"/>
        <v/>
      </c>
      <c r="L362" s="45" t="str">
        <f t="shared" si="49"/>
        <v/>
      </c>
      <c r="M362" s="50" t="str">
        <f t="shared" si="46"/>
        <v/>
      </c>
      <c r="N362" s="112" t="str">
        <f t="shared" si="47"/>
        <v/>
      </c>
    </row>
    <row r="363" spans="2:14" x14ac:dyDescent="0.3">
      <c r="B363" s="44">
        <v>45569</v>
      </c>
      <c r="C363" s="44" t="str">
        <f t="shared" si="42"/>
        <v>2024</v>
      </c>
      <c r="D363" s="44" t="str">
        <f t="shared" si="43"/>
        <v>octobre</v>
      </c>
      <c r="E363" s="45" t="str">
        <f t="shared" si="44"/>
        <v>vendredi</v>
      </c>
      <c r="F363" s="46"/>
      <c r="G363" s="47" t="str">
        <f>IF('[2]Source d''entrée Inventaire'!G363="","",'[2]Source d''entrée Inventaire'!G363)</f>
        <v/>
      </c>
      <c r="H363" s="97" t="str">
        <f>IF('[2]Source d''entrée Inventaire'!H363="","",'[2]Source d''entrée Inventaire'!H363)</f>
        <v/>
      </c>
      <c r="I363" s="97" t="str">
        <f>IF('[2]Source d''entrée Inventaire'!I363="","",'[2]Source d''entrée Inventaire'!I363)</f>
        <v/>
      </c>
      <c r="J363" s="48" t="str">
        <f t="shared" si="45"/>
        <v/>
      </c>
      <c r="K363" s="49" t="str">
        <f t="shared" si="48"/>
        <v/>
      </c>
      <c r="L363" s="45" t="str">
        <f t="shared" si="49"/>
        <v/>
      </c>
      <c r="M363" s="50" t="str">
        <f t="shared" si="46"/>
        <v/>
      </c>
      <c r="N363" s="112" t="str">
        <f t="shared" si="47"/>
        <v/>
      </c>
    </row>
    <row r="364" spans="2:14" x14ac:dyDescent="0.3">
      <c r="B364" s="44">
        <v>45570</v>
      </c>
      <c r="C364" s="44" t="str">
        <f t="shared" si="42"/>
        <v>2024</v>
      </c>
      <c r="D364" s="44" t="str">
        <f t="shared" si="43"/>
        <v>octobre</v>
      </c>
      <c r="E364" s="45" t="str">
        <f t="shared" si="44"/>
        <v>samedi</v>
      </c>
      <c r="F364" s="46"/>
      <c r="G364" s="47" t="str">
        <f>IF('[2]Source d''entrée Inventaire'!G364="","",'[2]Source d''entrée Inventaire'!G364)</f>
        <v/>
      </c>
      <c r="H364" s="97" t="str">
        <f>IF('[2]Source d''entrée Inventaire'!H364="","",'[2]Source d''entrée Inventaire'!H364)</f>
        <v/>
      </c>
      <c r="I364" s="97" t="str">
        <f>IF('[2]Source d''entrée Inventaire'!I364="","",'[2]Source d''entrée Inventaire'!I364)</f>
        <v/>
      </c>
      <c r="J364" s="48" t="str">
        <f t="shared" si="45"/>
        <v/>
      </c>
      <c r="K364" s="49" t="str">
        <f t="shared" si="48"/>
        <v/>
      </c>
      <c r="L364" s="45" t="str">
        <f t="shared" si="49"/>
        <v/>
      </c>
      <c r="M364" s="50" t="str">
        <f t="shared" si="46"/>
        <v/>
      </c>
      <c r="N364" s="112" t="str">
        <f t="shared" si="47"/>
        <v/>
      </c>
    </row>
    <row r="365" spans="2:14" x14ac:dyDescent="0.3">
      <c r="B365" s="44">
        <v>45571</v>
      </c>
      <c r="C365" s="44" t="str">
        <f t="shared" si="42"/>
        <v>2024</v>
      </c>
      <c r="D365" s="44" t="str">
        <f t="shared" si="43"/>
        <v>octobre</v>
      </c>
      <c r="E365" s="45" t="str">
        <f t="shared" si="44"/>
        <v>dimanche</v>
      </c>
      <c r="F365" s="46"/>
      <c r="G365" s="47" t="str">
        <f>IF('[2]Source d''entrée Inventaire'!G365="","",'[2]Source d''entrée Inventaire'!G365)</f>
        <v/>
      </c>
      <c r="H365" s="97" t="str">
        <f>IF('[2]Source d''entrée Inventaire'!H365="","",'[2]Source d''entrée Inventaire'!H365)</f>
        <v/>
      </c>
      <c r="I365" s="97" t="str">
        <f>IF('[2]Source d''entrée Inventaire'!I365="","",'[2]Source d''entrée Inventaire'!I365)</f>
        <v/>
      </c>
      <c r="J365" s="48" t="str">
        <f t="shared" si="45"/>
        <v/>
      </c>
      <c r="K365" s="49" t="str">
        <f t="shared" si="48"/>
        <v/>
      </c>
      <c r="L365" s="45" t="str">
        <f t="shared" si="49"/>
        <v/>
      </c>
      <c r="M365" s="50" t="str">
        <f t="shared" si="46"/>
        <v/>
      </c>
      <c r="N365" s="112" t="str">
        <f t="shared" si="47"/>
        <v/>
      </c>
    </row>
    <row r="366" spans="2:14" x14ac:dyDescent="0.3">
      <c r="B366" s="44">
        <v>45572</v>
      </c>
      <c r="C366" s="44" t="str">
        <f t="shared" si="42"/>
        <v>2024</v>
      </c>
      <c r="D366" s="44" t="str">
        <f t="shared" si="43"/>
        <v>octobre</v>
      </c>
      <c r="E366" s="45" t="str">
        <f t="shared" si="44"/>
        <v>lundi</v>
      </c>
      <c r="F366" s="46"/>
      <c r="G366" s="47" t="str">
        <f>IF('[2]Source d''entrée Inventaire'!G366="","",'[2]Source d''entrée Inventaire'!G366)</f>
        <v/>
      </c>
      <c r="H366" s="97" t="str">
        <f>IF('[2]Source d''entrée Inventaire'!H366="","",'[2]Source d''entrée Inventaire'!H366)</f>
        <v/>
      </c>
      <c r="I366" s="97" t="str">
        <f>IF('[2]Source d''entrée Inventaire'!I366="","",'[2]Source d''entrée Inventaire'!I366)</f>
        <v/>
      </c>
      <c r="J366" s="48" t="str">
        <f t="shared" si="45"/>
        <v/>
      </c>
      <c r="K366" s="49" t="str">
        <f t="shared" si="48"/>
        <v/>
      </c>
      <c r="L366" s="45" t="str">
        <f t="shared" si="49"/>
        <v/>
      </c>
      <c r="M366" s="50" t="str">
        <f t="shared" si="46"/>
        <v/>
      </c>
      <c r="N366" s="112" t="str">
        <f t="shared" si="47"/>
        <v/>
      </c>
    </row>
    <row r="367" spans="2:14" x14ac:dyDescent="0.3">
      <c r="B367" s="44">
        <v>45573</v>
      </c>
      <c r="C367" s="44" t="str">
        <f t="shared" si="42"/>
        <v>2024</v>
      </c>
      <c r="D367" s="44" t="str">
        <f t="shared" si="43"/>
        <v>octobre</v>
      </c>
      <c r="E367" s="45" t="str">
        <f t="shared" si="44"/>
        <v>mardi</v>
      </c>
      <c r="F367" s="46"/>
      <c r="G367" s="47" t="str">
        <f>IF('[2]Source d''entrée Inventaire'!G367="","",'[2]Source d''entrée Inventaire'!G367)</f>
        <v/>
      </c>
      <c r="H367" s="97" t="str">
        <f>IF('[2]Source d''entrée Inventaire'!H367="","",'[2]Source d''entrée Inventaire'!H367)</f>
        <v/>
      </c>
      <c r="I367" s="97" t="str">
        <f>IF('[2]Source d''entrée Inventaire'!I367="","",'[2]Source d''entrée Inventaire'!I367)</f>
        <v/>
      </c>
      <c r="J367" s="48" t="str">
        <f t="shared" si="45"/>
        <v/>
      </c>
      <c r="K367" s="49" t="str">
        <f t="shared" si="48"/>
        <v/>
      </c>
      <c r="L367" s="45" t="str">
        <f t="shared" si="49"/>
        <v/>
      </c>
      <c r="M367" s="50" t="str">
        <f t="shared" si="46"/>
        <v/>
      </c>
      <c r="N367" s="112" t="str">
        <f t="shared" si="47"/>
        <v/>
      </c>
    </row>
    <row r="368" spans="2:14" x14ac:dyDescent="0.3">
      <c r="B368" s="44">
        <v>45574</v>
      </c>
      <c r="C368" s="44" t="str">
        <f t="shared" si="42"/>
        <v>2024</v>
      </c>
      <c r="D368" s="44" t="str">
        <f t="shared" si="43"/>
        <v>octobre</v>
      </c>
      <c r="E368" s="45" t="str">
        <f t="shared" si="44"/>
        <v>mercredi</v>
      </c>
      <c r="F368" s="46"/>
      <c r="G368" s="47" t="str">
        <f>IF('[2]Source d''entrée Inventaire'!G368="","",'[2]Source d''entrée Inventaire'!G368)</f>
        <v/>
      </c>
      <c r="H368" s="97" t="str">
        <f>IF('[2]Source d''entrée Inventaire'!H368="","",'[2]Source d''entrée Inventaire'!H368)</f>
        <v/>
      </c>
      <c r="I368" s="97" t="str">
        <f>IF('[2]Source d''entrée Inventaire'!I368="","",'[2]Source d''entrée Inventaire'!I368)</f>
        <v/>
      </c>
      <c r="J368" s="48" t="str">
        <f t="shared" si="45"/>
        <v/>
      </c>
      <c r="K368" s="49" t="str">
        <f t="shared" si="48"/>
        <v/>
      </c>
      <c r="L368" s="45" t="str">
        <f t="shared" si="49"/>
        <v/>
      </c>
      <c r="M368" s="50" t="str">
        <f t="shared" si="46"/>
        <v/>
      </c>
      <c r="N368" s="112" t="str">
        <f t="shared" si="47"/>
        <v/>
      </c>
    </row>
    <row r="369" spans="2:14" x14ac:dyDescent="0.3">
      <c r="B369" s="44">
        <v>45575</v>
      </c>
      <c r="C369" s="44" t="str">
        <f t="shared" si="42"/>
        <v>2024</v>
      </c>
      <c r="D369" s="44" t="str">
        <f t="shared" si="43"/>
        <v>octobre</v>
      </c>
      <c r="E369" s="45" t="str">
        <f t="shared" si="44"/>
        <v>jeudi</v>
      </c>
      <c r="F369" s="46"/>
      <c r="G369" s="47" t="str">
        <f>IF('[2]Source d''entrée Inventaire'!G369="","",'[2]Source d''entrée Inventaire'!G369)</f>
        <v/>
      </c>
      <c r="H369" s="97" t="str">
        <f>IF('[2]Source d''entrée Inventaire'!H369="","",'[2]Source d''entrée Inventaire'!H369)</f>
        <v/>
      </c>
      <c r="I369" s="97" t="str">
        <f>IF('[2]Source d''entrée Inventaire'!I369="","",'[2]Source d''entrée Inventaire'!I369)</f>
        <v/>
      </c>
      <c r="J369" s="48" t="str">
        <f t="shared" si="45"/>
        <v/>
      </c>
      <c r="K369" s="49" t="str">
        <f t="shared" si="48"/>
        <v/>
      </c>
      <c r="L369" s="45" t="str">
        <f t="shared" si="49"/>
        <v/>
      </c>
      <c r="M369" s="50" t="str">
        <f t="shared" si="46"/>
        <v/>
      </c>
      <c r="N369" s="112" t="str">
        <f t="shared" si="47"/>
        <v/>
      </c>
    </row>
    <row r="370" spans="2:14" x14ac:dyDescent="0.3">
      <c r="B370" s="44">
        <v>45576</v>
      </c>
      <c r="C370" s="44" t="str">
        <f t="shared" si="42"/>
        <v>2024</v>
      </c>
      <c r="D370" s="44" t="str">
        <f t="shared" si="43"/>
        <v>octobre</v>
      </c>
      <c r="E370" s="45" t="str">
        <f t="shared" si="44"/>
        <v>vendredi</v>
      </c>
      <c r="F370" s="46"/>
      <c r="G370" s="47" t="str">
        <f>IF('[2]Source d''entrée Inventaire'!G370="","",'[2]Source d''entrée Inventaire'!G370)</f>
        <v/>
      </c>
      <c r="H370" s="97" t="str">
        <f>IF('[2]Source d''entrée Inventaire'!H370="","",'[2]Source d''entrée Inventaire'!H370)</f>
        <v/>
      </c>
      <c r="I370" s="97" t="str">
        <f>IF('[2]Source d''entrée Inventaire'!I370="","",'[2]Source d''entrée Inventaire'!I370)</f>
        <v/>
      </c>
      <c r="J370" s="48" t="str">
        <f t="shared" si="45"/>
        <v/>
      </c>
      <c r="K370" s="49" t="str">
        <f t="shared" si="48"/>
        <v/>
      </c>
      <c r="L370" s="45" t="str">
        <f t="shared" si="49"/>
        <v/>
      </c>
      <c r="M370" s="50" t="str">
        <f t="shared" si="46"/>
        <v/>
      </c>
      <c r="N370" s="112" t="str">
        <f t="shared" si="47"/>
        <v/>
      </c>
    </row>
    <row r="371" spans="2:14" x14ac:dyDescent="0.3">
      <c r="B371" s="44">
        <v>45577</v>
      </c>
      <c r="C371" s="44" t="str">
        <f t="shared" si="42"/>
        <v>2024</v>
      </c>
      <c r="D371" s="44" t="str">
        <f t="shared" si="43"/>
        <v>octobre</v>
      </c>
      <c r="E371" s="45" t="str">
        <f t="shared" si="44"/>
        <v>samedi</v>
      </c>
      <c r="F371" s="46"/>
      <c r="G371" s="47" t="str">
        <f>IF('[2]Source d''entrée Inventaire'!G371="","",'[2]Source d''entrée Inventaire'!G371)</f>
        <v/>
      </c>
      <c r="H371" s="97" t="str">
        <f>IF('[2]Source d''entrée Inventaire'!H371="","",'[2]Source d''entrée Inventaire'!H371)</f>
        <v/>
      </c>
      <c r="I371" s="97" t="str">
        <f>IF('[2]Source d''entrée Inventaire'!I371="","",'[2]Source d''entrée Inventaire'!I371)</f>
        <v/>
      </c>
      <c r="J371" s="48" t="str">
        <f t="shared" si="45"/>
        <v/>
      </c>
      <c r="K371" s="49" t="str">
        <f t="shared" si="48"/>
        <v/>
      </c>
      <c r="L371" s="45" t="str">
        <f t="shared" si="49"/>
        <v/>
      </c>
      <c r="M371" s="50" t="str">
        <f t="shared" si="46"/>
        <v/>
      </c>
      <c r="N371" s="112" t="str">
        <f t="shared" si="47"/>
        <v/>
      </c>
    </row>
    <row r="372" spans="2:14" x14ac:dyDescent="0.3">
      <c r="B372" s="44">
        <v>45578</v>
      </c>
      <c r="C372" s="44" t="str">
        <f t="shared" si="42"/>
        <v>2024</v>
      </c>
      <c r="D372" s="44" t="str">
        <f t="shared" si="43"/>
        <v>octobre</v>
      </c>
      <c r="E372" s="45" t="str">
        <f t="shared" si="44"/>
        <v>dimanche</v>
      </c>
      <c r="F372" s="46"/>
      <c r="G372" s="47" t="str">
        <f>IF('[2]Source d''entrée Inventaire'!G372="","",'[2]Source d''entrée Inventaire'!G372)</f>
        <v/>
      </c>
      <c r="H372" s="97" t="str">
        <f>IF('[2]Source d''entrée Inventaire'!H372="","",'[2]Source d''entrée Inventaire'!H372)</f>
        <v/>
      </c>
      <c r="I372" s="97" t="str">
        <f>IF('[2]Source d''entrée Inventaire'!I372="","",'[2]Source d''entrée Inventaire'!I372)</f>
        <v/>
      </c>
      <c r="J372" s="48" t="str">
        <f t="shared" si="45"/>
        <v/>
      </c>
      <c r="K372" s="49" t="str">
        <f t="shared" si="48"/>
        <v/>
      </c>
      <c r="L372" s="45" t="str">
        <f t="shared" si="49"/>
        <v/>
      </c>
      <c r="M372" s="50" t="str">
        <f t="shared" si="46"/>
        <v/>
      </c>
      <c r="N372" s="112" t="str">
        <f t="shared" si="47"/>
        <v/>
      </c>
    </row>
    <row r="373" spans="2:14" x14ac:dyDescent="0.3">
      <c r="B373" s="44">
        <v>45579</v>
      </c>
      <c r="C373" s="44" t="str">
        <f t="shared" si="42"/>
        <v>2024</v>
      </c>
      <c r="D373" s="44" t="str">
        <f t="shared" si="43"/>
        <v>octobre</v>
      </c>
      <c r="E373" s="45" t="str">
        <f t="shared" si="44"/>
        <v>lundi</v>
      </c>
      <c r="F373" s="46"/>
      <c r="G373" s="47" t="str">
        <f>IF('[2]Source d''entrée Inventaire'!G373="","",'[2]Source d''entrée Inventaire'!G373)</f>
        <v/>
      </c>
      <c r="H373" s="97" t="str">
        <f>IF('[2]Source d''entrée Inventaire'!H373="","",'[2]Source d''entrée Inventaire'!H373)</f>
        <v/>
      </c>
      <c r="I373" s="97" t="str">
        <f>IF('[2]Source d''entrée Inventaire'!I373="","",'[2]Source d''entrée Inventaire'!I373)</f>
        <v/>
      </c>
      <c r="J373" s="48" t="str">
        <f t="shared" si="45"/>
        <v/>
      </c>
      <c r="K373" s="49" t="str">
        <f t="shared" si="48"/>
        <v/>
      </c>
      <c r="L373" s="45" t="str">
        <f t="shared" si="49"/>
        <v/>
      </c>
      <c r="M373" s="50" t="str">
        <f t="shared" si="46"/>
        <v/>
      </c>
      <c r="N373" s="112" t="str">
        <f t="shared" si="47"/>
        <v/>
      </c>
    </row>
    <row r="374" spans="2:14" x14ac:dyDescent="0.3">
      <c r="B374" s="44">
        <v>45580</v>
      </c>
      <c r="C374" s="44" t="str">
        <f t="shared" si="42"/>
        <v>2024</v>
      </c>
      <c r="D374" s="44" t="str">
        <f t="shared" si="43"/>
        <v>octobre</v>
      </c>
      <c r="E374" s="45" t="str">
        <f t="shared" si="44"/>
        <v>mardi</v>
      </c>
      <c r="F374" s="46"/>
      <c r="G374" s="47" t="str">
        <f>IF('[2]Source d''entrée Inventaire'!G374="","",'[2]Source d''entrée Inventaire'!G374)</f>
        <v/>
      </c>
      <c r="H374" s="97" t="str">
        <f>IF('[2]Source d''entrée Inventaire'!H374="","",'[2]Source d''entrée Inventaire'!H374)</f>
        <v/>
      </c>
      <c r="I374" s="97" t="str">
        <f>IF('[2]Source d''entrée Inventaire'!I374="","",'[2]Source d''entrée Inventaire'!I374)</f>
        <v/>
      </c>
      <c r="J374" s="48" t="str">
        <f t="shared" si="45"/>
        <v/>
      </c>
      <c r="K374" s="49" t="str">
        <f t="shared" si="48"/>
        <v/>
      </c>
      <c r="L374" s="45" t="str">
        <f t="shared" si="49"/>
        <v/>
      </c>
      <c r="M374" s="50" t="str">
        <f t="shared" si="46"/>
        <v/>
      </c>
      <c r="N374" s="112" t="str">
        <f t="shared" si="47"/>
        <v/>
      </c>
    </row>
    <row r="375" spans="2:14" x14ac:dyDescent="0.3">
      <c r="B375" s="44">
        <v>45581</v>
      </c>
      <c r="C375" s="44" t="str">
        <f t="shared" si="42"/>
        <v>2024</v>
      </c>
      <c r="D375" s="44" t="str">
        <f t="shared" si="43"/>
        <v>octobre</v>
      </c>
      <c r="E375" s="45" t="str">
        <f t="shared" si="44"/>
        <v>mercredi</v>
      </c>
      <c r="F375" s="46"/>
      <c r="G375" s="47" t="str">
        <f>IF('[2]Source d''entrée Inventaire'!G375="","",'[2]Source d''entrée Inventaire'!G375)</f>
        <v/>
      </c>
      <c r="H375" s="97" t="str">
        <f>IF('[2]Source d''entrée Inventaire'!H375="","",'[2]Source d''entrée Inventaire'!H375)</f>
        <v/>
      </c>
      <c r="I375" s="97" t="str">
        <f>IF('[2]Source d''entrée Inventaire'!I375="","",'[2]Source d''entrée Inventaire'!I375)</f>
        <v/>
      </c>
      <c r="J375" s="48" t="str">
        <f t="shared" si="45"/>
        <v/>
      </c>
      <c r="K375" s="49" t="str">
        <f t="shared" si="48"/>
        <v/>
      </c>
      <c r="L375" s="45" t="str">
        <f t="shared" si="49"/>
        <v/>
      </c>
      <c r="M375" s="50" t="str">
        <f t="shared" si="46"/>
        <v/>
      </c>
      <c r="N375" s="112" t="str">
        <f t="shared" si="47"/>
        <v/>
      </c>
    </row>
    <row r="376" spans="2:14" x14ac:dyDescent="0.3">
      <c r="B376" s="44">
        <v>45582</v>
      </c>
      <c r="C376" s="44" t="str">
        <f t="shared" si="42"/>
        <v>2024</v>
      </c>
      <c r="D376" s="44" t="str">
        <f t="shared" si="43"/>
        <v>octobre</v>
      </c>
      <c r="E376" s="45" t="str">
        <f t="shared" si="44"/>
        <v>jeudi</v>
      </c>
      <c r="F376" s="46"/>
      <c r="G376" s="47" t="str">
        <f>IF('[2]Source d''entrée Inventaire'!G376="","",'[2]Source d''entrée Inventaire'!G376)</f>
        <v/>
      </c>
      <c r="H376" s="97" t="str">
        <f>IF('[2]Source d''entrée Inventaire'!H376="","",'[2]Source d''entrée Inventaire'!H376)</f>
        <v/>
      </c>
      <c r="I376" s="97" t="str">
        <f>IF('[2]Source d''entrée Inventaire'!I376="","",'[2]Source d''entrée Inventaire'!I376)</f>
        <v/>
      </c>
      <c r="J376" s="48" t="str">
        <f t="shared" si="45"/>
        <v/>
      </c>
      <c r="K376" s="49" t="str">
        <f t="shared" si="48"/>
        <v/>
      </c>
      <c r="L376" s="45" t="str">
        <f t="shared" si="49"/>
        <v/>
      </c>
      <c r="M376" s="50" t="str">
        <f t="shared" si="46"/>
        <v/>
      </c>
      <c r="N376" s="112" t="str">
        <f t="shared" si="47"/>
        <v/>
      </c>
    </row>
    <row r="377" spans="2:14" x14ac:dyDescent="0.3">
      <c r="B377" s="44">
        <v>45583</v>
      </c>
      <c r="C377" s="44" t="str">
        <f t="shared" si="42"/>
        <v>2024</v>
      </c>
      <c r="D377" s="44" t="str">
        <f t="shared" si="43"/>
        <v>octobre</v>
      </c>
      <c r="E377" s="45" t="str">
        <f t="shared" si="44"/>
        <v>vendredi</v>
      </c>
      <c r="F377" s="46"/>
      <c r="G377" s="47" t="str">
        <f>IF('[2]Source d''entrée Inventaire'!G377="","",'[2]Source d''entrée Inventaire'!G377)</f>
        <v/>
      </c>
      <c r="H377" s="97" t="str">
        <f>IF('[2]Source d''entrée Inventaire'!H377="","",'[2]Source d''entrée Inventaire'!H377)</f>
        <v/>
      </c>
      <c r="I377" s="97" t="str">
        <f>IF('[2]Source d''entrée Inventaire'!I377="","",'[2]Source d''entrée Inventaire'!I377)</f>
        <v/>
      </c>
      <c r="J377" s="48" t="str">
        <f t="shared" si="45"/>
        <v/>
      </c>
      <c r="K377" s="49" t="str">
        <f t="shared" si="48"/>
        <v/>
      </c>
      <c r="L377" s="45" t="str">
        <f t="shared" si="49"/>
        <v/>
      </c>
      <c r="M377" s="50" t="str">
        <f t="shared" si="46"/>
        <v/>
      </c>
      <c r="N377" s="112" t="str">
        <f t="shared" si="47"/>
        <v/>
      </c>
    </row>
    <row r="378" spans="2:14" x14ac:dyDescent="0.3">
      <c r="B378" s="44">
        <v>45584</v>
      </c>
      <c r="C378" s="44" t="str">
        <f t="shared" si="42"/>
        <v>2024</v>
      </c>
      <c r="D378" s="44" t="str">
        <f t="shared" si="43"/>
        <v>octobre</v>
      </c>
      <c r="E378" s="45" t="str">
        <f t="shared" si="44"/>
        <v>samedi</v>
      </c>
      <c r="F378" s="46"/>
      <c r="G378" s="47" t="str">
        <f>IF('[2]Source d''entrée Inventaire'!G378="","",'[2]Source d''entrée Inventaire'!G378)</f>
        <v/>
      </c>
      <c r="H378" s="97" t="str">
        <f>IF('[2]Source d''entrée Inventaire'!H378="","",'[2]Source d''entrée Inventaire'!H378)</f>
        <v/>
      </c>
      <c r="I378" s="97" t="str">
        <f>IF('[2]Source d''entrée Inventaire'!I378="","",'[2]Source d''entrée Inventaire'!I378)</f>
        <v/>
      </c>
      <c r="J378" s="48" t="str">
        <f t="shared" si="45"/>
        <v/>
      </c>
      <c r="K378" s="49" t="str">
        <f t="shared" si="48"/>
        <v/>
      </c>
      <c r="L378" s="45" t="str">
        <f t="shared" si="49"/>
        <v/>
      </c>
      <c r="M378" s="50" t="str">
        <f t="shared" si="46"/>
        <v/>
      </c>
      <c r="N378" s="112" t="str">
        <f t="shared" si="47"/>
        <v/>
      </c>
    </row>
    <row r="379" spans="2:14" x14ac:dyDescent="0.3">
      <c r="B379" s="44">
        <v>45585</v>
      </c>
      <c r="C379" s="44" t="str">
        <f t="shared" si="42"/>
        <v>2024</v>
      </c>
      <c r="D379" s="44" t="str">
        <f t="shared" si="43"/>
        <v>octobre</v>
      </c>
      <c r="E379" s="45" t="str">
        <f t="shared" si="44"/>
        <v>dimanche</v>
      </c>
      <c r="F379" s="46"/>
      <c r="G379" s="47" t="str">
        <f>IF('[2]Source d''entrée Inventaire'!G379="","",'[2]Source d''entrée Inventaire'!G379)</f>
        <v/>
      </c>
      <c r="H379" s="97" t="str">
        <f>IF('[2]Source d''entrée Inventaire'!H379="","",'[2]Source d''entrée Inventaire'!H379)</f>
        <v/>
      </c>
      <c r="I379" s="97" t="str">
        <f>IF('[2]Source d''entrée Inventaire'!I379="","",'[2]Source d''entrée Inventaire'!I379)</f>
        <v/>
      </c>
      <c r="J379" s="48" t="str">
        <f t="shared" si="45"/>
        <v/>
      </c>
      <c r="K379" s="49" t="str">
        <f t="shared" si="48"/>
        <v/>
      </c>
      <c r="L379" s="45" t="str">
        <f t="shared" si="49"/>
        <v/>
      </c>
      <c r="M379" s="50" t="str">
        <f t="shared" si="46"/>
        <v/>
      </c>
      <c r="N379" s="112" t="str">
        <f t="shared" si="47"/>
        <v/>
      </c>
    </row>
    <row r="380" spans="2:14" x14ac:dyDescent="0.3">
      <c r="B380" s="44">
        <v>45586</v>
      </c>
      <c r="C380" s="44" t="str">
        <f t="shared" si="42"/>
        <v>2024</v>
      </c>
      <c r="D380" s="44" t="str">
        <f t="shared" si="43"/>
        <v>octobre</v>
      </c>
      <c r="E380" s="45" t="str">
        <f t="shared" si="44"/>
        <v>lundi</v>
      </c>
      <c r="F380" s="46"/>
      <c r="G380" s="47" t="str">
        <f>IF('[2]Source d''entrée Inventaire'!G380="","",'[2]Source d''entrée Inventaire'!G380)</f>
        <v/>
      </c>
      <c r="H380" s="97" t="str">
        <f>IF('[2]Source d''entrée Inventaire'!H380="","",'[2]Source d''entrée Inventaire'!H380)</f>
        <v/>
      </c>
      <c r="I380" s="97" t="str">
        <f>IF('[2]Source d''entrée Inventaire'!I380="","",'[2]Source d''entrée Inventaire'!I380)</f>
        <v/>
      </c>
      <c r="J380" s="48" t="str">
        <f t="shared" si="45"/>
        <v/>
      </c>
      <c r="K380" s="49" t="str">
        <f t="shared" si="48"/>
        <v/>
      </c>
      <c r="L380" s="45" t="str">
        <f t="shared" si="49"/>
        <v/>
      </c>
      <c r="M380" s="50" t="str">
        <f t="shared" si="46"/>
        <v/>
      </c>
      <c r="N380" s="112" t="str">
        <f t="shared" si="47"/>
        <v/>
      </c>
    </row>
    <row r="381" spans="2:14" x14ac:dyDescent="0.3">
      <c r="B381" s="44">
        <v>45587</v>
      </c>
      <c r="C381" s="44" t="str">
        <f t="shared" si="42"/>
        <v>2024</v>
      </c>
      <c r="D381" s="44" t="str">
        <f t="shared" si="43"/>
        <v>octobre</v>
      </c>
      <c r="E381" s="45" t="str">
        <f t="shared" si="44"/>
        <v>mardi</v>
      </c>
      <c r="F381" s="46"/>
      <c r="G381" s="47" t="str">
        <f>IF('[2]Source d''entrée Inventaire'!G381="","",'[2]Source d''entrée Inventaire'!G381)</f>
        <v/>
      </c>
      <c r="H381" s="97" t="str">
        <f>IF('[2]Source d''entrée Inventaire'!H381="","",'[2]Source d''entrée Inventaire'!H381)</f>
        <v/>
      </c>
      <c r="I381" s="97" t="str">
        <f>IF('[2]Source d''entrée Inventaire'!I381="","",'[2]Source d''entrée Inventaire'!I381)</f>
        <v/>
      </c>
      <c r="J381" s="48" t="str">
        <f t="shared" si="45"/>
        <v/>
      </c>
      <c r="K381" s="49" t="str">
        <f t="shared" si="48"/>
        <v/>
      </c>
      <c r="L381" s="45" t="str">
        <f t="shared" si="49"/>
        <v/>
      </c>
      <c r="M381" s="50" t="str">
        <f t="shared" si="46"/>
        <v/>
      </c>
      <c r="N381" s="112" t="str">
        <f t="shared" si="47"/>
        <v/>
      </c>
    </row>
    <row r="382" spans="2:14" x14ac:dyDescent="0.3">
      <c r="B382" s="44">
        <v>45588</v>
      </c>
      <c r="C382" s="44" t="str">
        <f t="shared" si="42"/>
        <v>2024</v>
      </c>
      <c r="D382" s="44" t="str">
        <f t="shared" si="43"/>
        <v>octobre</v>
      </c>
      <c r="E382" s="45" t="str">
        <f t="shared" si="44"/>
        <v>mercredi</v>
      </c>
      <c r="F382" s="46"/>
      <c r="G382" s="47" t="str">
        <f>IF('[2]Source d''entrée Inventaire'!G382="","",'[2]Source d''entrée Inventaire'!G382)</f>
        <v/>
      </c>
      <c r="H382" s="97" t="str">
        <f>IF('[2]Source d''entrée Inventaire'!H382="","",'[2]Source d''entrée Inventaire'!H382)</f>
        <v/>
      </c>
      <c r="I382" s="97" t="str">
        <f>IF('[2]Source d''entrée Inventaire'!I382="","",'[2]Source d''entrée Inventaire'!I382)</f>
        <v/>
      </c>
      <c r="J382" s="48" t="str">
        <f t="shared" si="45"/>
        <v/>
      </c>
      <c r="K382" s="49" t="str">
        <f t="shared" si="48"/>
        <v/>
      </c>
      <c r="L382" s="45" t="str">
        <f t="shared" si="49"/>
        <v/>
      </c>
      <c r="M382" s="50" t="str">
        <f t="shared" si="46"/>
        <v/>
      </c>
      <c r="N382" s="112" t="str">
        <f t="shared" si="47"/>
        <v/>
      </c>
    </row>
    <row r="383" spans="2:14" x14ac:dyDescent="0.3">
      <c r="B383" s="44">
        <v>45589</v>
      </c>
      <c r="C383" s="44" t="str">
        <f t="shared" si="42"/>
        <v>2024</v>
      </c>
      <c r="D383" s="44" t="str">
        <f t="shared" si="43"/>
        <v>octobre</v>
      </c>
      <c r="E383" s="45" t="str">
        <f t="shared" si="44"/>
        <v>jeudi</v>
      </c>
      <c r="F383" s="46"/>
      <c r="G383" s="47" t="str">
        <f>IF('[2]Source d''entrée Inventaire'!G383="","",'[2]Source d''entrée Inventaire'!G383)</f>
        <v/>
      </c>
      <c r="H383" s="97" t="str">
        <f>IF('[2]Source d''entrée Inventaire'!H383="","",'[2]Source d''entrée Inventaire'!H383)</f>
        <v/>
      </c>
      <c r="I383" s="97" t="str">
        <f>IF('[2]Source d''entrée Inventaire'!I383="","",'[2]Source d''entrée Inventaire'!I383)</f>
        <v/>
      </c>
      <c r="J383" s="48" t="str">
        <f t="shared" si="45"/>
        <v/>
      </c>
      <c r="K383" s="49" t="str">
        <f t="shared" si="48"/>
        <v/>
      </c>
      <c r="L383" s="45" t="str">
        <f t="shared" si="49"/>
        <v/>
      </c>
      <c r="M383" s="50" t="str">
        <f t="shared" si="46"/>
        <v/>
      </c>
      <c r="N383" s="112" t="str">
        <f t="shared" si="47"/>
        <v/>
      </c>
    </row>
    <row r="384" spans="2:14" x14ac:dyDescent="0.3">
      <c r="B384" s="44">
        <v>45590</v>
      </c>
      <c r="C384" s="44" t="str">
        <f t="shared" si="42"/>
        <v>2024</v>
      </c>
      <c r="D384" s="44" t="str">
        <f t="shared" si="43"/>
        <v>octobre</v>
      </c>
      <c r="E384" s="45" t="str">
        <f t="shared" si="44"/>
        <v>vendredi</v>
      </c>
      <c r="F384" s="46"/>
      <c r="G384" s="47" t="str">
        <f>IF('[2]Source d''entrée Inventaire'!G384="","",'[2]Source d''entrée Inventaire'!G384)</f>
        <v/>
      </c>
      <c r="H384" s="97" t="str">
        <f>IF('[2]Source d''entrée Inventaire'!H384="","",'[2]Source d''entrée Inventaire'!H384)</f>
        <v/>
      </c>
      <c r="I384" s="97" t="str">
        <f>IF('[2]Source d''entrée Inventaire'!I384="","",'[2]Source d''entrée Inventaire'!I384)</f>
        <v/>
      </c>
      <c r="J384" s="48" t="str">
        <f t="shared" si="45"/>
        <v/>
      </c>
      <c r="K384" s="49" t="str">
        <f t="shared" si="48"/>
        <v/>
      </c>
      <c r="L384" s="45" t="str">
        <f t="shared" si="49"/>
        <v/>
      </c>
      <c r="M384" s="50" t="str">
        <f t="shared" si="46"/>
        <v/>
      </c>
      <c r="N384" s="112" t="str">
        <f t="shared" si="47"/>
        <v/>
      </c>
    </row>
    <row r="385" spans="2:14" x14ac:dyDescent="0.3">
      <c r="B385" s="44">
        <v>45591</v>
      </c>
      <c r="C385" s="44" t="str">
        <f t="shared" si="42"/>
        <v>2024</v>
      </c>
      <c r="D385" s="44" t="str">
        <f t="shared" si="43"/>
        <v>octobre</v>
      </c>
      <c r="E385" s="45" t="str">
        <f t="shared" si="44"/>
        <v>samedi</v>
      </c>
      <c r="F385" s="46"/>
      <c r="G385" s="47" t="str">
        <f>IF('[2]Source d''entrée Inventaire'!G385="","",'[2]Source d''entrée Inventaire'!G385)</f>
        <v/>
      </c>
      <c r="H385" s="97" t="str">
        <f>IF('[2]Source d''entrée Inventaire'!H385="","",'[2]Source d''entrée Inventaire'!H385)</f>
        <v/>
      </c>
      <c r="I385" s="97" t="str">
        <f>IF('[2]Source d''entrée Inventaire'!I385="","",'[2]Source d''entrée Inventaire'!I385)</f>
        <v/>
      </c>
      <c r="J385" s="48" t="str">
        <f t="shared" si="45"/>
        <v/>
      </c>
      <c r="K385" s="49" t="str">
        <f t="shared" si="48"/>
        <v/>
      </c>
      <c r="L385" s="45" t="str">
        <f t="shared" si="49"/>
        <v/>
      </c>
      <c r="M385" s="50" t="str">
        <f t="shared" si="46"/>
        <v/>
      </c>
      <c r="N385" s="112" t="str">
        <f t="shared" si="47"/>
        <v/>
      </c>
    </row>
    <row r="386" spans="2:14" x14ac:dyDescent="0.3">
      <c r="B386" s="44">
        <v>45592</v>
      </c>
      <c r="C386" s="44" t="str">
        <f t="shared" si="42"/>
        <v>2024</v>
      </c>
      <c r="D386" s="44" t="str">
        <f t="shared" si="43"/>
        <v>octobre</v>
      </c>
      <c r="E386" s="45" t="str">
        <f t="shared" si="44"/>
        <v>dimanche</v>
      </c>
      <c r="F386" s="46"/>
      <c r="G386" s="47" t="str">
        <f>IF('[2]Source d''entrée Inventaire'!G386="","",'[2]Source d''entrée Inventaire'!G386)</f>
        <v/>
      </c>
      <c r="H386" s="97" t="str">
        <f>IF('[2]Source d''entrée Inventaire'!H386="","",'[2]Source d''entrée Inventaire'!H386)</f>
        <v/>
      </c>
      <c r="I386" s="97" t="str">
        <f>IF('[2]Source d''entrée Inventaire'!I386="","",'[2]Source d''entrée Inventaire'!I386)</f>
        <v/>
      </c>
      <c r="J386" s="48" t="str">
        <f t="shared" si="45"/>
        <v/>
      </c>
      <c r="K386" s="49" t="str">
        <f t="shared" si="48"/>
        <v/>
      </c>
      <c r="L386" s="45" t="str">
        <f t="shared" si="49"/>
        <v/>
      </c>
      <c r="M386" s="50" t="str">
        <f t="shared" si="46"/>
        <v/>
      </c>
      <c r="N386" s="112" t="str">
        <f t="shared" si="47"/>
        <v/>
      </c>
    </row>
    <row r="387" spans="2:14" x14ac:dyDescent="0.3">
      <c r="B387" s="44">
        <v>45593</v>
      </c>
      <c r="C387" s="44" t="str">
        <f t="shared" ref="C387:C450" si="50">TEXT(B387,"aaaaa")</f>
        <v>2024</v>
      </c>
      <c r="D387" s="44" t="str">
        <f t="shared" ref="D387:D450" si="51">TEXT(B387,"mmmm")</f>
        <v>octobre</v>
      </c>
      <c r="E387" s="45" t="str">
        <f t="shared" ref="E387:E450" si="52">TEXT(B387,"jjjj")</f>
        <v>lundi</v>
      </c>
      <c r="F387" s="46"/>
      <c r="G387" s="47" t="str">
        <f>IF('[2]Source d''entrée Inventaire'!G387="","",'[2]Source d''entrée Inventaire'!G387)</f>
        <v/>
      </c>
      <c r="H387" s="97" t="str">
        <f>IF('[2]Source d''entrée Inventaire'!H387="","",'[2]Source d''entrée Inventaire'!H387)</f>
        <v/>
      </c>
      <c r="I387" s="97" t="str">
        <f>IF('[2]Source d''entrée Inventaire'!I387="","",'[2]Source d''entrée Inventaire'!I387)</f>
        <v/>
      </c>
      <c r="J387" s="48" t="str">
        <f t="shared" ref="J387:J450" si="53">IF(H387&amp;I387="","",H387-I387)</f>
        <v/>
      </c>
      <c r="K387" s="49" t="str">
        <f t="shared" si="48"/>
        <v/>
      </c>
      <c r="L387" s="45" t="str">
        <f t="shared" si="49"/>
        <v/>
      </c>
      <c r="M387" s="50" t="str">
        <f t="shared" ref="M387:M450" si="54">IF(G387&amp;H387="","",H387/G387)</f>
        <v/>
      </c>
      <c r="N387" s="112" t="str">
        <f t="shared" ref="N387:N450" si="55">IF(G387="","",(G387+H387)*0.2)</f>
        <v/>
      </c>
    </row>
    <row r="388" spans="2:14" x14ac:dyDescent="0.3">
      <c r="B388" s="44">
        <v>45594</v>
      </c>
      <c r="C388" s="44" t="str">
        <f t="shared" si="50"/>
        <v>2024</v>
      </c>
      <c r="D388" s="44" t="str">
        <f t="shared" si="51"/>
        <v>octobre</v>
      </c>
      <c r="E388" s="45" t="str">
        <f t="shared" si="52"/>
        <v>mardi</v>
      </c>
      <c r="F388" s="46"/>
      <c r="G388" s="47" t="str">
        <f>IF('[2]Source d''entrée Inventaire'!G388="","",'[2]Source d''entrée Inventaire'!G388)</f>
        <v/>
      </c>
      <c r="H388" s="97" t="str">
        <f>IF('[2]Source d''entrée Inventaire'!H388="","",'[2]Source d''entrée Inventaire'!H388)</f>
        <v/>
      </c>
      <c r="I388" s="97" t="str">
        <f>IF('[2]Source d''entrée Inventaire'!I388="","",'[2]Source d''entrée Inventaire'!I388)</f>
        <v/>
      </c>
      <c r="J388" s="48" t="str">
        <f t="shared" si="53"/>
        <v/>
      </c>
      <c r="K388" s="49" t="str">
        <f t="shared" si="48"/>
        <v/>
      </c>
      <c r="L388" s="45" t="str">
        <f t="shared" si="49"/>
        <v/>
      </c>
      <c r="M388" s="50" t="str">
        <f t="shared" si="54"/>
        <v/>
      </c>
      <c r="N388" s="112" t="str">
        <f t="shared" si="55"/>
        <v/>
      </c>
    </row>
    <row r="389" spans="2:14" x14ac:dyDescent="0.3">
      <c r="B389" s="44">
        <v>45595</v>
      </c>
      <c r="C389" s="44" t="str">
        <f t="shared" si="50"/>
        <v>2024</v>
      </c>
      <c r="D389" s="44" t="str">
        <f t="shared" si="51"/>
        <v>octobre</v>
      </c>
      <c r="E389" s="45" t="str">
        <f t="shared" si="52"/>
        <v>mercredi</v>
      </c>
      <c r="F389" s="46"/>
      <c r="G389" s="47" t="str">
        <f>IF('[2]Source d''entrée Inventaire'!G389="","",'[2]Source d''entrée Inventaire'!G389)</f>
        <v/>
      </c>
      <c r="H389" s="97" t="str">
        <f>IF('[2]Source d''entrée Inventaire'!H389="","",'[2]Source d''entrée Inventaire'!H389)</f>
        <v/>
      </c>
      <c r="I389" s="97" t="str">
        <f>IF('[2]Source d''entrée Inventaire'!I389="","",'[2]Source d''entrée Inventaire'!I389)</f>
        <v/>
      </c>
      <c r="J389" s="48" t="str">
        <f t="shared" si="53"/>
        <v/>
      </c>
      <c r="K389" s="49" t="str">
        <f t="shared" si="48"/>
        <v/>
      </c>
      <c r="L389" s="45" t="str">
        <f t="shared" si="49"/>
        <v/>
      </c>
      <c r="M389" s="50" t="str">
        <f t="shared" si="54"/>
        <v/>
      </c>
      <c r="N389" s="112" t="str">
        <f t="shared" si="55"/>
        <v/>
      </c>
    </row>
    <row r="390" spans="2:14" x14ac:dyDescent="0.3">
      <c r="B390" s="44">
        <v>45596</v>
      </c>
      <c r="C390" s="44" t="str">
        <f t="shared" si="50"/>
        <v>2024</v>
      </c>
      <c r="D390" s="44" t="str">
        <f t="shared" si="51"/>
        <v>octobre</v>
      </c>
      <c r="E390" s="45" t="str">
        <f t="shared" si="52"/>
        <v>jeudi</v>
      </c>
      <c r="F390" s="46"/>
      <c r="G390" s="47" t="str">
        <f>IF('[2]Source d''entrée Inventaire'!G390="","",'[2]Source d''entrée Inventaire'!G390)</f>
        <v/>
      </c>
      <c r="H390" s="97" t="str">
        <f>IF('[2]Source d''entrée Inventaire'!H390="","",'[2]Source d''entrée Inventaire'!H390)</f>
        <v/>
      </c>
      <c r="I390" s="97" t="str">
        <f>IF('[2]Source d''entrée Inventaire'!I390="","",'[2]Source d''entrée Inventaire'!I390)</f>
        <v/>
      </c>
      <c r="J390" s="48" t="str">
        <f t="shared" si="53"/>
        <v/>
      </c>
      <c r="K390" s="49" t="str">
        <f t="shared" si="48"/>
        <v/>
      </c>
      <c r="L390" s="45" t="str">
        <f t="shared" si="49"/>
        <v/>
      </c>
      <c r="M390" s="50" t="str">
        <f t="shared" si="54"/>
        <v/>
      </c>
      <c r="N390" s="112" t="str">
        <f t="shared" si="55"/>
        <v/>
      </c>
    </row>
    <row r="391" spans="2:14" x14ac:dyDescent="0.3">
      <c r="B391" s="44">
        <v>45597</v>
      </c>
      <c r="C391" s="44" t="str">
        <f t="shared" si="50"/>
        <v>2024</v>
      </c>
      <c r="D391" s="44" t="str">
        <f t="shared" si="51"/>
        <v>novembre</v>
      </c>
      <c r="E391" s="45" t="str">
        <f t="shared" si="52"/>
        <v>vendredi</v>
      </c>
      <c r="F391" s="46"/>
      <c r="G391" s="47" t="str">
        <f>IF('[2]Source d''entrée Inventaire'!G391="","",'[2]Source d''entrée Inventaire'!G391)</f>
        <v/>
      </c>
      <c r="H391" s="97" t="str">
        <f>IF('[2]Source d''entrée Inventaire'!H391="","",'[2]Source d''entrée Inventaire'!H391)</f>
        <v/>
      </c>
      <c r="I391" s="97" t="str">
        <f>IF('[2]Source d''entrée Inventaire'!I391="","",'[2]Source d''entrée Inventaire'!I391)</f>
        <v/>
      </c>
      <c r="J391" s="48" t="str">
        <f t="shared" si="53"/>
        <v/>
      </c>
      <c r="K391" s="49" t="str">
        <f t="shared" ref="K391:K451" si="56">IF(H391&amp;I391="","",I391/H391)</f>
        <v/>
      </c>
      <c r="L391" s="45" t="str">
        <f t="shared" si="49"/>
        <v/>
      </c>
      <c r="M391" s="50" t="str">
        <f t="shared" si="54"/>
        <v/>
      </c>
      <c r="N391" s="112" t="str">
        <f t="shared" si="55"/>
        <v/>
      </c>
    </row>
    <row r="392" spans="2:14" x14ac:dyDescent="0.3">
      <c r="B392" s="44">
        <v>45598</v>
      </c>
      <c r="C392" s="44" t="str">
        <f t="shared" si="50"/>
        <v>2024</v>
      </c>
      <c r="D392" s="44" t="str">
        <f t="shared" si="51"/>
        <v>novembre</v>
      </c>
      <c r="E392" s="45" t="str">
        <f t="shared" si="52"/>
        <v>samedi</v>
      </c>
      <c r="F392" s="46"/>
      <c r="G392" s="47" t="str">
        <f>IF('[2]Source d''entrée Inventaire'!G392="","",'[2]Source d''entrée Inventaire'!G392)</f>
        <v/>
      </c>
      <c r="H392" s="97" t="str">
        <f>IF('[2]Source d''entrée Inventaire'!H392="","",'[2]Source d''entrée Inventaire'!H392)</f>
        <v/>
      </c>
      <c r="I392" s="97" t="str">
        <f>IF('[2]Source d''entrée Inventaire'!I392="","",'[2]Source d''entrée Inventaire'!I392)</f>
        <v/>
      </c>
      <c r="J392" s="48" t="str">
        <f t="shared" si="53"/>
        <v/>
      </c>
      <c r="K392" s="49" t="str">
        <f t="shared" si="56"/>
        <v/>
      </c>
      <c r="L392" s="45" t="str">
        <f t="shared" ref="L392:L451" si="57">IF(G392="","",F392+G392+H392)</f>
        <v/>
      </c>
      <c r="M392" s="50" t="str">
        <f t="shared" si="54"/>
        <v/>
      </c>
      <c r="N392" s="112" t="str">
        <f t="shared" si="55"/>
        <v/>
      </c>
    </row>
    <row r="393" spans="2:14" x14ac:dyDescent="0.3">
      <c r="B393" s="44">
        <v>45599</v>
      </c>
      <c r="C393" s="44" t="str">
        <f t="shared" si="50"/>
        <v>2024</v>
      </c>
      <c r="D393" s="44" t="str">
        <f t="shared" si="51"/>
        <v>novembre</v>
      </c>
      <c r="E393" s="45" t="str">
        <f t="shared" si="52"/>
        <v>dimanche</v>
      </c>
      <c r="F393" s="46"/>
      <c r="G393" s="47" t="str">
        <f>IF('[2]Source d''entrée Inventaire'!G393="","",'[2]Source d''entrée Inventaire'!G393)</f>
        <v/>
      </c>
      <c r="H393" s="97" t="str">
        <f>IF('[2]Source d''entrée Inventaire'!H393="","",'[2]Source d''entrée Inventaire'!H393)</f>
        <v/>
      </c>
      <c r="I393" s="97" t="str">
        <f>IF('[2]Source d''entrée Inventaire'!I393="","",'[2]Source d''entrée Inventaire'!I393)</f>
        <v/>
      </c>
      <c r="J393" s="48" t="str">
        <f t="shared" si="53"/>
        <v/>
      </c>
      <c r="K393" s="49" t="str">
        <f t="shared" si="56"/>
        <v/>
      </c>
      <c r="L393" s="45" t="str">
        <f t="shared" si="57"/>
        <v/>
      </c>
      <c r="M393" s="50" t="str">
        <f t="shared" si="54"/>
        <v/>
      </c>
      <c r="N393" s="112" t="str">
        <f t="shared" si="55"/>
        <v/>
      </c>
    </row>
    <row r="394" spans="2:14" x14ac:dyDescent="0.3">
      <c r="B394" s="44">
        <v>45600</v>
      </c>
      <c r="C394" s="44" t="str">
        <f t="shared" si="50"/>
        <v>2024</v>
      </c>
      <c r="D394" s="44" t="str">
        <f t="shared" si="51"/>
        <v>novembre</v>
      </c>
      <c r="E394" s="45" t="str">
        <f t="shared" si="52"/>
        <v>lundi</v>
      </c>
      <c r="F394" s="46"/>
      <c r="G394" s="47" t="str">
        <f>IF('[2]Source d''entrée Inventaire'!G394="","",'[2]Source d''entrée Inventaire'!G394)</f>
        <v/>
      </c>
      <c r="H394" s="97" t="str">
        <f>IF('[2]Source d''entrée Inventaire'!H394="","",'[2]Source d''entrée Inventaire'!H394)</f>
        <v/>
      </c>
      <c r="I394" s="97" t="str">
        <f>IF('[2]Source d''entrée Inventaire'!I394="","",'[2]Source d''entrée Inventaire'!I394)</f>
        <v/>
      </c>
      <c r="J394" s="48" t="str">
        <f t="shared" si="53"/>
        <v/>
      </c>
      <c r="K394" s="49" t="str">
        <f t="shared" si="56"/>
        <v/>
      </c>
      <c r="L394" s="45" t="str">
        <f t="shared" si="57"/>
        <v/>
      </c>
      <c r="M394" s="50" t="str">
        <f t="shared" si="54"/>
        <v/>
      </c>
      <c r="N394" s="112" t="str">
        <f t="shared" si="55"/>
        <v/>
      </c>
    </row>
    <row r="395" spans="2:14" x14ac:dyDescent="0.3">
      <c r="B395" s="44">
        <v>45601</v>
      </c>
      <c r="C395" s="44" t="str">
        <f t="shared" si="50"/>
        <v>2024</v>
      </c>
      <c r="D395" s="44" t="str">
        <f t="shared" si="51"/>
        <v>novembre</v>
      </c>
      <c r="E395" s="45" t="str">
        <f t="shared" si="52"/>
        <v>mardi</v>
      </c>
      <c r="F395" s="46"/>
      <c r="G395" s="47" t="str">
        <f>IF('[2]Source d''entrée Inventaire'!G395="","",'[2]Source d''entrée Inventaire'!G395)</f>
        <v/>
      </c>
      <c r="H395" s="97" t="str">
        <f>IF('[2]Source d''entrée Inventaire'!H395="","",'[2]Source d''entrée Inventaire'!H395)</f>
        <v/>
      </c>
      <c r="I395" s="97" t="str">
        <f>IF('[2]Source d''entrée Inventaire'!I395="","",'[2]Source d''entrée Inventaire'!I395)</f>
        <v/>
      </c>
      <c r="J395" s="48" t="str">
        <f t="shared" si="53"/>
        <v/>
      </c>
      <c r="K395" s="49" t="str">
        <f t="shared" si="56"/>
        <v/>
      </c>
      <c r="L395" s="45" t="str">
        <f t="shared" si="57"/>
        <v/>
      </c>
      <c r="M395" s="50" t="str">
        <f t="shared" si="54"/>
        <v/>
      </c>
      <c r="N395" s="112" t="str">
        <f t="shared" si="55"/>
        <v/>
      </c>
    </row>
    <row r="396" spans="2:14" x14ac:dyDescent="0.3">
      <c r="B396" s="44">
        <v>45602</v>
      </c>
      <c r="C396" s="44" t="str">
        <f t="shared" si="50"/>
        <v>2024</v>
      </c>
      <c r="D396" s="44" t="str">
        <f t="shared" si="51"/>
        <v>novembre</v>
      </c>
      <c r="E396" s="45" t="str">
        <f t="shared" si="52"/>
        <v>mercredi</v>
      </c>
      <c r="F396" s="46"/>
      <c r="G396" s="47" t="str">
        <f>IF('[2]Source d''entrée Inventaire'!G396="","",'[2]Source d''entrée Inventaire'!G396)</f>
        <v/>
      </c>
      <c r="H396" s="97" t="str">
        <f>IF('[2]Source d''entrée Inventaire'!H396="","",'[2]Source d''entrée Inventaire'!H396)</f>
        <v/>
      </c>
      <c r="I396" s="97" t="str">
        <f>IF('[2]Source d''entrée Inventaire'!I396="","",'[2]Source d''entrée Inventaire'!I396)</f>
        <v/>
      </c>
      <c r="J396" s="48" t="str">
        <f t="shared" si="53"/>
        <v/>
      </c>
      <c r="K396" s="49" t="str">
        <f t="shared" si="56"/>
        <v/>
      </c>
      <c r="L396" s="45" t="str">
        <f t="shared" si="57"/>
        <v/>
      </c>
      <c r="M396" s="50" t="str">
        <f t="shared" si="54"/>
        <v/>
      </c>
      <c r="N396" s="112" t="str">
        <f t="shared" si="55"/>
        <v/>
      </c>
    </row>
    <row r="397" spans="2:14" x14ac:dyDescent="0.3">
      <c r="B397" s="44">
        <v>45603</v>
      </c>
      <c r="C397" s="44" t="str">
        <f t="shared" si="50"/>
        <v>2024</v>
      </c>
      <c r="D397" s="44" t="str">
        <f t="shared" si="51"/>
        <v>novembre</v>
      </c>
      <c r="E397" s="45" t="str">
        <f t="shared" si="52"/>
        <v>jeudi</v>
      </c>
      <c r="F397" s="46"/>
      <c r="G397" s="47" t="str">
        <f>IF('[2]Source d''entrée Inventaire'!G397="","",'[2]Source d''entrée Inventaire'!G397)</f>
        <v/>
      </c>
      <c r="H397" s="97" t="str">
        <f>IF('[2]Source d''entrée Inventaire'!H397="","",'[2]Source d''entrée Inventaire'!H397)</f>
        <v/>
      </c>
      <c r="I397" s="97" t="str">
        <f>IF('[2]Source d''entrée Inventaire'!I397="","",'[2]Source d''entrée Inventaire'!I397)</f>
        <v/>
      </c>
      <c r="J397" s="48" t="str">
        <f t="shared" si="53"/>
        <v/>
      </c>
      <c r="K397" s="49" t="str">
        <f t="shared" si="56"/>
        <v/>
      </c>
      <c r="L397" s="45" t="str">
        <f t="shared" si="57"/>
        <v/>
      </c>
      <c r="M397" s="50" t="str">
        <f t="shared" si="54"/>
        <v/>
      </c>
      <c r="N397" s="112" t="str">
        <f t="shared" si="55"/>
        <v/>
      </c>
    </row>
    <row r="398" spans="2:14" x14ac:dyDescent="0.3">
      <c r="B398" s="44">
        <v>45604</v>
      </c>
      <c r="C398" s="44" t="str">
        <f t="shared" si="50"/>
        <v>2024</v>
      </c>
      <c r="D398" s="44" t="str">
        <f t="shared" si="51"/>
        <v>novembre</v>
      </c>
      <c r="E398" s="45" t="str">
        <f t="shared" si="52"/>
        <v>vendredi</v>
      </c>
      <c r="F398" s="46"/>
      <c r="G398" s="47" t="str">
        <f>IF('[2]Source d''entrée Inventaire'!G398="","",'[2]Source d''entrée Inventaire'!G398)</f>
        <v/>
      </c>
      <c r="H398" s="97" t="str">
        <f>IF('[2]Source d''entrée Inventaire'!H398="","",'[2]Source d''entrée Inventaire'!H398)</f>
        <v/>
      </c>
      <c r="I398" s="97" t="str">
        <f>IF('[2]Source d''entrée Inventaire'!I398="","",'[2]Source d''entrée Inventaire'!I398)</f>
        <v/>
      </c>
      <c r="J398" s="48" t="str">
        <f t="shared" si="53"/>
        <v/>
      </c>
      <c r="K398" s="49" t="str">
        <f t="shared" si="56"/>
        <v/>
      </c>
      <c r="L398" s="45" t="str">
        <f t="shared" si="57"/>
        <v/>
      </c>
      <c r="M398" s="50" t="str">
        <f t="shared" si="54"/>
        <v/>
      </c>
      <c r="N398" s="112" t="str">
        <f t="shared" si="55"/>
        <v/>
      </c>
    </row>
    <row r="399" spans="2:14" x14ac:dyDescent="0.3">
      <c r="B399" s="44">
        <v>45605</v>
      </c>
      <c r="C399" s="44" t="str">
        <f t="shared" si="50"/>
        <v>2024</v>
      </c>
      <c r="D399" s="44" t="str">
        <f t="shared" si="51"/>
        <v>novembre</v>
      </c>
      <c r="E399" s="45" t="str">
        <f t="shared" si="52"/>
        <v>samedi</v>
      </c>
      <c r="F399" s="46"/>
      <c r="G399" s="47" t="str">
        <f>IF('[2]Source d''entrée Inventaire'!G399="","",'[2]Source d''entrée Inventaire'!G399)</f>
        <v/>
      </c>
      <c r="H399" s="97" t="str">
        <f>IF('[2]Source d''entrée Inventaire'!H399="","",'[2]Source d''entrée Inventaire'!H399)</f>
        <v/>
      </c>
      <c r="I399" s="97" t="str">
        <f>IF('[2]Source d''entrée Inventaire'!I399="","",'[2]Source d''entrée Inventaire'!I399)</f>
        <v/>
      </c>
      <c r="J399" s="48" t="str">
        <f t="shared" si="53"/>
        <v/>
      </c>
      <c r="K399" s="49" t="str">
        <f t="shared" si="56"/>
        <v/>
      </c>
      <c r="L399" s="45" t="str">
        <f t="shared" si="57"/>
        <v/>
      </c>
      <c r="M399" s="50" t="str">
        <f t="shared" si="54"/>
        <v/>
      </c>
      <c r="N399" s="112" t="str">
        <f t="shared" si="55"/>
        <v/>
      </c>
    </row>
    <row r="400" spans="2:14" x14ac:dyDescent="0.3">
      <c r="B400" s="44">
        <v>45606</v>
      </c>
      <c r="C400" s="44" t="str">
        <f t="shared" si="50"/>
        <v>2024</v>
      </c>
      <c r="D400" s="44" t="str">
        <f t="shared" si="51"/>
        <v>novembre</v>
      </c>
      <c r="E400" s="45" t="str">
        <f t="shared" si="52"/>
        <v>dimanche</v>
      </c>
      <c r="F400" s="46"/>
      <c r="G400" s="47" t="str">
        <f>IF('[2]Source d''entrée Inventaire'!G400="","",'[2]Source d''entrée Inventaire'!G400)</f>
        <v/>
      </c>
      <c r="H400" s="97" t="str">
        <f>IF('[2]Source d''entrée Inventaire'!H400="","",'[2]Source d''entrée Inventaire'!H400)</f>
        <v/>
      </c>
      <c r="I400" s="97" t="str">
        <f>IF('[2]Source d''entrée Inventaire'!I400="","",'[2]Source d''entrée Inventaire'!I400)</f>
        <v/>
      </c>
      <c r="J400" s="48" t="str">
        <f t="shared" si="53"/>
        <v/>
      </c>
      <c r="K400" s="49" t="str">
        <f t="shared" si="56"/>
        <v/>
      </c>
      <c r="L400" s="45" t="str">
        <f t="shared" si="57"/>
        <v/>
      </c>
      <c r="M400" s="50" t="str">
        <f t="shared" si="54"/>
        <v/>
      </c>
      <c r="N400" s="112" t="str">
        <f t="shared" si="55"/>
        <v/>
      </c>
    </row>
    <row r="401" spans="2:14" x14ac:dyDescent="0.3">
      <c r="B401" s="44">
        <v>45607</v>
      </c>
      <c r="C401" s="44" t="str">
        <f t="shared" si="50"/>
        <v>2024</v>
      </c>
      <c r="D401" s="44" t="str">
        <f t="shared" si="51"/>
        <v>novembre</v>
      </c>
      <c r="E401" s="45" t="str">
        <f t="shared" si="52"/>
        <v>lundi</v>
      </c>
      <c r="F401" s="46"/>
      <c r="G401" s="47" t="str">
        <f>IF('[2]Source d''entrée Inventaire'!G401="","",'[2]Source d''entrée Inventaire'!G401)</f>
        <v/>
      </c>
      <c r="H401" s="97" t="str">
        <f>IF('[2]Source d''entrée Inventaire'!H401="","",'[2]Source d''entrée Inventaire'!H401)</f>
        <v/>
      </c>
      <c r="I401" s="97" t="str">
        <f>IF('[2]Source d''entrée Inventaire'!I401="","",'[2]Source d''entrée Inventaire'!I401)</f>
        <v/>
      </c>
      <c r="J401" s="48" t="str">
        <f t="shared" si="53"/>
        <v/>
      </c>
      <c r="K401" s="49" t="str">
        <f t="shared" si="56"/>
        <v/>
      </c>
      <c r="L401" s="45" t="str">
        <f t="shared" si="57"/>
        <v/>
      </c>
      <c r="M401" s="50" t="str">
        <f t="shared" si="54"/>
        <v/>
      </c>
      <c r="N401" s="112" t="str">
        <f t="shared" si="55"/>
        <v/>
      </c>
    </row>
    <row r="402" spans="2:14" x14ac:dyDescent="0.3">
      <c r="B402" s="44">
        <v>45608</v>
      </c>
      <c r="C402" s="44" t="str">
        <f t="shared" si="50"/>
        <v>2024</v>
      </c>
      <c r="D402" s="44" t="str">
        <f t="shared" si="51"/>
        <v>novembre</v>
      </c>
      <c r="E402" s="45" t="str">
        <f t="shared" si="52"/>
        <v>mardi</v>
      </c>
      <c r="F402" s="46"/>
      <c r="G402" s="47" t="str">
        <f>IF('[2]Source d''entrée Inventaire'!G402="","",'[2]Source d''entrée Inventaire'!G402)</f>
        <v/>
      </c>
      <c r="H402" s="97" t="str">
        <f>IF('[2]Source d''entrée Inventaire'!H402="","",'[2]Source d''entrée Inventaire'!H402)</f>
        <v/>
      </c>
      <c r="I402" s="97" t="str">
        <f>IF('[2]Source d''entrée Inventaire'!I402="","",'[2]Source d''entrée Inventaire'!I402)</f>
        <v/>
      </c>
      <c r="J402" s="48" t="str">
        <f t="shared" si="53"/>
        <v/>
      </c>
      <c r="K402" s="49" t="str">
        <f t="shared" si="56"/>
        <v/>
      </c>
      <c r="L402" s="45" t="str">
        <f t="shared" si="57"/>
        <v/>
      </c>
      <c r="M402" s="50" t="str">
        <f t="shared" si="54"/>
        <v/>
      </c>
      <c r="N402" s="112" t="str">
        <f t="shared" si="55"/>
        <v/>
      </c>
    </row>
    <row r="403" spans="2:14" x14ac:dyDescent="0.3">
      <c r="B403" s="44">
        <v>45609</v>
      </c>
      <c r="C403" s="44" t="str">
        <f t="shared" si="50"/>
        <v>2024</v>
      </c>
      <c r="D403" s="44" t="str">
        <f t="shared" si="51"/>
        <v>novembre</v>
      </c>
      <c r="E403" s="45" t="str">
        <f t="shared" si="52"/>
        <v>mercredi</v>
      </c>
      <c r="F403" s="46"/>
      <c r="G403" s="47" t="str">
        <f>IF('[2]Source d''entrée Inventaire'!G403="","",'[2]Source d''entrée Inventaire'!G403)</f>
        <v/>
      </c>
      <c r="H403" s="97" t="str">
        <f>IF('[2]Source d''entrée Inventaire'!H403="","",'[2]Source d''entrée Inventaire'!H403)</f>
        <v/>
      </c>
      <c r="I403" s="97" t="str">
        <f>IF('[2]Source d''entrée Inventaire'!I403="","",'[2]Source d''entrée Inventaire'!I403)</f>
        <v/>
      </c>
      <c r="J403" s="48" t="str">
        <f t="shared" si="53"/>
        <v/>
      </c>
      <c r="K403" s="49" t="str">
        <f t="shared" si="56"/>
        <v/>
      </c>
      <c r="L403" s="45" t="str">
        <f t="shared" si="57"/>
        <v/>
      </c>
      <c r="M403" s="50" t="str">
        <f t="shared" si="54"/>
        <v/>
      </c>
      <c r="N403" s="112" t="str">
        <f t="shared" si="55"/>
        <v/>
      </c>
    </row>
    <row r="404" spans="2:14" x14ac:dyDescent="0.3">
      <c r="B404" s="44">
        <v>45610</v>
      </c>
      <c r="C404" s="44" t="str">
        <f t="shared" si="50"/>
        <v>2024</v>
      </c>
      <c r="D404" s="44" t="str">
        <f t="shared" si="51"/>
        <v>novembre</v>
      </c>
      <c r="E404" s="45" t="str">
        <f t="shared" si="52"/>
        <v>jeudi</v>
      </c>
      <c r="F404" s="46"/>
      <c r="G404" s="47" t="str">
        <f>IF('[2]Source d''entrée Inventaire'!G404="","",'[2]Source d''entrée Inventaire'!G404)</f>
        <v/>
      </c>
      <c r="H404" s="97" t="str">
        <f>IF('[2]Source d''entrée Inventaire'!H404="","",'[2]Source d''entrée Inventaire'!H404)</f>
        <v/>
      </c>
      <c r="I404" s="97" t="str">
        <f>IF('[2]Source d''entrée Inventaire'!I404="","",'[2]Source d''entrée Inventaire'!I404)</f>
        <v/>
      </c>
      <c r="J404" s="48" t="str">
        <f t="shared" si="53"/>
        <v/>
      </c>
      <c r="K404" s="49" t="str">
        <f t="shared" si="56"/>
        <v/>
      </c>
      <c r="L404" s="45" t="str">
        <f t="shared" si="57"/>
        <v/>
      </c>
      <c r="M404" s="50" t="str">
        <f t="shared" si="54"/>
        <v/>
      </c>
      <c r="N404" s="112" t="str">
        <f t="shared" si="55"/>
        <v/>
      </c>
    </row>
    <row r="405" spans="2:14" x14ac:dyDescent="0.3">
      <c r="B405" s="44">
        <v>45611</v>
      </c>
      <c r="C405" s="44" t="str">
        <f t="shared" si="50"/>
        <v>2024</v>
      </c>
      <c r="D405" s="44" t="str">
        <f t="shared" si="51"/>
        <v>novembre</v>
      </c>
      <c r="E405" s="45" t="str">
        <f t="shared" si="52"/>
        <v>vendredi</v>
      </c>
      <c r="F405" s="46"/>
      <c r="G405" s="47" t="str">
        <f>IF('[2]Source d''entrée Inventaire'!G405="","",'[2]Source d''entrée Inventaire'!G405)</f>
        <v/>
      </c>
      <c r="H405" s="97" t="str">
        <f>IF('[2]Source d''entrée Inventaire'!H405="","",'[2]Source d''entrée Inventaire'!H405)</f>
        <v/>
      </c>
      <c r="I405" s="97" t="str">
        <f>IF('[2]Source d''entrée Inventaire'!I405="","",'[2]Source d''entrée Inventaire'!I405)</f>
        <v/>
      </c>
      <c r="J405" s="48" t="str">
        <f t="shared" si="53"/>
        <v/>
      </c>
      <c r="K405" s="49" t="str">
        <f t="shared" si="56"/>
        <v/>
      </c>
      <c r="L405" s="45" t="str">
        <f t="shared" si="57"/>
        <v/>
      </c>
      <c r="M405" s="50" t="str">
        <f t="shared" si="54"/>
        <v/>
      </c>
      <c r="N405" s="112" t="str">
        <f t="shared" si="55"/>
        <v/>
      </c>
    </row>
    <row r="406" spans="2:14" x14ac:dyDescent="0.3">
      <c r="B406" s="44">
        <v>45612</v>
      </c>
      <c r="C406" s="44" t="str">
        <f t="shared" si="50"/>
        <v>2024</v>
      </c>
      <c r="D406" s="44" t="str">
        <f t="shared" si="51"/>
        <v>novembre</v>
      </c>
      <c r="E406" s="45" t="str">
        <f t="shared" si="52"/>
        <v>samedi</v>
      </c>
      <c r="F406" s="46"/>
      <c r="G406" s="47" t="str">
        <f>IF('[2]Source d''entrée Inventaire'!G406="","",'[2]Source d''entrée Inventaire'!G406)</f>
        <v/>
      </c>
      <c r="H406" s="97" t="str">
        <f>IF('[2]Source d''entrée Inventaire'!H406="","",'[2]Source d''entrée Inventaire'!H406)</f>
        <v/>
      </c>
      <c r="I406" s="97" t="str">
        <f>IF('[2]Source d''entrée Inventaire'!I406="","",'[2]Source d''entrée Inventaire'!I406)</f>
        <v/>
      </c>
      <c r="J406" s="48" t="str">
        <f t="shared" si="53"/>
        <v/>
      </c>
      <c r="K406" s="49" t="str">
        <f t="shared" si="56"/>
        <v/>
      </c>
      <c r="L406" s="45" t="str">
        <f t="shared" si="57"/>
        <v/>
      </c>
      <c r="M406" s="50" t="str">
        <f t="shared" si="54"/>
        <v/>
      </c>
      <c r="N406" s="112" t="str">
        <f t="shared" si="55"/>
        <v/>
      </c>
    </row>
    <row r="407" spans="2:14" x14ac:dyDescent="0.3">
      <c r="B407" s="44">
        <v>45613</v>
      </c>
      <c r="C407" s="44" t="str">
        <f t="shared" si="50"/>
        <v>2024</v>
      </c>
      <c r="D407" s="44" t="str">
        <f t="shared" si="51"/>
        <v>novembre</v>
      </c>
      <c r="E407" s="45" t="str">
        <f t="shared" si="52"/>
        <v>dimanche</v>
      </c>
      <c r="F407" s="46"/>
      <c r="G407" s="47" t="str">
        <f>IF('[2]Source d''entrée Inventaire'!G407="","",'[2]Source d''entrée Inventaire'!G407)</f>
        <v/>
      </c>
      <c r="H407" s="97" t="str">
        <f>IF('[2]Source d''entrée Inventaire'!H407="","",'[2]Source d''entrée Inventaire'!H407)</f>
        <v/>
      </c>
      <c r="I407" s="97" t="str">
        <f>IF('[2]Source d''entrée Inventaire'!I407="","",'[2]Source d''entrée Inventaire'!I407)</f>
        <v/>
      </c>
      <c r="J407" s="48" t="str">
        <f t="shared" si="53"/>
        <v/>
      </c>
      <c r="K407" s="49" t="str">
        <f t="shared" si="56"/>
        <v/>
      </c>
      <c r="L407" s="45" t="str">
        <f t="shared" si="57"/>
        <v/>
      </c>
      <c r="M407" s="50" t="str">
        <f t="shared" si="54"/>
        <v/>
      </c>
      <c r="N407" s="112" t="str">
        <f t="shared" si="55"/>
        <v/>
      </c>
    </row>
    <row r="408" spans="2:14" x14ac:dyDescent="0.3">
      <c r="B408" s="44">
        <v>45614</v>
      </c>
      <c r="C408" s="44" t="str">
        <f t="shared" si="50"/>
        <v>2024</v>
      </c>
      <c r="D408" s="44" t="str">
        <f t="shared" si="51"/>
        <v>novembre</v>
      </c>
      <c r="E408" s="45" t="str">
        <f t="shared" si="52"/>
        <v>lundi</v>
      </c>
      <c r="F408" s="46"/>
      <c r="G408" s="47" t="str">
        <f>IF('[2]Source d''entrée Inventaire'!G408="","",'[2]Source d''entrée Inventaire'!G408)</f>
        <v/>
      </c>
      <c r="H408" s="97" t="str">
        <f>IF('[2]Source d''entrée Inventaire'!H408="","",'[2]Source d''entrée Inventaire'!H408)</f>
        <v/>
      </c>
      <c r="I408" s="97" t="str">
        <f>IF('[2]Source d''entrée Inventaire'!I408="","",'[2]Source d''entrée Inventaire'!I408)</f>
        <v/>
      </c>
      <c r="J408" s="48" t="str">
        <f t="shared" si="53"/>
        <v/>
      </c>
      <c r="K408" s="49" t="str">
        <f t="shared" si="56"/>
        <v/>
      </c>
      <c r="L408" s="45" t="str">
        <f t="shared" si="57"/>
        <v/>
      </c>
      <c r="M408" s="50" t="str">
        <f t="shared" si="54"/>
        <v/>
      </c>
      <c r="N408" s="112" t="str">
        <f t="shared" si="55"/>
        <v/>
      </c>
    </row>
    <row r="409" spans="2:14" x14ac:dyDescent="0.3">
      <c r="B409" s="44">
        <v>45615</v>
      </c>
      <c r="C409" s="44" t="str">
        <f t="shared" si="50"/>
        <v>2024</v>
      </c>
      <c r="D409" s="44" t="str">
        <f t="shared" si="51"/>
        <v>novembre</v>
      </c>
      <c r="E409" s="45" t="str">
        <f t="shared" si="52"/>
        <v>mardi</v>
      </c>
      <c r="F409" s="46"/>
      <c r="G409" s="47" t="str">
        <f>IF('[2]Source d''entrée Inventaire'!G409="","",'[2]Source d''entrée Inventaire'!G409)</f>
        <v/>
      </c>
      <c r="H409" s="97" t="str">
        <f>IF('[2]Source d''entrée Inventaire'!H409="","",'[2]Source d''entrée Inventaire'!H409)</f>
        <v/>
      </c>
      <c r="I409" s="97" t="str">
        <f>IF('[2]Source d''entrée Inventaire'!I409="","",'[2]Source d''entrée Inventaire'!I409)</f>
        <v/>
      </c>
      <c r="J409" s="48" t="str">
        <f t="shared" si="53"/>
        <v/>
      </c>
      <c r="K409" s="49" t="str">
        <f t="shared" si="56"/>
        <v/>
      </c>
      <c r="L409" s="45" t="str">
        <f t="shared" si="57"/>
        <v/>
      </c>
      <c r="M409" s="50" t="str">
        <f t="shared" si="54"/>
        <v/>
      </c>
      <c r="N409" s="112" t="str">
        <f t="shared" si="55"/>
        <v/>
      </c>
    </row>
    <row r="410" spans="2:14" x14ac:dyDescent="0.3">
      <c r="B410" s="44">
        <v>45616</v>
      </c>
      <c r="C410" s="44" t="str">
        <f t="shared" si="50"/>
        <v>2024</v>
      </c>
      <c r="D410" s="44" t="str">
        <f t="shared" si="51"/>
        <v>novembre</v>
      </c>
      <c r="E410" s="45" t="str">
        <f t="shared" si="52"/>
        <v>mercredi</v>
      </c>
      <c r="F410" s="46"/>
      <c r="G410" s="47" t="str">
        <f>IF('[2]Source d''entrée Inventaire'!G410="","",'[2]Source d''entrée Inventaire'!G410)</f>
        <v/>
      </c>
      <c r="H410" s="97" t="str">
        <f>IF('[2]Source d''entrée Inventaire'!H410="","",'[2]Source d''entrée Inventaire'!H410)</f>
        <v/>
      </c>
      <c r="I410" s="97" t="str">
        <f>IF('[2]Source d''entrée Inventaire'!I410="","",'[2]Source d''entrée Inventaire'!I410)</f>
        <v/>
      </c>
      <c r="J410" s="48" t="str">
        <f t="shared" si="53"/>
        <v/>
      </c>
      <c r="K410" s="49" t="str">
        <f t="shared" si="56"/>
        <v/>
      </c>
      <c r="L410" s="45" t="str">
        <f t="shared" si="57"/>
        <v/>
      </c>
      <c r="M410" s="50" t="str">
        <f t="shared" si="54"/>
        <v/>
      </c>
      <c r="N410" s="112" t="str">
        <f t="shared" si="55"/>
        <v/>
      </c>
    </row>
    <row r="411" spans="2:14" x14ac:dyDescent="0.3">
      <c r="B411" s="44">
        <v>45617</v>
      </c>
      <c r="C411" s="44" t="str">
        <f t="shared" si="50"/>
        <v>2024</v>
      </c>
      <c r="D411" s="44" t="str">
        <f t="shared" si="51"/>
        <v>novembre</v>
      </c>
      <c r="E411" s="45" t="str">
        <f t="shared" si="52"/>
        <v>jeudi</v>
      </c>
      <c r="F411" s="46"/>
      <c r="G411" s="47" t="str">
        <f>IF('[2]Source d''entrée Inventaire'!G411="","",'[2]Source d''entrée Inventaire'!G411)</f>
        <v/>
      </c>
      <c r="H411" s="97" t="str">
        <f>IF('[2]Source d''entrée Inventaire'!H411="","",'[2]Source d''entrée Inventaire'!H411)</f>
        <v/>
      </c>
      <c r="I411" s="97" t="str">
        <f>IF('[2]Source d''entrée Inventaire'!I411="","",'[2]Source d''entrée Inventaire'!I411)</f>
        <v/>
      </c>
      <c r="J411" s="48" t="str">
        <f t="shared" si="53"/>
        <v/>
      </c>
      <c r="K411" s="49" t="str">
        <f t="shared" si="56"/>
        <v/>
      </c>
      <c r="L411" s="45" t="str">
        <f t="shared" si="57"/>
        <v/>
      </c>
      <c r="M411" s="50" t="str">
        <f t="shared" si="54"/>
        <v/>
      </c>
      <c r="N411" s="112" t="str">
        <f t="shared" si="55"/>
        <v/>
      </c>
    </row>
    <row r="412" spans="2:14" x14ac:dyDescent="0.3">
      <c r="B412" s="44">
        <v>45618</v>
      </c>
      <c r="C412" s="44" t="str">
        <f t="shared" si="50"/>
        <v>2024</v>
      </c>
      <c r="D412" s="44" t="str">
        <f t="shared" si="51"/>
        <v>novembre</v>
      </c>
      <c r="E412" s="45" t="str">
        <f t="shared" si="52"/>
        <v>vendredi</v>
      </c>
      <c r="F412" s="46"/>
      <c r="G412" s="47" t="str">
        <f>IF('[2]Source d''entrée Inventaire'!G412="","",'[2]Source d''entrée Inventaire'!G412)</f>
        <v/>
      </c>
      <c r="H412" s="97" t="str">
        <f>IF('[2]Source d''entrée Inventaire'!H412="","",'[2]Source d''entrée Inventaire'!H412)</f>
        <v/>
      </c>
      <c r="I412" s="97" t="str">
        <f>IF('[2]Source d''entrée Inventaire'!I412="","",'[2]Source d''entrée Inventaire'!I412)</f>
        <v/>
      </c>
      <c r="J412" s="48" t="str">
        <f t="shared" si="53"/>
        <v/>
      </c>
      <c r="K412" s="49" t="str">
        <f t="shared" si="56"/>
        <v/>
      </c>
      <c r="L412" s="45" t="str">
        <f t="shared" si="57"/>
        <v/>
      </c>
      <c r="M412" s="50" t="str">
        <f t="shared" si="54"/>
        <v/>
      </c>
      <c r="N412" s="112" t="str">
        <f t="shared" si="55"/>
        <v/>
      </c>
    </row>
    <row r="413" spans="2:14" x14ac:dyDescent="0.3">
      <c r="B413" s="44">
        <v>45619</v>
      </c>
      <c r="C413" s="44" t="str">
        <f t="shared" si="50"/>
        <v>2024</v>
      </c>
      <c r="D413" s="44" t="str">
        <f t="shared" si="51"/>
        <v>novembre</v>
      </c>
      <c r="E413" s="45" t="str">
        <f t="shared" si="52"/>
        <v>samedi</v>
      </c>
      <c r="F413" s="46"/>
      <c r="G413" s="47" t="str">
        <f>IF('[2]Source d''entrée Inventaire'!G413="","",'[2]Source d''entrée Inventaire'!G413)</f>
        <v/>
      </c>
      <c r="H413" s="97" t="str">
        <f>IF('[2]Source d''entrée Inventaire'!H413="","",'[2]Source d''entrée Inventaire'!H413)</f>
        <v/>
      </c>
      <c r="I413" s="97" t="str">
        <f>IF('[2]Source d''entrée Inventaire'!I413="","",'[2]Source d''entrée Inventaire'!I413)</f>
        <v/>
      </c>
      <c r="J413" s="48" t="str">
        <f t="shared" si="53"/>
        <v/>
      </c>
      <c r="K413" s="49" t="str">
        <f t="shared" si="56"/>
        <v/>
      </c>
      <c r="L413" s="45" t="str">
        <f t="shared" si="57"/>
        <v/>
      </c>
      <c r="M413" s="50" t="str">
        <f t="shared" si="54"/>
        <v/>
      </c>
      <c r="N413" s="112" t="str">
        <f t="shared" si="55"/>
        <v/>
      </c>
    </row>
    <row r="414" spans="2:14" x14ac:dyDescent="0.3">
      <c r="B414" s="44">
        <v>45620</v>
      </c>
      <c r="C414" s="44" t="str">
        <f t="shared" si="50"/>
        <v>2024</v>
      </c>
      <c r="D414" s="44" t="str">
        <f t="shared" si="51"/>
        <v>novembre</v>
      </c>
      <c r="E414" s="45" t="str">
        <f t="shared" si="52"/>
        <v>dimanche</v>
      </c>
      <c r="F414" s="46"/>
      <c r="G414" s="47" t="str">
        <f>IF('[2]Source d''entrée Inventaire'!G414="","",'[2]Source d''entrée Inventaire'!G414)</f>
        <v/>
      </c>
      <c r="H414" s="97" t="str">
        <f>IF('[2]Source d''entrée Inventaire'!H414="","",'[2]Source d''entrée Inventaire'!H414)</f>
        <v/>
      </c>
      <c r="I414" s="97" t="str">
        <f>IF('[2]Source d''entrée Inventaire'!I414="","",'[2]Source d''entrée Inventaire'!I414)</f>
        <v/>
      </c>
      <c r="J414" s="48" t="str">
        <f t="shared" si="53"/>
        <v/>
      </c>
      <c r="K414" s="49" t="str">
        <f t="shared" si="56"/>
        <v/>
      </c>
      <c r="L414" s="45" t="str">
        <f t="shared" si="57"/>
        <v/>
      </c>
      <c r="M414" s="50" t="str">
        <f t="shared" si="54"/>
        <v/>
      </c>
      <c r="N414" s="112" t="str">
        <f t="shared" si="55"/>
        <v/>
      </c>
    </row>
    <row r="415" spans="2:14" x14ac:dyDescent="0.3">
      <c r="B415" s="44">
        <v>45621</v>
      </c>
      <c r="C415" s="44" t="str">
        <f t="shared" si="50"/>
        <v>2024</v>
      </c>
      <c r="D415" s="44" t="str">
        <f t="shared" si="51"/>
        <v>novembre</v>
      </c>
      <c r="E415" s="45" t="str">
        <f t="shared" si="52"/>
        <v>lundi</v>
      </c>
      <c r="F415" s="46"/>
      <c r="G415" s="47" t="str">
        <f>IF('[2]Source d''entrée Inventaire'!G415="","",'[2]Source d''entrée Inventaire'!G415)</f>
        <v/>
      </c>
      <c r="H415" s="97" t="str">
        <f>IF('[2]Source d''entrée Inventaire'!H415="","",'[2]Source d''entrée Inventaire'!H415)</f>
        <v/>
      </c>
      <c r="I415" s="97" t="str">
        <f>IF('[2]Source d''entrée Inventaire'!I415="","",'[2]Source d''entrée Inventaire'!I415)</f>
        <v/>
      </c>
      <c r="J415" s="48" t="str">
        <f t="shared" si="53"/>
        <v/>
      </c>
      <c r="K415" s="49" t="str">
        <f t="shared" si="56"/>
        <v/>
      </c>
      <c r="L415" s="45" t="str">
        <f t="shared" si="57"/>
        <v/>
      </c>
      <c r="M415" s="50" t="str">
        <f t="shared" si="54"/>
        <v/>
      </c>
      <c r="N415" s="112" t="str">
        <f t="shared" si="55"/>
        <v/>
      </c>
    </row>
    <row r="416" spans="2:14" x14ac:dyDescent="0.3">
      <c r="B416" s="44">
        <v>45622</v>
      </c>
      <c r="C416" s="44" t="str">
        <f t="shared" si="50"/>
        <v>2024</v>
      </c>
      <c r="D416" s="44" t="str">
        <f t="shared" si="51"/>
        <v>novembre</v>
      </c>
      <c r="E416" s="45" t="str">
        <f t="shared" si="52"/>
        <v>mardi</v>
      </c>
      <c r="F416" s="46"/>
      <c r="G416" s="47" t="str">
        <f>IF('[2]Source d''entrée Inventaire'!G416="","",'[2]Source d''entrée Inventaire'!G416)</f>
        <v/>
      </c>
      <c r="H416" s="97" t="str">
        <f>IF('[2]Source d''entrée Inventaire'!H416="","",'[2]Source d''entrée Inventaire'!H416)</f>
        <v/>
      </c>
      <c r="I416" s="97" t="str">
        <f>IF('[2]Source d''entrée Inventaire'!I416="","",'[2]Source d''entrée Inventaire'!I416)</f>
        <v/>
      </c>
      <c r="J416" s="48" t="str">
        <f t="shared" si="53"/>
        <v/>
      </c>
      <c r="K416" s="49" t="str">
        <f t="shared" si="56"/>
        <v/>
      </c>
      <c r="L416" s="45" t="str">
        <f t="shared" si="57"/>
        <v/>
      </c>
      <c r="M416" s="50" t="str">
        <f t="shared" si="54"/>
        <v/>
      </c>
      <c r="N416" s="112" t="str">
        <f t="shared" si="55"/>
        <v/>
      </c>
    </row>
    <row r="417" spans="2:14" x14ac:dyDescent="0.3">
      <c r="B417" s="44">
        <v>45623</v>
      </c>
      <c r="C417" s="44" t="str">
        <f t="shared" si="50"/>
        <v>2024</v>
      </c>
      <c r="D417" s="44" t="str">
        <f t="shared" si="51"/>
        <v>novembre</v>
      </c>
      <c r="E417" s="45" t="str">
        <f t="shared" si="52"/>
        <v>mercredi</v>
      </c>
      <c r="F417" s="46"/>
      <c r="G417" s="47" t="str">
        <f>IF('[2]Source d''entrée Inventaire'!G417="","",'[2]Source d''entrée Inventaire'!G417)</f>
        <v/>
      </c>
      <c r="H417" s="97" t="str">
        <f>IF('[2]Source d''entrée Inventaire'!H417="","",'[2]Source d''entrée Inventaire'!H417)</f>
        <v/>
      </c>
      <c r="I417" s="97" t="str">
        <f>IF('[2]Source d''entrée Inventaire'!I417="","",'[2]Source d''entrée Inventaire'!I417)</f>
        <v/>
      </c>
      <c r="J417" s="48" t="str">
        <f t="shared" si="53"/>
        <v/>
      </c>
      <c r="K417" s="49" t="str">
        <f t="shared" si="56"/>
        <v/>
      </c>
      <c r="L417" s="45" t="str">
        <f t="shared" si="57"/>
        <v/>
      </c>
      <c r="M417" s="50" t="str">
        <f t="shared" si="54"/>
        <v/>
      </c>
      <c r="N417" s="112" t="str">
        <f t="shared" si="55"/>
        <v/>
      </c>
    </row>
    <row r="418" spans="2:14" x14ac:dyDescent="0.3">
      <c r="B418" s="44">
        <v>45624</v>
      </c>
      <c r="C418" s="44" t="str">
        <f t="shared" si="50"/>
        <v>2024</v>
      </c>
      <c r="D418" s="44" t="str">
        <f t="shared" si="51"/>
        <v>novembre</v>
      </c>
      <c r="E418" s="45" t="str">
        <f t="shared" si="52"/>
        <v>jeudi</v>
      </c>
      <c r="F418" s="46"/>
      <c r="G418" s="47" t="str">
        <f>IF('[2]Source d''entrée Inventaire'!G418="","",'[2]Source d''entrée Inventaire'!G418)</f>
        <v/>
      </c>
      <c r="H418" s="97" t="str">
        <f>IF('[2]Source d''entrée Inventaire'!H418="","",'[2]Source d''entrée Inventaire'!H418)</f>
        <v/>
      </c>
      <c r="I418" s="97" t="str">
        <f>IF('[2]Source d''entrée Inventaire'!I418="","",'[2]Source d''entrée Inventaire'!I418)</f>
        <v/>
      </c>
      <c r="J418" s="48" t="str">
        <f t="shared" si="53"/>
        <v/>
      </c>
      <c r="K418" s="49" t="str">
        <f t="shared" si="56"/>
        <v/>
      </c>
      <c r="L418" s="45" t="str">
        <f t="shared" si="57"/>
        <v/>
      </c>
      <c r="M418" s="50" t="str">
        <f t="shared" si="54"/>
        <v/>
      </c>
      <c r="N418" s="112" t="str">
        <f t="shared" si="55"/>
        <v/>
      </c>
    </row>
    <row r="419" spans="2:14" x14ac:dyDescent="0.3">
      <c r="B419" s="44">
        <v>45625</v>
      </c>
      <c r="C419" s="44" t="str">
        <f t="shared" si="50"/>
        <v>2024</v>
      </c>
      <c r="D419" s="44" t="str">
        <f t="shared" si="51"/>
        <v>novembre</v>
      </c>
      <c r="E419" s="45" t="str">
        <f t="shared" si="52"/>
        <v>vendredi</v>
      </c>
      <c r="F419" s="46"/>
      <c r="G419" s="47" t="str">
        <f>IF('[2]Source d''entrée Inventaire'!G419="","",'[2]Source d''entrée Inventaire'!G419)</f>
        <v/>
      </c>
      <c r="H419" s="97" t="str">
        <f>IF('[2]Source d''entrée Inventaire'!H419="","",'[2]Source d''entrée Inventaire'!H419)</f>
        <v/>
      </c>
      <c r="I419" s="97" t="str">
        <f>IF('[2]Source d''entrée Inventaire'!I419="","",'[2]Source d''entrée Inventaire'!I419)</f>
        <v/>
      </c>
      <c r="J419" s="48" t="str">
        <f t="shared" si="53"/>
        <v/>
      </c>
      <c r="K419" s="49" t="str">
        <f t="shared" si="56"/>
        <v/>
      </c>
      <c r="L419" s="45" t="str">
        <f t="shared" si="57"/>
        <v/>
      </c>
      <c r="M419" s="50" t="str">
        <f t="shared" si="54"/>
        <v/>
      </c>
      <c r="N419" s="112" t="str">
        <f t="shared" si="55"/>
        <v/>
      </c>
    </row>
    <row r="420" spans="2:14" x14ac:dyDescent="0.3">
      <c r="B420" s="44">
        <v>45626</v>
      </c>
      <c r="C420" s="44" t="str">
        <f t="shared" si="50"/>
        <v>2024</v>
      </c>
      <c r="D420" s="44" t="str">
        <f t="shared" si="51"/>
        <v>novembre</v>
      </c>
      <c r="E420" s="45" t="str">
        <f t="shared" si="52"/>
        <v>samedi</v>
      </c>
      <c r="F420" s="46"/>
      <c r="G420" s="47" t="str">
        <f>IF('[2]Source d''entrée Inventaire'!G420="","",'[2]Source d''entrée Inventaire'!G420)</f>
        <v/>
      </c>
      <c r="H420" s="97" t="str">
        <f>IF('[2]Source d''entrée Inventaire'!H420="","",'[2]Source d''entrée Inventaire'!H420)</f>
        <v/>
      </c>
      <c r="I420" s="97" t="str">
        <f>IF('[2]Source d''entrée Inventaire'!I420="","",'[2]Source d''entrée Inventaire'!I420)</f>
        <v/>
      </c>
      <c r="J420" s="48" t="str">
        <f t="shared" si="53"/>
        <v/>
      </c>
      <c r="K420" s="49" t="str">
        <f t="shared" si="56"/>
        <v/>
      </c>
      <c r="L420" s="45" t="str">
        <f t="shared" si="57"/>
        <v/>
      </c>
      <c r="M420" s="50" t="str">
        <f t="shared" si="54"/>
        <v/>
      </c>
      <c r="N420" s="112" t="str">
        <f t="shared" si="55"/>
        <v/>
      </c>
    </row>
    <row r="421" spans="2:14" x14ac:dyDescent="0.3">
      <c r="B421" s="44">
        <v>45627</v>
      </c>
      <c r="C421" s="44" t="str">
        <f t="shared" si="50"/>
        <v>2024</v>
      </c>
      <c r="D421" s="44" t="str">
        <f t="shared" si="51"/>
        <v>décembre</v>
      </c>
      <c r="E421" s="45" t="str">
        <f t="shared" si="52"/>
        <v>dimanche</v>
      </c>
      <c r="F421" s="46"/>
      <c r="G421" s="47" t="str">
        <f>IF('[2]Source d''entrée Inventaire'!G421="","",'[2]Source d''entrée Inventaire'!G421)</f>
        <v/>
      </c>
      <c r="H421" s="97" t="str">
        <f>IF('[2]Source d''entrée Inventaire'!H421="","",'[2]Source d''entrée Inventaire'!H421)</f>
        <v/>
      </c>
      <c r="I421" s="97" t="str">
        <f>IF('[2]Source d''entrée Inventaire'!I421="","",'[2]Source d''entrée Inventaire'!I421)</f>
        <v/>
      </c>
      <c r="J421" s="48" t="str">
        <f t="shared" si="53"/>
        <v/>
      </c>
      <c r="K421" s="49" t="str">
        <f t="shared" si="56"/>
        <v/>
      </c>
      <c r="L421" s="45" t="str">
        <f t="shared" si="57"/>
        <v/>
      </c>
      <c r="M421" s="50" t="str">
        <f t="shared" si="54"/>
        <v/>
      </c>
      <c r="N421" s="112" t="str">
        <f t="shared" si="55"/>
        <v/>
      </c>
    </row>
    <row r="422" spans="2:14" x14ac:dyDescent="0.3">
      <c r="B422" s="44">
        <v>45628</v>
      </c>
      <c r="C422" s="44" t="str">
        <f t="shared" si="50"/>
        <v>2024</v>
      </c>
      <c r="D422" s="44" t="str">
        <f t="shared" si="51"/>
        <v>décembre</v>
      </c>
      <c r="E422" s="45" t="str">
        <f t="shared" si="52"/>
        <v>lundi</v>
      </c>
      <c r="F422" s="46"/>
      <c r="G422" s="47" t="str">
        <f>IF('[2]Source d''entrée Inventaire'!G422="","",'[2]Source d''entrée Inventaire'!G422)</f>
        <v/>
      </c>
      <c r="H422" s="97" t="str">
        <f>IF('[2]Source d''entrée Inventaire'!H422="","",'[2]Source d''entrée Inventaire'!H422)</f>
        <v/>
      </c>
      <c r="I422" s="97" t="str">
        <f>IF('[2]Source d''entrée Inventaire'!I422="","",'[2]Source d''entrée Inventaire'!I422)</f>
        <v/>
      </c>
      <c r="J422" s="48" t="str">
        <f t="shared" si="53"/>
        <v/>
      </c>
      <c r="K422" s="49" t="str">
        <f t="shared" si="56"/>
        <v/>
      </c>
      <c r="L422" s="45" t="str">
        <f t="shared" si="57"/>
        <v/>
      </c>
      <c r="M422" s="50" t="str">
        <f t="shared" si="54"/>
        <v/>
      </c>
      <c r="N422" s="112" t="str">
        <f t="shared" si="55"/>
        <v/>
      </c>
    </row>
    <row r="423" spans="2:14" x14ac:dyDescent="0.3">
      <c r="B423" s="44">
        <v>45629</v>
      </c>
      <c r="C423" s="44" t="str">
        <f t="shared" si="50"/>
        <v>2024</v>
      </c>
      <c r="D423" s="44" t="str">
        <f t="shared" si="51"/>
        <v>décembre</v>
      </c>
      <c r="E423" s="45" t="str">
        <f t="shared" si="52"/>
        <v>mardi</v>
      </c>
      <c r="F423" s="46"/>
      <c r="G423" s="47" t="str">
        <f>IF('[2]Source d''entrée Inventaire'!G423="","",'[2]Source d''entrée Inventaire'!G423)</f>
        <v/>
      </c>
      <c r="H423" s="97" t="str">
        <f>IF('[2]Source d''entrée Inventaire'!H423="","",'[2]Source d''entrée Inventaire'!H423)</f>
        <v/>
      </c>
      <c r="I423" s="97" t="str">
        <f>IF('[2]Source d''entrée Inventaire'!I423="","",'[2]Source d''entrée Inventaire'!I423)</f>
        <v/>
      </c>
      <c r="J423" s="48" t="str">
        <f t="shared" si="53"/>
        <v/>
      </c>
      <c r="K423" s="49" t="str">
        <f t="shared" si="56"/>
        <v/>
      </c>
      <c r="L423" s="45" t="str">
        <f t="shared" si="57"/>
        <v/>
      </c>
      <c r="M423" s="50" t="str">
        <f t="shared" si="54"/>
        <v/>
      </c>
      <c r="N423" s="112" t="str">
        <f t="shared" si="55"/>
        <v/>
      </c>
    </row>
    <row r="424" spans="2:14" x14ac:dyDescent="0.3">
      <c r="B424" s="44">
        <v>45630</v>
      </c>
      <c r="C424" s="44" t="str">
        <f t="shared" si="50"/>
        <v>2024</v>
      </c>
      <c r="D424" s="44" t="str">
        <f t="shared" si="51"/>
        <v>décembre</v>
      </c>
      <c r="E424" s="45" t="str">
        <f t="shared" si="52"/>
        <v>mercredi</v>
      </c>
      <c r="F424" s="46"/>
      <c r="G424" s="47" t="str">
        <f>IF('[2]Source d''entrée Inventaire'!G424="","",'[2]Source d''entrée Inventaire'!G424)</f>
        <v/>
      </c>
      <c r="H424" s="97" t="str">
        <f>IF('[2]Source d''entrée Inventaire'!H424="","",'[2]Source d''entrée Inventaire'!H424)</f>
        <v/>
      </c>
      <c r="I424" s="97" t="str">
        <f>IF('[2]Source d''entrée Inventaire'!I424="","",'[2]Source d''entrée Inventaire'!I424)</f>
        <v/>
      </c>
      <c r="J424" s="48" t="str">
        <f t="shared" si="53"/>
        <v/>
      </c>
      <c r="K424" s="49" t="str">
        <f t="shared" si="56"/>
        <v/>
      </c>
      <c r="L424" s="45" t="str">
        <f t="shared" si="57"/>
        <v/>
      </c>
      <c r="M424" s="50" t="str">
        <f t="shared" si="54"/>
        <v/>
      </c>
      <c r="N424" s="112" t="str">
        <f t="shared" si="55"/>
        <v/>
      </c>
    </row>
    <row r="425" spans="2:14" x14ac:dyDescent="0.3">
      <c r="B425" s="44">
        <v>45631</v>
      </c>
      <c r="C425" s="44" t="str">
        <f t="shared" si="50"/>
        <v>2024</v>
      </c>
      <c r="D425" s="44" t="str">
        <f t="shared" si="51"/>
        <v>décembre</v>
      </c>
      <c r="E425" s="45" t="str">
        <f t="shared" si="52"/>
        <v>jeudi</v>
      </c>
      <c r="F425" s="46"/>
      <c r="G425" s="47" t="str">
        <f>IF('[2]Source d''entrée Inventaire'!G425="","",'[2]Source d''entrée Inventaire'!G425)</f>
        <v/>
      </c>
      <c r="H425" s="97" t="str">
        <f>IF('[2]Source d''entrée Inventaire'!H425="","",'[2]Source d''entrée Inventaire'!H425)</f>
        <v/>
      </c>
      <c r="I425" s="97" t="str">
        <f>IF('[2]Source d''entrée Inventaire'!I425="","",'[2]Source d''entrée Inventaire'!I425)</f>
        <v/>
      </c>
      <c r="J425" s="48" t="str">
        <f t="shared" si="53"/>
        <v/>
      </c>
      <c r="K425" s="49" t="str">
        <f t="shared" si="56"/>
        <v/>
      </c>
      <c r="L425" s="45" t="str">
        <f t="shared" si="57"/>
        <v/>
      </c>
      <c r="M425" s="50" t="str">
        <f t="shared" si="54"/>
        <v/>
      </c>
      <c r="N425" s="112" t="str">
        <f t="shared" si="55"/>
        <v/>
      </c>
    </row>
    <row r="426" spans="2:14" x14ac:dyDescent="0.3">
      <c r="B426" s="44">
        <v>45632</v>
      </c>
      <c r="C426" s="44" t="str">
        <f t="shared" si="50"/>
        <v>2024</v>
      </c>
      <c r="D426" s="44" t="str">
        <f t="shared" si="51"/>
        <v>décembre</v>
      </c>
      <c r="E426" s="45" t="str">
        <f t="shared" si="52"/>
        <v>vendredi</v>
      </c>
      <c r="F426" s="46"/>
      <c r="G426" s="47" t="str">
        <f>IF('[2]Source d''entrée Inventaire'!G426="","",'[2]Source d''entrée Inventaire'!G426)</f>
        <v/>
      </c>
      <c r="H426" s="97" t="str">
        <f>IF('[2]Source d''entrée Inventaire'!H426="","",'[2]Source d''entrée Inventaire'!H426)</f>
        <v/>
      </c>
      <c r="I426" s="97" t="str">
        <f>IF('[2]Source d''entrée Inventaire'!I426="","",'[2]Source d''entrée Inventaire'!I426)</f>
        <v/>
      </c>
      <c r="J426" s="48" t="str">
        <f t="shared" si="53"/>
        <v/>
      </c>
      <c r="K426" s="49" t="str">
        <f t="shared" si="56"/>
        <v/>
      </c>
      <c r="L426" s="45" t="str">
        <f t="shared" si="57"/>
        <v/>
      </c>
      <c r="M426" s="50" t="str">
        <f t="shared" si="54"/>
        <v/>
      </c>
      <c r="N426" s="112" t="str">
        <f t="shared" si="55"/>
        <v/>
      </c>
    </row>
    <row r="427" spans="2:14" x14ac:dyDescent="0.3">
      <c r="B427" s="44">
        <v>45633</v>
      </c>
      <c r="C427" s="44" t="str">
        <f t="shared" si="50"/>
        <v>2024</v>
      </c>
      <c r="D427" s="44" t="str">
        <f t="shared" si="51"/>
        <v>décembre</v>
      </c>
      <c r="E427" s="45" t="str">
        <f t="shared" si="52"/>
        <v>samedi</v>
      </c>
      <c r="F427" s="46"/>
      <c r="G427" s="47" t="str">
        <f>IF('[2]Source d''entrée Inventaire'!G427="","",'[2]Source d''entrée Inventaire'!G427)</f>
        <v/>
      </c>
      <c r="H427" s="97" t="str">
        <f>IF('[2]Source d''entrée Inventaire'!H427="","",'[2]Source d''entrée Inventaire'!H427)</f>
        <v/>
      </c>
      <c r="I427" s="97" t="str">
        <f>IF('[2]Source d''entrée Inventaire'!I427="","",'[2]Source d''entrée Inventaire'!I427)</f>
        <v/>
      </c>
      <c r="J427" s="48" t="str">
        <f t="shared" si="53"/>
        <v/>
      </c>
      <c r="K427" s="49" t="str">
        <f t="shared" si="56"/>
        <v/>
      </c>
      <c r="L427" s="45" t="str">
        <f t="shared" si="57"/>
        <v/>
      </c>
      <c r="M427" s="50" t="str">
        <f t="shared" si="54"/>
        <v/>
      </c>
      <c r="N427" s="112" t="str">
        <f t="shared" si="55"/>
        <v/>
      </c>
    </row>
    <row r="428" spans="2:14" x14ac:dyDescent="0.3">
      <c r="B428" s="44">
        <v>45634</v>
      </c>
      <c r="C428" s="44" t="str">
        <f t="shared" si="50"/>
        <v>2024</v>
      </c>
      <c r="D428" s="44" t="str">
        <f t="shared" si="51"/>
        <v>décembre</v>
      </c>
      <c r="E428" s="45" t="str">
        <f t="shared" si="52"/>
        <v>dimanche</v>
      </c>
      <c r="F428" s="46"/>
      <c r="G428" s="47" t="str">
        <f>IF('[2]Source d''entrée Inventaire'!G428="","",'[2]Source d''entrée Inventaire'!G428)</f>
        <v/>
      </c>
      <c r="H428" s="97" t="str">
        <f>IF('[2]Source d''entrée Inventaire'!H428="","",'[2]Source d''entrée Inventaire'!H428)</f>
        <v/>
      </c>
      <c r="I428" s="97" t="str">
        <f>IF('[2]Source d''entrée Inventaire'!I428="","",'[2]Source d''entrée Inventaire'!I428)</f>
        <v/>
      </c>
      <c r="J428" s="48" t="str">
        <f t="shared" si="53"/>
        <v/>
      </c>
      <c r="K428" s="49" t="str">
        <f t="shared" si="56"/>
        <v/>
      </c>
      <c r="L428" s="45" t="str">
        <f t="shared" si="57"/>
        <v/>
      </c>
      <c r="M428" s="50" t="str">
        <f t="shared" si="54"/>
        <v/>
      </c>
      <c r="N428" s="112" t="str">
        <f t="shared" si="55"/>
        <v/>
      </c>
    </row>
    <row r="429" spans="2:14" x14ac:dyDescent="0.3">
      <c r="B429" s="44">
        <v>45635</v>
      </c>
      <c r="C429" s="44" t="str">
        <f t="shared" si="50"/>
        <v>2024</v>
      </c>
      <c r="D429" s="44" t="str">
        <f t="shared" si="51"/>
        <v>décembre</v>
      </c>
      <c r="E429" s="45" t="str">
        <f t="shared" si="52"/>
        <v>lundi</v>
      </c>
      <c r="F429" s="46"/>
      <c r="G429" s="47" t="str">
        <f>IF('[2]Source d''entrée Inventaire'!G429="","",'[2]Source d''entrée Inventaire'!G429)</f>
        <v/>
      </c>
      <c r="H429" s="97" t="str">
        <f>IF('[2]Source d''entrée Inventaire'!H429="","",'[2]Source d''entrée Inventaire'!H429)</f>
        <v/>
      </c>
      <c r="I429" s="97" t="str">
        <f>IF('[2]Source d''entrée Inventaire'!I429="","",'[2]Source d''entrée Inventaire'!I429)</f>
        <v/>
      </c>
      <c r="J429" s="48" t="str">
        <f t="shared" si="53"/>
        <v/>
      </c>
      <c r="K429" s="49" t="str">
        <f t="shared" si="56"/>
        <v/>
      </c>
      <c r="L429" s="45" t="str">
        <f t="shared" si="57"/>
        <v/>
      </c>
      <c r="M429" s="50" t="str">
        <f t="shared" si="54"/>
        <v/>
      </c>
      <c r="N429" s="112" t="str">
        <f t="shared" si="55"/>
        <v/>
      </c>
    </row>
    <row r="430" spans="2:14" x14ac:dyDescent="0.3">
      <c r="B430" s="44">
        <v>45636</v>
      </c>
      <c r="C430" s="44" t="str">
        <f t="shared" si="50"/>
        <v>2024</v>
      </c>
      <c r="D430" s="44" t="str">
        <f t="shared" si="51"/>
        <v>décembre</v>
      </c>
      <c r="E430" s="45" t="str">
        <f t="shared" si="52"/>
        <v>mardi</v>
      </c>
      <c r="F430" s="46"/>
      <c r="G430" s="47" t="str">
        <f>IF('[2]Source d''entrée Inventaire'!G430="","",'[2]Source d''entrée Inventaire'!G430)</f>
        <v/>
      </c>
      <c r="H430" s="97" t="str">
        <f>IF('[2]Source d''entrée Inventaire'!H430="","",'[2]Source d''entrée Inventaire'!H430)</f>
        <v/>
      </c>
      <c r="I430" s="97" t="str">
        <f>IF('[2]Source d''entrée Inventaire'!I430="","",'[2]Source d''entrée Inventaire'!I430)</f>
        <v/>
      </c>
      <c r="J430" s="48" t="str">
        <f t="shared" si="53"/>
        <v/>
      </c>
      <c r="K430" s="49" t="str">
        <f t="shared" si="56"/>
        <v/>
      </c>
      <c r="L430" s="45" t="str">
        <f t="shared" si="57"/>
        <v/>
      </c>
      <c r="M430" s="50" t="str">
        <f t="shared" si="54"/>
        <v/>
      </c>
      <c r="N430" s="112" t="str">
        <f t="shared" si="55"/>
        <v/>
      </c>
    </row>
    <row r="431" spans="2:14" x14ac:dyDescent="0.3">
      <c r="B431" s="44">
        <v>45637</v>
      </c>
      <c r="C431" s="44" t="str">
        <f t="shared" si="50"/>
        <v>2024</v>
      </c>
      <c r="D431" s="44" t="str">
        <f t="shared" si="51"/>
        <v>décembre</v>
      </c>
      <c r="E431" s="45" t="str">
        <f t="shared" si="52"/>
        <v>mercredi</v>
      </c>
      <c r="F431" s="46"/>
      <c r="G431" s="47" t="str">
        <f>IF('[2]Source d''entrée Inventaire'!G431="","",'[2]Source d''entrée Inventaire'!G431)</f>
        <v/>
      </c>
      <c r="H431" s="97" t="str">
        <f>IF('[2]Source d''entrée Inventaire'!H431="","",'[2]Source d''entrée Inventaire'!H431)</f>
        <v/>
      </c>
      <c r="I431" s="97" t="str">
        <f>IF('[2]Source d''entrée Inventaire'!I431="","",'[2]Source d''entrée Inventaire'!I431)</f>
        <v/>
      </c>
      <c r="J431" s="48" t="str">
        <f t="shared" si="53"/>
        <v/>
      </c>
      <c r="K431" s="49" t="str">
        <f t="shared" si="56"/>
        <v/>
      </c>
      <c r="L431" s="45" t="str">
        <f t="shared" si="57"/>
        <v/>
      </c>
      <c r="M431" s="50" t="str">
        <f t="shared" si="54"/>
        <v/>
      </c>
      <c r="N431" s="112" t="str">
        <f t="shared" si="55"/>
        <v/>
      </c>
    </row>
    <row r="432" spans="2:14" x14ac:dyDescent="0.3">
      <c r="B432" s="44">
        <v>45638</v>
      </c>
      <c r="C432" s="44" t="str">
        <f t="shared" si="50"/>
        <v>2024</v>
      </c>
      <c r="D432" s="44" t="str">
        <f t="shared" si="51"/>
        <v>décembre</v>
      </c>
      <c r="E432" s="45" t="str">
        <f t="shared" si="52"/>
        <v>jeudi</v>
      </c>
      <c r="F432" s="46"/>
      <c r="G432" s="47" t="str">
        <f>IF('[2]Source d''entrée Inventaire'!G432="","",'[2]Source d''entrée Inventaire'!G432)</f>
        <v/>
      </c>
      <c r="H432" s="97" t="str">
        <f>IF('[2]Source d''entrée Inventaire'!H432="","",'[2]Source d''entrée Inventaire'!H432)</f>
        <v/>
      </c>
      <c r="I432" s="97" t="str">
        <f>IF('[2]Source d''entrée Inventaire'!I432="","",'[2]Source d''entrée Inventaire'!I432)</f>
        <v/>
      </c>
      <c r="J432" s="48" t="str">
        <f t="shared" si="53"/>
        <v/>
      </c>
      <c r="K432" s="49" t="str">
        <f t="shared" si="56"/>
        <v/>
      </c>
      <c r="L432" s="45" t="str">
        <f t="shared" si="57"/>
        <v/>
      </c>
      <c r="M432" s="50" t="str">
        <f t="shared" si="54"/>
        <v/>
      </c>
      <c r="N432" s="112" t="str">
        <f t="shared" si="55"/>
        <v/>
      </c>
    </row>
    <row r="433" spans="2:14" x14ac:dyDescent="0.3">
      <c r="B433" s="44">
        <v>45639</v>
      </c>
      <c r="C433" s="44" t="str">
        <f t="shared" si="50"/>
        <v>2024</v>
      </c>
      <c r="D433" s="44" t="str">
        <f t="shared" si="51"/>
        <v>décembre</v>
      </c>
      <c r="E433" s="45" t="str">
        <f t="shared" si="52"/>
        <v>vendredi</v>
      </c>
      <c r="F433" s="46"/>
      <c r="G433" s="47" t="str">
        <f>IF('[2]Source d''entrée Inventaire'!G433="","",'[2]Source d''entrée Inventaire'!G433)</f>
        <v/>
      </c>
      <c r="H433" s="97" t="str">
        <f>IF('[2]Source d''entrée Inventaire'!H433="","",'[2]Source d''entrée Inventaire'!H433)</f>
        <v/>
      </c>
      <c r="I433" s="97" t="str">
        <f>IF('[2]Source d''entrée Inventaire'!I433="","",'[2]Source d''entrée Inventaire'!I433)</f>
        <v/>
      </c>
      <c r="J433" s="48" t="str">
        <f t="shared" si="53"/>
        <v/>
      </c>
      <c r="K433" s="49" t="str">
        <f t="shared" si="56"/>
        <v/>
      </c>
      <c r="L433" s="45" t="str">
        <f t="shared" si="57"/>
        <v/>
      </c>
      <c r="M433" s="50" t="str">
        <f t="shared" si="54"/>
        <v/>
      </c>
      <c r="N433" s="112" t="str">
        <f t="shared" si="55"/>
        <v/>
      </c>
    </row>
    <row r="434" spans="2:14" x14ac:dyDescent="0.3">
      <c r="B434" s="44">
        <v>45640</v>
      </c>
      <c r="C434" s="44" t="str">
        <f t="shared" si="50"/>
        <v>2024</v>
      </c>
      <c r="D434" s="44" t="str">
        <f t="shared" si="51"/>
        <v>décembre</v>
      </c>
      <c r="E434" s="45" t="str">
        <f t="shared" si="52"/>
        <v>samedi</v>
      </c>
      <c r="F434" s="46"/>
      <c r="G434" s="47" t="str">
        <f>IF('[2]Source d''entrée Inventaire'!G434="","",'[2]Source d''entrée Inventaire'!G434)</f>
        <v/>
      </c>
      <c r="H434" s="97" t="str">
        <f>IF('[2]Source d''entrée Inventaire'!H434="","",'[2]Source d''entrée Inventaire'!H434)</f>
        <v/>
      </c>
      <c r="I434" s="97" t="str">
        <f>IF('[2]Source d''entrée Inventaire'!I434="","",'[2]Source d''entrée Inventaire'!I434)</f>
        <v/>
      </c>
      <c r="J434" s="48" t="str">
        <f t="shared" si="53"/>
        <v/>
      </c>
      <c r="K434" s="49" t="str">
        <f t="shared" si="56"/>
        <v/>
      </c>
      <c r="L434" s="45" t="str">
        <f t="shared" si="57"/>
        <v/>
      </c>
      <c r="M434" s="50" t="str">
        <f t="shared" si="54"/>
        <v/>
      </c>
      <c r="N434" s="112" t="str">
        <f t="shared" si="55"/>
        <v/>
      </c>
    </row>
    <row r="435" spans="2:14" x14ac:dyDescent="0.3">
      <c r="B435" s="44">
        <v>45641</v>
      </c>
      <c r="C435" s="44" t="str">
        <f t="shared" si="50"/>
        <v>2024</v>
      </c>
      <c r="D435" s="44" t="str">
        <f t="shared" si="51"/>
        <v>décembre</v>
      </c>
      <c r="E435" s="45" t="str">
        <f t="shared" si="52"/>
        <v>dimanche</v>
      </c>
      <c r="F435" s="46"/>
      <c r="G435" s="47" t="str">
        <f>IF('[2]Source d''entrée Inventaire'!G435="","",'[2]Source d''entrée Inventaire'!G435)</f>
        <v/>
      </c>
      <c r="H435" s="97" t="str">
        <f>IF('[2]Source d''entrée Inventaire'!H435="","",'[2]Source d''entrée Inventaire'!H435)</f>
        <v/>
      </c>
      <c r="I435" s="97" t="str">
        <f>IF('[2]Source d''entrée Inventaire'!I435="","",'[2]Source d''entrée Inventaire'!I435)</f>
        <v/>
      </c>
      <c r="J435" s="48" t="str">
        <f t="shared" si="53"/>
        <v/>
      </c>
      <c r="K435" s="49" t="str">
        <f t="shared" si="56"/>
        <v/>
      </c>
      <c r="L435" s="45" t="str">
        <f t="shared" si="57"/>
        <v/>
      </c>
      <c r="M435" s="50" t="str">
        <f t="shared" si="54"/>
        <v/>
      </c>
      <c r="N435" s="112" t="str">
        <f t="shared" si="55"/>
        <v/>
      </c>
    </row>
    <row r="436" spans="2:14" x14ac:dyDescent="0.3">
      <c r="B436" s="44">
        <v>45642</v>
      </c>
      <c r="C436" s="44" t="str">
        <f t="shared" si="50"/>
        <v>2024</v>
      </c>
      <c r="D436" s="44" t="str">
        <f t="shared" si="51"/>
        <v>décembre</v>
      </c>
      <c r="E436" s="45" t="str">
        <f t="shared" si="52"/>
        <v>lundi</v>
      </c>
      <c r="F436" s="46"/>
      <c r="G436" s="47" t="str">
        <f>IF('[2]Source d''entrée Inventaire'!G436="","",'[2]Source d''entrée Inventaire'!G436)</f>
        <v/>
      </c>
      <c r="H436" s="97" t="str">
        <f>IF('[2]Source d''entrée Inventaire'!H436="","",'[2]Source d''entrée Inventaire'!H436)</f>
        <v/>
      </c>
      <c r="I436" s="97" t="str">
        <f>IF('[2]Source d''entrée Inventaire'!I436="","",'[2]Source d''entrée Inventaire'!I436)</f>
        <v/>
      </c>
      <c r="J436" s="48" t="str">
        <f t="shared" si="53"/>
        <v/>
      </c>
      <c r="K436" s="49" t="str">
        <f t="shared" si="56"/>
        <v/>
      </c>
      <c r="L436" s="45" t="str">
        <f t="shared" si="57"/>
        <v/>
      </c>
      <c r="M436" s="50" t="str">
        <f t="shared" si="54"/>
        <v/>
      </c>
      <c r="N436" s="112" t="str">
        <f t="shared" si="55"/>
        <v/>
      </c>
    </row>
    <row r="437" spans="2:14" x14ac:dyDescent="0.3">
      <c r="B437" s="44">
        <v>45643</v>
      </c>
      <c r="C437" s="44" t="str">
        <f t="shared" si="50"/>
        <v>2024</v>
      </c>
      <c r="D437" s="44" t="str">
        <f t="shared" si="51"/>
        <v>décembre</v>
      </c>
      <c r="E437" s="45" t="str">
        <f t="shared" si="52"/>
        <v>mardi</v>
      </c>
      <c r="F437" s="46"/>
      <c r="G437" s="47" t="str">
        <f>IF('[2]Source d''entrée Inventaire'!G437="","",'[2]Source d''entrée Inventaire'!G437)</f>
        <v/>
      </c>
      <c r="H437" s="97" t="str">
        <f>IF('[2]Source d''entrée Inventaire'!H437="","",'[2]Source d''entrée Inventaire'!H437)</f>
        <v/>
      </c>
      <c r="I437" s="97" t="str">
        <f>IF('[2]Source d''entrée Inventaire'!I437="","",'[2]Source d''entrée Inventaire'!I437)</f>
        <v/>
      </c>
      <c r="J437" s="48" t="str">
        <f t="shared" si="53"/>
        <v/>
      </c>
      <c r="K437" s="49" t="str">
        <f t="shared" si="56"/>
        <v/>
      </c>
      <c r="L437" s="45" t="str">
        <f t="shared" si="57"/>
        <v/>
      </c>
      <c r="M437" s="50" t="str">
        <f t="shared" si="54"/>
        <v/>
      </c>
      <c r="N437" s="112" t="str">
        <f t="shared" si="55"/>
        <v/>
      </c>
    </row>
    <row r="438" spans="2:14" x14ac:dyDescent="0.3">
      <c r="B438" s="44">
        <v>45644</v>
      </c>
      <c r="C438" s="44" t="str">
        <f t="shared" si="50"/>
        <v>2024</v>
      </c>
      <c r="D438" s="44" t="str">
        <f t="shared" si="51"/>
        <v>décembre</v>
      </c>
      <c r="E438" s="45" t="str">
        <f t="shared" si="52"/>
        <v>mercredi</v>
      </c>
      <c r="F438" s="46"/>
      <c r="G438" s="47" t="str">
        <f>IF('[2]Source d''entrée Inventaire'!G438="","",'[2]Source d''entrée Inventaire'!G438)</f>
        <v/>
      </c>
      <c r="H438" s="97" t="str">
        <f>IF('[2]Source d''entrée Inventaire'!H438="","",'[2]Source d''entrée Inventaire'!H438)</f>
        <v/>
      </c>
      <c r="I438" s="97" t="str">
        <f>IF('[2]Source d''entrée Inventaire'!I438="","",'[2]Source d''entrée Inventaire'!I438)</f>
        <v/>
      </c>
      <c r="J438" s="48" t="str">
        <f t="shared" si="53"/>
        <v/>
      </c>
      <c r="K438" s="49" t="str">
        <f t="shared" si="56"/>
        <v/>
      </c>
      <c r="L438" s="45" t="str">
        <f t="shared" si="57"/>
        <v/>
      </c>
      <c r="M438" s="50" t="str">
        <f t="shared" si="54"/>
        <v/>
      </c>
      <c r="N438" s="112" t="str">
        <f t="shared" si="55"/>
        <v/>
      </c>
    </row>
    <row r="439" spans="2:14" x14ac:dyDescent="0.3">
      <c r="B439" s="44">
        <v>45645</v>
      </c>
      <c r="C439" s="44" t="str">
        <f t="shared" si="50"/>
        <v>2024</v>
      </c>
      <c r="D439" s="44" t="str">
        <f t="shared" si="51"/>
        <v>décembre</v>
      </c>
      <c r="E439" s="45" t="str">
        <f t="shared" si="52"/>
        <v>jeudi</v>
      </c>
      <c r="F439" s="46"/>
      <c r="G439" s="47" t="str">
        <f>IF('[2]Source d''entrée Inventaire'!G439="","",'[2]Source d''entrée Inventaire'!G439)</f>
        <v/>
      </c>
      <c r="H439" s="97" t="str">
        <f>IF('[2]Source d''entrée Inventaire'!H439="","",'[2]Source d''entrée Inventaire'!H439)</f>
        <v/>
      </c>
      <c r="I439" s="97" t="str">
        <f>IF('[2]Source d''entrée Inventaire'!I439="","",'[2]Source d''entrée Inventaire'!I439)</f>
        <v/>
      </c>
      <c r="J439" s="48" t="str">
        <f t="shared" si="53"/>
        <v/>
      </c>
      <c r="K439" s="49" t="str">
        <f t="shared" si="56"/>
        <v/>
      </c>
      <c r="L439" s="45" t="str">
        <f t="shared" si="57"/>
        <v/>
      </c>
      <c r="M439" s="50" t="str">
        <f t="shared" si="54"/>
        <v/>
      </c>
      <c r="N439" s="112" t="str">
        <f t="shared" si="55"/>
        <v/>
      </c>
    </row>
    <row r="440" spans="2:14" x14ac:dyDescent="0.3">
      <c r="B440" s="44">
        <v>45646</v>
      </c>
      <c r="C440" s="44" t="str">
        <f t="shared" si="50"/>
        <v>2024</v>
      </c>
      <c r="D440" s="44" t="str">
        <f t="shared" si="51"/>
        <v>décembre</v>
      </c>
      <c r="E440" s="45" t="str">
        <f t="shared" si="52"/>
        <v>vendredi</v>
      </c>
      <c r="F440" s="46"/>
      <c r="G440" s="47" t="str">
        <f>IF('[2]Source d''entrée Inventaire'!G440="","",'[2]Source d''entrée Inventaire'!G440)</f>
        <v/>
      </c>
      <c r="H440" s="97" t="str">
        <f>IF('[2]Source d''entrée Inventaire'!H440="","",'[2]Source d''entrée Inventaire'!H440)</f>
        <v/>
      </c>
      <c r="I440" s="97" t="str">
        <f>IF('[2]Source d''entrée Inventaire'!I440="","",'[2]Source d''entrée Inventaire'!I440)</f>
        <v/>
      </c>
      <c r="J440" s="48" t="str">
        <f t="shared" si="53"/>
        <v/>
      </c>
      <c r="K440" s="49" t="str">
        <f t="shared" si="56"/>
        <v/>
      </c>
      <c r="L440" s="45" t="str">
        <f t="shared" si="57"/>
        <v/>
      </c>
      <c r="M440" s="50" t="str">
        <f t="shared" si="54"/>
        <v/>
      </c>
      <c r="N440" s="112" t="str">
        <f t="shared" si="55"/>
        <v/>
      </c>
    </row>
    <row r="441" spans="2:14" x14ac:dyDescent="0.3">
      <c r="B441" s="44">
        <v>45647</v>
      </c>
      <c r="C441" s="44" t="str">
        <f t="shared" si="50"/>
        <v>2024</v>
      </c>
      <c r="D441" s="44" t="str">
        <f t="shared" si="51"/>
        <v>décembre</v>
      </c>
      <c r="E441" s="45" t="str">
        <f t="shared" si="52"/>
        <v>samedi</v>
      </c>
      <c r="F441" s="46"/>
      <c r="G441" s="47" t="str">
        <f>IF('[2]Source d''entrée Inventaire'!G441="","",'[2]Source d''entrée Inventaire'!G441)</f>
        <v/>
      </c>
      <c r="H441" s="97" t="str">
        <f>IF('[2]Source d''entrée Inventaire'!H441="","",'[2]Source d''entrée Inventaire'!H441)</f>
        <v/>
      </c>
      <c r="I441" s="97" t="str">
        <f>IF('[2]Source d''entrée Inventaire'!I441="","",'[2]Source d''entrée Inventaire'!I441)</f>
        <v/>
      </c>
      <c r="J441" s="48" t="str">
        <f t="shared" si="53"/>
        <v/>
      </c>
      <c r="K441" s="49" t="str">
        <f t="shared" si="56"/>
        <v/>
      </c>
      <c r="L441" s="45" t="str">
        <f t="shared" si="57"/>
        <v/>
      </c>
      <c r="M441" s="50" t="str">
        <f t="shared" si="54"/>
        <v/>
      </c>
      <c r="N441" s="112" t="str">
        <f t="shared" si="55"/>
        <v/>
      </c>
    </row>
    <row r="442" spans="2:14" x14ac:dyDescent="0.3">
      <c r="B442" s="44">
        <v>45648</v>
      </c>
      <c r="C442" s="44" t="str">
        <f t="shared" si="50"/>
        <v>2024</v>
      </c>
      <c r="D442" s="44" t="str">
        <f t="shared" si="51"/>
        <v>décembre</v>
      </c>
      <c r="E442" s="45" t="str">
        <f t="shared" si="52"/>
        <v>dimanche</v>
      </c>
      <c r="F442" s="46"/>
      <c r="G442" s="47" t="str">
        <f>IF('[2]Source d''entrée Inventaire'!G442="","",'[2]Source d''entrée Inventaire'!G442)</f>
        <v/>
      </c>
      <c r="H442" s="97" t="str">
        <f>IF('[2]Source d''entrée Inventaire'!H442="","",'[2]Source d''entrée Inventaire'!H442)</f>
        <v/>
      </c>
      <c r="I442" s="97" t="str">
        <f>IF('[2]Source d''entrée Inventaire'!I442="","",'[2]Source d''entrée Inventaire'!I442)</f>
        <v/>
      </c>
      <c r="J442" s="48" t="str">
        <f t="shared" si="53"/>
        <v/>
      </c>
      <c r="K442" s="49" t="str">
        <f t="shared" si="56"/>
        <v/>
      </c>
      <c r="L442" s="45" t="str">
        <f t="shared" si="57"/>
        <v/>
      </c>
      <c r="M442" s="50" t="str">
        <f t="shared" si="54"/>
        <v/>
      </c>
      <c r="N442" s="112" t="str">
        <f t="shared" si="55"/>
        <v/>
      </c>
    </row>
    <row r="443" spans="2:14" x14ac:dyDescent="0.3">
      <c r="B443" s="44">
        <v>45649</v>
      </c>
      <c r="C443" s="44" t="str">
        <f t="shared" si="50"/>
        <v>2024</v>
      </c>
      <c r="D443" s="44" t="str">
        <f t="shared" si="51"/>
        <v>décembre</v>
      </c>
      <c r="E443" s="45" t="str">
        <f t="shared" si="52"/>
        <v>lundi</v>
      </c>
      <c r="F443" s="46"/>
      <c r="G443" s="47" t="str">
        <f>IF('[2]Source d''entrée Inventaire'!G443="","",'[2]Source d''entrée Inventaire'!G443)</f>
        <v/>
      </c>
      <c r="H443" s="97" t="str">
        <f>IF('[2]Source d''entrée Inventaire'!H443="","",'[2]Source d''entrée Inventaire'!H443)</f>
        <v/>
      </c>
      <c r="I443" s="97" t="str">
        <f>IF('[2]Source d''entrée Inventaire'!I443="","",'[2]Source d''entrée Inventaire'!I443)</f>
        <v/>
      </c>
      <c r="J443" s="48" t="str">
        <f t="shared" si="53"/>
        <v/>
      </c>
      <c r="K443" s="49" t="str">
        <f t="shared" si="56"/>
        <v/>
      </c>
      <c r="L443" s="45" t="str">
        <f t="shared" si="57"/>
        <v/>
      </c>
      <c r="M443" s="50" t="str">
        <f t="shared" si="54"/>
        <v/>
      </c>
      <c r="N443" s="112" t="str">
        <f t="shared" si="55"/>
        <v/>
      </c>
    </row>
    <row r="444" spans="2:14" x14ac:dyDescent="0.3">
      <c r="B444" s="44">
        <v>45650</v>
      </c>
      <c r="C444" s="44" t="str">
        <f t="shared" si="50"/>
        <v>2024</v>
      </c>
      <c r="D444" s="44" t="str">
        <f t="shared" si="51"/>
        <v>décembre</v>
      </c>
      <c r="E444" s="45" t="str">
        <f t="shared" si="52"/>
        <v>mardi</v>
      </c>
      <c r="F444" s="46"/>
      <c r="G444" s="47" t="str">
        <f>IF('[2]Source d''entrée Inventaire'!G444="","",'[2]Source d''entrée Inventaire'!G444)</f>
        <v/>
      </c>
      <c r="H444" s="97" t="str">
        <f>IF('[2]Source d''entrée Inventaire'!H444="","",'[2]Source d''entrée Inventaire'!H444)</f>
        <v/>
      </c>
      <c r="I444" s="97" t="str">
        <f>IF('[2]Source d''entrée Inventaire'!I444="","",'[2]Source d''entrée Inventaire'!I444)</f>
        <v/>
      </c>
      <c r="J444" s="48" t="str">
        <f t="shared" si="53"/>
        <v/>
      </c>
      <c r="K444" s="49" t="str">
        <f t="shared" si="56"/>
        <v/>
      </c>
      <c r="L444" s="45" t="str">
        <f t="shared" si="57"/>
        <v/>
      </c>
      <c r="M444" s="50" t="str">
        <f t="shared" si="54"/>
        <v/>
      </c>
      <c r="N444" s="112" t="str">
        <f t="shared" si="55"/>
        <v/>
      </c>
    </row>
    <row r="445" spans="2:14" x14ac:dyDescent="0.3">
      <c r="B445" s="44">
        <v>45651</v>
      </c>
      <c r="C445" s="44" t="str">
        <f t="shared" si="50"/>
        <v>2024</v>
      </c>
      <c r="D445" s="44" t="str">
        <f t="shared" si="51"/>
        <v>décembre</v>
      </c>
      <c r="E445" s="45" t="str">
        <f t="shared" si="52"/>
        <v>mercredi</v>
      </c>
      <c r="F445" s="46"/>
      <c r="G445" s="47" t="str">
        <f>IF('[2]Source d''entrée Inventaire'!G445="","",'[2]Source d''entrée Inventaire'!G445)</f>
        <v/>
      </c>
      <c r="H445" s="97" t="str">
        <f>IF('[2]Source d''entrée Inventaire'!H445="","",'[2]Source d''entrée Inventaire'!H445)</f>
        <v/>
      </c>
      <c r="I445" s="97" t="str">
        <f>IF('[2]Source d''entrée Inventaire'!I445="","",'[2]Source d''entrée Inventaire'!I445)</f>
        <v/>
      </c>
      <c r="J445" s="48" t="str">
        <f t="shared" si="53"/>
        <v/>
      </c>
      <c r="K445" s="49" t="str">
        <f t="shared" si="56"/>
        <v/>
      </c>
      <c r="L445" s="45" t="str">
        <f t="shared" si="57"/>
        <v/>
      </c>
      <c r="M445" s="50" t="str">
        <f t="shared" si="54"/>
        <v/>
      </c>
      <c r="N445" s="112" t="str">
        <f t="shared" si="55"/>
        <v/>
      </c>
    </row>
    <row r="446" spans="2:14" x14ac:dyDescent="0.3">
      <c r="B446" s="44">
        <v>45652</v>
      </c>
      <c r="C446" s="44" t="str">
        <f t="shared" si="50"/>
        <v>2024</v>
      </c>
      <c r="D446" s="44" t="str">
        <f t="shared" si="51"/>
        <v>décembre</v>
      </c>
      <c r="E446" s="45" t="str">
        <f t="shared" si="52"/>
        <v>jeudi</v>
      </c>
      <c r="F446" s="46"/>
      <c r="G446" s="47" t="str">
        <f>IF('[2]Source d''entrée Inventaire'!G446="","",'[2]Source d''entrée Inventaire'!G446)</f>
        <v/>
      </c>
      <c r="H446" s="97" t="str">
        <f>IF('[2]Source d''entrée Inventaire'!H446="","",'[2]Source d''entrée Inventaire'!H446)</f>
        <v/>
      </c>
      <c r="I446" s="97" t="str">
        <f>IF('[2]Source d''entrée Inventaire'!I446="","",'[2]Source d''entrée Inventaire'!I446)</f>
        <v/>
      </c>
      <c r="J446" s="48" t="str">
        <f t="shared" si="53"/>
        <v/>
      </c>
      <c r="K446" s="49" t="str">
        <f t="shared" si="56"/>
        <v/>
      </c>
      <c r="L446" s="45" t="str">
        <f t="shared" si="57"/>
        <v/>
      </c>
      <c r="M446" s="50" t="str">
        <f t="shared" si="54"/>
        <v/>
      </c>
      <c r="N446" s="112" t="str">
        <f t="shared" si="55"/>
        <v/>
      </c>
    </row>
    <row r="447" spans="2:14" x14ac:dyDescent="0.3">
      <c r="B447" s="44">
        <v>45653</v>
      </c>
      <c r="C447" s="44" t="str">
        <f t="shared" si="50"/>
        <v>2024</v>
      </c>
      <c r="D447" s="44" t="str">
        <f t="shared" si="51"/>
        <v>décembre</v>
      </c>
      <c r="E447" s="45" t="str">
        <f t="shared" si="52"/>
        <v>vendredi</v>
      </c>
      <c r="F447" s="46"/>
      <c r="G447" s="47" t="str">
        <f>IF('[2]Source d''entrée Inventaire'!G447="","",'[2]Source d''entrée Inventaire'!G447)</f>
        <v/>
      </c>
      <c r="H447" s="97" t="str">
        <f>IF('[2]Source d''entrée Inventaire'!H447="","",'[2]Source d''entrée Inventaire'!H447)</f>
        <v/>
      </c>
      <c r="I447" s="97" t="str">
        <f>IF('[2]Source d''entrée Inventaire'!I447="","",'[2]Source d''entrée Inventaire'!I447)</f>
        <v/>
      </c>
      <c r="J447" s="48" t="str">
        <f t="shared" si="53"/>
        <v/>
      </c>
      <c r="K447" s="49" t="str">
        <f t="shared" si="56"/>
        <v/>
      </c>
      <c r="L447" s="45" t="str">
        <f t="shared" si="57"/>
        <v/>
      </c>
      <c r="M447" s="50" t="str">
        <f t="shared" si="54"/>
        <v/>
      </c>
      <c r="N447" s="112" t="str">
        <f t="shared" si="55"/>
        <v/>
      </c>
    </row>
    <row r="448" spans="2:14" x14ac:dyDescent="0.3">
      <c r="B448" s="44">
        <v>45654</v>
      </c>
      <c r="C448" s="44" t="str">
        <f t="shared" si="50"/>
        <v>2024</v>
      </c>
      <c r="D448" s="44" t="str">
        <f t="shared" si="51"/>
        <v>décembre</v>
      </c>
      <c r="E448" s="45" t="str">
        <f t="shared" si="52"/>
        <v>samedi</v>
      </c>
      <c r="F448" s="46"/>
      <c r="G448" s="47" t="str">
        <f>IF('[2]Source d''entrée Inventaire'!G448="","",'[2]Source d''entrée Inventaire'!G448)</f>
        <v/>
      </c>
      <c r="H448" s="97" t="str">
        <f>IF('[2]Source d''entrée Inventaire'!H448="","",'[2]Source d''entrée Inventaire'!H448)</f>
        <v/>
      </c>
      <c r="I448" s="97" t="str">
        <f>IF('[2]Source d''entrée Inventaire'!I448="","",'[2]Source d''entrée Inventaire'!I448)</f>
        <v/>
      </c>
      <c r="J448" s="48" t="str">
        <f t="shared" si="53"/>
        <v/>
      </c>
      <c r="K448" s="49" t="str">
        <f t="shared" si="56"/>
        <v/>
      </c>
      <c r="L448" s="45" t="str">
        <f t="shared" si="57"/>
        <v/>
      </c>
      <c r="M448" s="50" t="str">
        <f t="shared" si="54"/>
        <v/>
      </c>
      <c r="N448" s="112" t="str">
        <f t="shared" si="55"/>
        <v/>
      </c>
    </row>
    <row r="449" spans="2:14" x14ac:dyDescent="0.3">
      <c r="B449" s="44">
        <v>45655</v>
      </c>
      <c r="C449" s="44" t="str">
        <f t="shared" si="50"/>
        <v>2024</v>
      </c>
      <c r="D449" s="44" t="str">
        <f t="shared" si="51"/>
        <v>décembre</v>
      </c>
      <c r="E449" s="45" t="str">
        <f t="shared" si="52"/>
        <v>dimanche</v>
      </c>
      <c r="F449" s="46"/>
      <c r="G449" s="47" t="str">
        <f>IF('[2]Source d''entrée Inventaire'!G449="","",'[2]Source d''entrée Inventaire'!G449)</f>
        <v/>
      </c>
      <c r="H449" s="97" t="str">
        <f>IF('[2]Source d''entrée Inventaire'!H449="","",'[2]Source d''entrée Inventaire'!H449)</f>
        <v/>
      </c>
      <c r="I449" s="97" t="str">
        <f>IF('[2]Source d''entrée Inventaire'!I449="","",'[2]Source d''entrée Inventaire'!I449)</f>
        <v/>
      </c>
      <c r="J449" s="48" t="str">
        <f t="shared" si="53"/>
        <v/>
      </c>
      <c r="K449" s="49" t="str">
        <f t="shared" si="56"/>
        <v/>
      </c>
      <c r="L449" s="45" t="str">
        <f t="shared" si="57"/>
        <v/>
      </c>
      <c r="M449" s="50" t="str">
        <f t="shared" si="54"/>
        <v/>
      </c>
      <c r="N449" s="112" t="str">
        <f t="shared" si="55"/>
        <v/>
      </c>
    </row>
    <row r="450" spans="2:14" x14ac:dyDescent="0.3">
      <c r="B450" s="44">
        <v>45656</v>
      </c>
      <c r="C450" s="44" t="str">
        <f t="shared" si="50"/>
        <v>2024</v>
      </c>
      <c r="D450" s="44" t="str">
        <f t="shared" si="51"/>
        <v>décembre</v>
      </c>
      <c r="E450" s="45" t="str">
        <f t="shared" si="52"/>
        <v>lundi</v>
      </c>
      <c r="F450" s="46"/>
      <c r="G450" s="47" t="str">
        <f>IF('[2]Source d''entrée Inventaire'!G450="","",'[2]Source d''entrée Inventaire'!G450)</f>
        <v/>
      </c>
      <c r="H450" s="97" t="str">
        <f>IF('[2]Source d''entrée Inventaire'!H450="","",'[2]Source d''entrée Inventaire'!H450)</f>
        <v/>
      </c>
      <c r="I450" s="97" t="str">
        <f>IF('[2]Source d''entrée Inventaire'!I450="","",'[2]Source d''entrée Inventaire'!I450)</f>
        <v/>
      </c>
      <c r="J450" s="48" t="str">
        <f t="shared" si="53"/>
        <v/>
      </c>
      <c r="K450" s="49" t="str">
        <f t="shared" si="56"/>
        <v/>
      </c>
      <c r="L450" s="45" t="str">
        <f t="shared" si="57"/>
        <v/>
      </c>
      <c r="M450" s="50" t="str">
        <f t="shared" si="54"/>
        <v/>
      </c>
      <c r="N450" s="112" t="str">
        <f t="shared" si="55"/>
        <v/>
      </c>
    </row>
    <row r="451" spans="2:14" ht="15" thickBot="1" x14ac:dyDescent="0.35">
      <c r="B451" s="44">
        <v>45657</v>
      </c>
      <c r="C451" s="44" t="str">
        <f t="shared" ref="C451" si="58">TEXT(B451,"aaaaa")</f>
        <v>2024</v>
      </c>
      <c r="D451" s="44" t="str">
        <f t="shared" ref="D451" si="59">TEXT(B451,"mmmm")</f>
        <v>décembre</v>
      </c>
      <c r="E451" s="45" t="str">
        <f t="shared" ref="E451" si="60">TEXT(B451,"jjjj")</f>
        <v>mardi</v>
      </c>
      <c r="F451" s="46"/>
      <c r="G451" s="95" t="str">
        <f>IF('[2]Source d''entrée Inventaire'!G451="","",'[2]Source d''entrée Inventaire'!G451)</f>
        <v/>
      </c>
      <c r="H451" s="110" t="str">
        <f>IF('[2]Source d''entrée Inventaire'!H451="","",'[2]Source d''entrée Inventaire'!H451)</f>
        <v/>
      </c>
      <c r="I451" s="110" t="str">
        <f>IF('[2]Source d''entrée Inventaire'!I451="","",'[2]Source d''entrée Inventaire'!I451)</f>
        <v/>
      </c>
      <c r="J451" s="96" t="str">
        <f t="shared" ref="J451" si="61">IF(H451&amp;I451="","",H451-I451)</f>
        <v/>
      </c>
      <c r="K451" s="49" t="str">
        <f t="shared" si="56"/>
        <v/>
      </c>
      <c r="L451" s="45" t="str">
        <f t="shared" si="57"/>
        <v/>
      </c>
      <c r="M451" s="50" t="str">
        <f t="shared" ref="M451" si="62">IF(G451&amp;H451="","",H451/G451)</f>
        <v/>
      </c>
      <c r="N451" s="112" t="str">
        <f t="shared" ref="N451" si="63">IF(G451="","",(G451+H451)*0.2)</f>
        <v/>
      </c>
    </row>
  </sheetData>
  <conditionalFormatting sqref="B2:N451">
    <cfRule type="expression" dxfId="7" priority="5">
      <formula>$E2="dimanche"</formula>
    </cfRule>
    <cfRule type="expression" dxfId="6" priority="6">
      <formula>$E2="samedi"</formula>
    </cfRule>
    <cfRule type="expression" dxfId="5" priority="7">
      <formula>$B2=TODAY()</formula>
    </cfRule>
  </conditionalFormatting>
  <conditionalFormatting sqref="S1">
    <cfRule type="expression" dxfId="4" priority="2">
      <formula>$E2="dimanche"</formula>
    </cfRule>
    <cfRule type="expression" dxfId="3" priority="3">
      <formula>$E2="samedi"</formula>
    </cfRule>
    <cfRule type="expression" dxfId="2" priority="4">
      <formula>$B2=TODAY()</formula>
    </cfRule>
  </conditionalFormatting>
  <conditionalFormatting sqref="S1">
    <cfRule type="colorScale" priority="1">
      <colorScale>
        <cfvo type="percent" val="0"/>
        <cfvo type="percent" val="10"/>
        <cfvo type="percent" val="25"/>
        <color theme="9"/>
        <color rgb="FFFFEB84"/>
        <color rgb="FFFF0000"/>
      </colorScale>
    </cfRule>
  </conditionalFormatting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0EC59-8FAA-4DB3-BE03-E8DF846D98FA}">
  <sheetPr codeName="Feuil8" filterMode="1"/>
  <dimension ref="A1:M299"/>
  <sheetViews>
    <sheetView workbookViewId="0">
      <selection activeCell="I47" sqref="I47"/>
    </sheetView>
  </sheetViews>
  <sheetFormatPr baseColWidth="10" defaultRowHeight="14.4" x14ac:dyDescent="0.3"/>
  <cols>
    <col min="1" max="1" width="18.6640625" customWidth="1"/>
    <col min="5" max="5" width="15.88671875" customWidth="1"/>
    <col min="6" max="8" width="15.5546875" customWidth="1"/>
    <col min="9" max="9" width="24.44140625" bestFit="1" customWidth="1"/>
    <col min="10" max="10" width="19.6640625" bestFit="1" customWidth="1"/>
    <col min="12" max="12" width="12.44140625" bestFit="1" customWidth="1"/>
    <col min="13" max="13" width="13.88671875" customWidth="1"/>
    <col min="14" max="14" width="9.109375" customWidth="1"/>
    <col min="15" max="15" width="8.6640625" customWidth="1"/>
  </cols>
  <sheetData>
    <row r="1" spans="1:13" ht="45.75" customHeight="1" x14ac:dyDescent="0.3">
      <c r="A1" s="13" t="s">
        <v>44</v>
      </c>
      <c r="B1" s="13" t="s">
        <v>22</v>
      </c>
      <c r="C1" s="13" t="s">
        <v>23</v>
      </c>
      <c r="D1" s="13" t="s">
        <v>68</v>
      </c>
      <c r="E1" s="13" t="s">
        <v>92</v>
      </c>
      <c r="F1" s="13" t="s">
        <v>27</v>
      </c>
      <c r="G1" s="13" t="s">
        <v>28</v>
      </c>
      <c r="H1" s="13" t="s">
        <v>29</v>
      </c>
      <c r="I1" s="13" t="s">
        <v>24</v>
      </c>
      <c r="J1" s="13" t="s">
        <v>25</v>
      </c>
      <c r="K1" s="13" t="s">
        <v>26</v>
      </c>
      <c r="L1" s="13" t="s">
        <v>45</v>
      </c>
      <c r="M1" s="13" t="s">
        <v>51</v>
      </c>
    </row>
    <row r="2" spans="1:13" hidden="1" x14ac:dyDescent="0.3">
      <c r="A2" s="29">
        <v>45250</v>
      </c>
      <c r="B2" s="30" t="str">
        <f>TEXT(A2,"mmmm")</f>
        <v>novembre</v>
      </c>
      <c r="C2" s="30" t="str">
        <f>TEXT(A2,"AAAA")</f>
        <v>2023</v>
      </c>
      <c r="D2" s="30" t="str">
        <f>TEXT(A2,"jjjj")</f>
        <v>lundi</v>
      </c>
      <c r="E2" s="1" t="str">
        <f t="shared" ref="E2:E17" si="0">B2&amp;" "&amp;C2</f>
        <v>novembre 2023</v>
      </c>
      <c r="F2" s="53">
        <v>5</v>
      </c>
      <c r="G2" s="55">
        <v>358</v>
      </c>
      <c r="H2" s="34">
        <f>IF(G2="","",G2/F2)</f>
        <v>71.599999999999994</v>
      </c>
      <c r="I2" s="54">
        <v>0.70138888888888884</v>
      </c>
      <c r="J2" s="54">
        <v>0.73263888888888884</v>
      </c>
      <c r="K2" s="32">
        <f>IF(I2="","",J2-I2)</f>
        <v>3.125E-2</v>
      </c>
      <c r="L2" s="32">
        <f>IF(K2="","",K2/G2)</f>
        <v>8.7290502793296092E-5</v>
      </c>
      <c r="M2" s="32">
        <f>IF(K2="","",K2/H2)</f>
        <v>4.3645251396648047E-4</v>
      </c>
    </row>
    <row r="3" spans="1:13" hidden="1" x14ac:dyDescent="0.3">
      <c r="A3" s="29">
        <v>45251</v>
      </c>
      <c r="B3" s="30" t="str">
        <f t="shared" ref="B3:B37" si="1">TEXT(A3,"mmmm")</f>
        <v>novembre</v>
      </c>
      <c r="C3" s="30" t="str">
        <f t="shared" ref="C3:C37" si="2">TEXT(A3,"AAAA")</f>
        <v>2023</v>
      </c>
      <c r="D3" s="30" t="str">
        <f t="shared" ref="D3:D16" si="3">TEXT(A3,"jjjj")</f>
        <v>mardi</v>
      </c>
      <c r="E3" s="1" t="str">
        <f t="shared" si="0"/>
        <v>novembre 2023</v>
      </c>
      <c r="F3" s="53">
        <v>4</v>
      </c>
      <c r="G3" s="55">
        <v>179</v>
      </c>
      <c r="H3" s="34">
        <f t="shared" ref="H3:H17" si="4">IF(G3="","",G3/F3)</f>
        <v>44.75</v>
      </c>
      <c r="I3" s="54">
        <v>0.69791666666666663</v>
      </c>
      <c r="J3" s="54">
        <v>0.72499999999999998</v>
      </c>
      <c r="K3" s="32">
        <f t="shared" ref="K3:K17" si="5">IF(I3="","",J3-I3)</f>
        <v>2.7083333333333348E-2</v>
      </c>
      <c r="L3" s="32">
        <f t="shared" ref="L3:L17" si="6">IF(K3="","",K3/G3)</f>
        <v>1.5130353817504664E-4</v>
      </c>
      <c r="M3" s="32">
        <f t="shared" ref="M3:M17" si="7">IF(K3="","",K3/H3)</f>
        <v>6.0521415270018656E-4</v>
      </c>
    </row>
    <row r="4" spans="1:13" hidden="1" x14ac:dyDescent="0.3">
      <c r="A4" s="29">
        <v>45252</v>
      </c>
      <c r="B4" s="30" t="str">
        <f t="shared" si="1"/>
        <v>novembre</v>
      </c>
      <c r="C4" s="30" t="str">
        <f t="shared" si="2"/>
        <v>2023</v>
      </c>
      <c r="D4" s="30" t="str">
        <f t="shared" si="3"/>
        <v>mercredi</v>
      </c>
      <c r="E4" s="1" t="str">
        <f t="shared" si="0"/>
        <v>novembre 2023</v>
      </c>
      <c r="F4" s="53">
        <v>3</v>
      </c>
      <c r="G4" s="55">
        <v>301</v>
      </c>
      <c r="H4" s="34">
        <f t="shared" si="4"/>
        <v>100.33333333333333</v>
      </c>
      <c r="I4" s="54">
        <v>0.69097222222222221</v>
      </c>
      <c r="J4" s="54">
        <v>0.7284722222222223</v>
      </c>
      <c r="K4" s="32">
        <f t="shared" si="5"/>
        <v>3.7500000000000089E-2</v>
      </c>
      <c r="L4" s="32">
        <f t="shared" si="6"/>
        <v>1.2458471760797371E-4</v>
      </c>
      <c r="M4" s="32">
        <f>IF(K4="","",K4/H4)</f>
        <v>3.7375415282392117E-4</v>
      </c>
    </row>
    <row r="5" spans="1:13" hidden="1" x14ac:dyDescent="0.3">
      <c r="A5" s="29">
        <v>45253</v>
      </c>
      <c r="B5" s="30" t="str">
        <f t="shared" si="1"/>
        <v>novembre</v>
      </c>
      <c r="C5" s="30" t="str">
        <f t="shared" si="2"/>
        <v>2023</v>
      </c>
      <c r="D5" s="30" t="str">
        <f t="shared" si="3"/>
        <v>jeudi</v>
      </c>
      <c r="E5" s="1" t="str">
        <f t="shared" si="0"/>
        <v>novembre 2023</v>
      </c>
      <c r="F5" s="53">
        <v>3</v>
      </c>
      <c r="G5" s="55">
        <v>258</v>
      </c>
      <c r="H5" s="34">
        <f t="shared" si="4"/>
        <v>86</v>
      </c>
      <c r="I5" s="54">
        <v>0.70208333333333339</v>
      </c>
      <c r="J5" s="54">
        <v>0.72569444444444453</v>
      </c>
      <c r="K5" s="32">
        <f t="shared" si="5"/>
        <v>2.3611111111111138E-2</v>
      </c>
      <c r="L5" s="32">
        <f t="shared" si="6"/>
        <v>9.1515934539190453E-5</v>
      </c>
      <c r="M5" s="32">
        <f t="shared" si="7"/>
        <v>2.745478036175714E-4</v>
      </c>
    </row>
    <row r="6" spans="1:13" hidden="1" x14ac:dyDescent="0.3">
      <c r="A6" s="29">
        <v>45254</v>
      </c>
      <c r="B6" s="30" t="str">
        <f t="shared" si="1"/>
        <v>novembre</v>
      </c>
      <c r="C6" s="30" t="str">
        <f t="shared" si="2"/>
        <v>2023</v>
      </c>
      <c r="D6" s="30" t="str">
        <f t="shared" si="3"/>
        <v>vendredi</v>
      </c>
      <c r="E6" s="1" t="str">
        <f t="shared" si="0"/>
        <v>novembre 2023</v>
      </c>
      <c r="F6" s="53">
        <v>5</v>
      </c>
      <c r="G6" s="55">
        <v>319</v>
      </c>
      <c r="H6" s="34">
        <f t="shared" si="4"/>
        <v>63.8</v>
      </c>
      <c r="I6" s="54">
        <v>0.70833333333333337</v>
      </c>
      <c r="J6" s="54">
        <v>0.74444444444444446</v>
      </c>
      <c r="K6" s="32">
        <f t="shared" si="5"/>
        <v>3.6111111111111094E-2</v>
      </c>
      <c r="L6" s="32">
        <f t="shared" si="6"/>
        <v>1.1320097526994073E-4</v>
      </c>
      <c r="M6" s="32">
        <f t="shared" si="7"/>
        <v>5.6600487634970368E-4</v>
      </c>
    </row>
    <row r="7" spans="1:13" hidden="1" x14ac:dyDescent="0.3">
      <c r="A7" s="29">
        <v>45257</v>
      </c>
      <c r="B7" s="30" t="str">
        <f t="shared" si="1"/>
        <v>novembre</v>
      </c>
      <c r="C7" s="30" t="str">
        <f t="shared" si="2"/>
        <v>2023</v>
      </c>
      <c r="D7" s="30" t="str">
        <f t="shared" si="3"/>
        <v>lundi</v>
      </c>
      <c r="E7" s="1" t="str">
        <f t="shared" si="0"/>
        <v>novembre 2023</v>
      </c>
      <c r="F7" s="53">
        <v>3</v>
      </c>
      <c r="G7" s="55">
        <v>360</v>
      </c>
      <c r="H7" s="34">
        <f t="shared" si="4"/>
        <v>120</v>
      </c>
      <c r="I7" s="54">
        <v>0.70833333333333337</v>
      </c>
      <c r="J7" s="54">
        <v>0.73958333333333337</v>
      </c>
      <c r="K7" s="32">
        <f t="shared" si="5"/>
        <v>3.125E-2</v>
      </c>
      <c r="L7" s="32">
        <f t="shared" si="6"/>
        <v>8.6805555555555559E-5</v>
      </c>
      <c r="M7" s="32">
        <f t="shared" si="7"/>
        <v>2.6041666666666666E-4</v>
      </c>
    </row>
    <row r="8" spans="1:13" hidden="1" x14ac:dyDescent="0.3">
      <c r="A8" s="29">
        <v>45258</v>
      </c>
      <c r="B8" s="30" t="str">
        <f t="shared" si="1"/>
        <v>novembre</v>
      </c>
      <c r="C8" s="30" t="str">
        <f t="shared" si="2"/>
        <v>2023</v>
      </c>
      <c r="D8" s="30" t="str">
        <f t="shared" si="3"/>
        <v>mardi</v>
      </c>
      <c r="E8" s="1" t="str">
        <f t="shared" si="0"/>
        <v>novembre 2023</v>
      </c>
      <c r="F8" s="53">
        <v>3</v>
      </c>
      <c r="G8" s="55">
        <v>340</v>
      </c>
      <c r="H8" s="34">
        <f t="shared" si="4"/>
        <v>113.33333333333333</v>
      </c>
      <c r="I8" s="54">
        <v>0.69791666666666663</v>
      </c>
      <c r="J8" s="54">
        <v>0.74236111111111114</v>
      </c>
      <c r="K8" s="32">
        <f t="shared" si="5"/>
        <v>4.4444444444444509E-2</v>
      </c>
      <c r="L8" s="32">
        <f t="shared" si="6"/>
        <v>1.3071895424836619E-4</v>
      </c>
      <c r="M8" s="32">
        <f t="shared" si="7"/>
        <v>3.9215686274509862E-4</v>
      </c>
    </row>
    <row r="9" spans="1:13" hidden="1" x14ac:dyDescent="0.3">
      <c r="A9" s="29">
        <v>45259</v>
      </c>
      <c r="B9" s="30" t="str">
        <f t="shared" si="1"/>
        <v>novembre</v>
      </c>
      <c r="C9" s="30" t="str">
        <f t="shared" si="2"/>
        <v>2023</v>
      </c>
      <c r="D9" s="30" t="str">
        <f t="shared" si="3"/>
        <v>mercredi</v>
      </c>
      <c r="E9" s="1" t="str">
        <f t="shared" si="0"/>
        <v>novembre 2023</v>
      </c>
      <c r="F9" s="53">
        <v>4</v>
      </c>
      <c r="G9" s="55">
        <v>370</v>
      </c>
      <c r="H9" s="34">
        <f t="shared" si="4"/>
        <v>92.5</v>
      </c>
      <c r="I9" s="54">
        <v>0.71527777777777779</v>
      </c>
      <c r="J9" s="54">
        <v>0.73958333333333337</v>
      </c>
      <c r="K9" s="32">
        <f t="shared" si="5"/>
        <v>2.430555555555558E-2</v>
      </c>
      <c r="L9" s="32">
        <f t="shared" si="6"/>
        <v>6.5690690690690761E-5</v>
      </c>
      <c r="M9" s="32">
        <f t="shared" si="7"/>
        <v>2.6276276276276304E-4</v>
      </c>
    </row>
    <row r="10" spans="1:13" hidden="1" x14ac:dyDescent="0.3">
      <c r="A10" s="29">
        <v>45260</v>
      </c>
      <c r="B10" s="30" t="str">
        <f t="shared" si="1"/>
        <v>novembre</v>
      </c>
      <c r="C10" s="30" t="str">
        <f t="shared" si="2"/>
        <v>2023</v>
      </c>
      <c r="D10" s="30" t="str">
        <f t="shared" si="3"/>
        <v>jeudi</v>
      </c>
      <c r="E10" s="1" t="str">
        <f t="shared" si="0"/>
        <v>novembre 2023</v>
      </c>
      <c r="F10" s="53">
        <v>0</v>
      </c>
      <c r="G10" s="55"/>
      <c r="H10" s="34" t="str">
        <f t="shared" si="4"/>
        <v/>
      </c>
      <c r="I10" s="54"/>
      <c r="J10" s="54"/>
      <c r="K10" s="32" t="str">
        <f t="shared" si="5"/>
        <v/>
      </c>
      <c r="L10" s="32" t="str">
        <f t="shared" si="6"/>
        <v/>
      </c>
      <c r="M10" s="32" t="str">
        <f t="shared" si="7"/>
        <v/>
      </c>
    </row>
    <row r="11" spans="1:13" hidden="1" x14ac:dyDescent="0.3">
      <c r="A11" s="29">
        <v>45261</v>
      </c>
      <c r="B11" s="30" t="str">
        <f t="shared" si="1"/>
        <v>décembre</v>
      </c>
      <c r="C11" s="30" t="str">
        <f t="shared" si="2"/>
        <v>2023</v>
      </c>
      <c r="D11" s="30" t="str">
        <f t="shared" si="3"/>
        <v>vendredi</v>
      </c>
      <c r="E11" s="1" t="str">
        <f t="shared" si="0"/>
        <v>décembre 2023</v>
      </c>
      <c r="F11" s="53">
        <v>6</v>
      </c>
      <c r="G11" s="55">
        <v>2914</v>
      </c>
      <c r="H11" s="34">
        <f t="shared" si="4"/>
        <v>485.66666666666669</v>
      </c>
      <c r="I11" s="54">
        <v>0.33333333333333331</v>
      </c>
      <c r="J11" s="54">
        <v>0.58333333333333337</v>
      </c>
      <c r="K11" s="32">
        <f t="shared" si="5"/>
        <v>0.25000000000000006</v>
      </c>
      <c r="L11" s="32">
        <f t="shared" si="6"/>
        <v>8.579272477693894E-5</v>
      </c>
      <c r="M11" s="32">
        <f t="shared" si="7"/>
        <v>5.1475634866163364E-4</v>
      </c>
    </row>
    <row r="12" spans="1:13" hidden="1" x14ac:dyDescent="0.3">
      <c r="A12" s="29">
        <v>45264</v>
      </c>
      <c r="B12" s="30" t="str">
        <f t="shared" si="1"/>
        <v>décembre</v>
      </c>
      <c r="C12" s="30" t="str">
        <f t="shared" si="2"/>
        <v>2023</v>
      </c>
      <c r="D12" s="30" t="str">
        <f t="shared" si="3"/>
        <v>lundi</v>
      </c>
      <c r="E12" s="1" t="str">
        <f t="shared" si="0"/>
        <v>décembre 2023</v>
      </c>
      <c r="F12" s="53">
        <v>3</v>
      </c>
      <c r="G12" s="55">
        <v>441</v>
      </c>
      <c r="H12" s="34">
        <f>IF(G12="","",G12/F12)</f>
        <v>147</v>
      </c>
      <c r="I12" s="54">
        <v>0.6875</v>
      </c>
      <c r="J12" s="54">
        <v>0.7368055555555556</v>
      </c>
      <c r="K12" s="32">
        <f t="shared" si="5"/>
        <v>4.9305555555555602E-2</v>
      </c>
      <c r="L12" s="32">
        <f t="shared" si="6"/>
        <v>1.118039808516E-4</v>
      </c>
      <c r="M12" s="32">
        <f t="shared" si="7"/>
        <v>3.3541194255480003E-4</v>
      </c>
    </row>
    <row r="13" spans="1:13" hidden="1" x14ac:dyDescent="0.3">
      <c r="A13" s="29">
        <v>45265</v>
      </c>
      <c r="B13" s="30" t="str">
        <f t="shared" si="1"/>
        <v>décembre</v>
      </c>
      <c r="C13" s="30" t="str">
        <f t="shared" si="2"/>
        <v>2023</v>
      </c>
      <c r="D13" s="30" t="str">
        <f t="shared" si="3"/>
        <v>mardi</v>
      </c>
      <c r="E13" s="1" t="str">
        <f t="shared" si="0"/>
        <v>décembre 2023</v>
      </c>
      <c r="F13" s="53">
        <v>2</v>
      </c>
      <c r="G13" s="55">
        <v>233</v>
      </c>
      <c r="H13" s="34">
        <f t="shared" si="4"/>
        <v>116.5</v>
      </c>
      <c r="I13" s="54">
        <v>0.68402777777777779</v>
      </c>
      <c r="J13" s="54">
        <v>0.7270833333333333</v>
      </c>
      <c r="K13" s="32">
        <f t="shared" si="5"/>
        <v>4.3055555555555514E-2</v>
      </c>
      <c r="L13" s="32">
        <f t="shared" si="6"/>
        <v>1.8478779208392924E-4</v>
      </c>
      <c r="M13" s="32">
        <f t="shared" si="7"/>
        <v>3.6957558416785848E-4</v>
      </c>
    </row>
    <row r="14" spans="1:13" hidden="1" x14ac:dyDescent="0.3">
      <c r="A14" s="29">
        <v>45266</v>
      </c>
      <c r="B14" s="30" t="str">
        <f t="shared" si="1"/>
        <v>décembre</v>
      </c>
      <c r="C14" s="30" t="str">
        <f t="shared" si="2"/>
        <v>2023</v>
      </c>
      <c r="D14" s="30" t="str">
        <f t="shared" si="3"/>
        <v>mercredi</v>
      </c>
      <c r="E14" s="1" t="str">
        <f t="shared" si="0"/>
        <v>décembre 2023</v>
      </c>
      <c r="F14" s="53">
        <v>2</v>
      </c>
      <c r="G14" s="55">
        <v>261</v>
      </c>
      <c r="H14" s="34">
        <f t="shared" si="4"/>
        <v>130.5</v>
      </c>
      <c r="I14" s="54">
        <v>0.69166666666666676</v>
      </c>
      <c r="J14" s="54">
        <v>0.73055555555555562</v>
      </c>
      <c r="K14" s="32">
        <f t="shared" si="5"/>
        <v>3.8888888888888862E-2</v>
      </c>
      <c r="L14" s="32">
        <f t="shared" si="6"/>
        <v>1.4899957428693051E-4</v>
      </c>
      <c r="M14" s="32">
        <f t="shared" si="7"/>
        <v>2.9799914857386102E-4</v>
      </c>
    </row>
    <row r="15" spans="1:13" hidden="1" x14ac:dyDescent="0.3">
      <c r="A15" s="29">
        <v>45267</v>
      </c>
      <c r="B15" s="30" t="str">
        <f t="shared" si="1"/>
        <v>décembre</v>
      </c>
      <c r="C15" s="30" t="str">
        <f t="shared" si="2"/>
        <v>2023</v>
      </c>
      <c r="D15" s="30" t="str">
        <f t="shared" si="3"/>
        <v>jeudi</v>
      </c>
      <c r="E15" s="1" t="str">
        <f t="shared" si="0"/>
        <v>décembre 2023</v>
      </c>
      <c r="F15" s="53">
        <v>2</v>
      </c>
      <c r="G15" s="55">
        <v>206</v>
      </c>
      <c r="H15" s="34">
        <f t="shared" si="4"/>
        <v>103</v>
      </c>
      <c r="I15" s="54">
        <v>0.68611111111111101</v>
      </c>
      <c r="J15" s="54">
        <v>0.73125000000000007</v>
      </c>
      <c r="K15" s="32">
        <f t="shared" si="5"/>
        <v>4.5138888888889062E-2</v>
      </c>
      <c r="L15" s="32">
        <f t="shared" si="6"/>
        <v>2.1912081984897604E-4</v>
      </c>
      <c r="M15" s="32">
        <f t="shared" si="7"/>
        <v>4.3824163969795207E-4</v>
      </c>
    </row>
    <row r="16" spans="1:13" hidden="1" x14ac:dyDescent="0.3">
      <c r="A16" s="29">
        <v>45268</v>
      </c>
      <c r="B16" s="30" t="str">
        <f t="shared" si="1"/>
        <v>décembre</v>
      </c>
      <c r="C16" s="30" t="str">
        <f t="shared" si="2"/>
        <v>2023</v>
      </c>
      <c r="D16" s="30" t="str">
        <f t="shared" si="3"/>
        <v>vendredi</v>
      </c>
      <c r="E16" s="1" t="str">
        <f t="shared" si="0"/>
        <v>décembre 2023</v>
      </c>
      <c r="F16" s="53">
        <v>2</v>
      </c>
      <c r="G16" s="55">
        <v>221</v>
      </c>
      <c r="H16" s="34">
        <f t="shared" si="4"/>
        <v>110.5</v>
      </c>
      <c r="I16" s="54">
        <v>0.69444444444444453</v>
      </c>
      <c r="J16" s="54">
        <v>0.73888888888888893</v>
      </c>
      <c r="K16" s="32">
        <f t="shared" si="5"/>
        <v>4.4444444444444398E-2</v>
      </c>
      <c r="L16" s="32">
        <f t="shared" si="6"/>
        <v>2.0110608345902444E-4</v>
      </c>
      <c r="M16" s="32">
        <f t="shared" si="7"/>
        <v>4.0221216691804887E-4</v>
      </c>
    </row>
    <row r="17" spans="1:13" hidden="1" x14ac:dyDescent="0.3">
      <c r="A17" s="29">
        <v>45271</v>
      </c>
      <c r="B17" s="30" t="str">
        <f t="shared" si="1"/>
        <v>décembre</v>
      </c>
      <c r="C17" s="30" t="str">
        <f t="shared" si="2"/>
        <v>2023</v>
      </c>
      <c r="D17" s="1" t="s">
        <v>69</v>
      </c>
      <c r="E17" s="1" t="str">
        <f t="shared" si="0"/>
        <v>décembre 2023</v>
      </c>
      <c r="F17" s="53">
        <v>3</v>
      </c>
      <c r="G17" s="55">
        <v>277</v>
      </c>
      <c r="H17" s="34">
        <f t="shared" si="4"/>
        <v>92.333333333333329</v>
      </c>
      <c r="I17" s="54">
        <v>0.68402777777777779</v>
      </c>
      <c r="J17" s="54">
        <v>0.72083333333333333</v>
      </c>
      <c r="K17" s="32">
        <f t="shared" si="5"/>
        <v>3.6805555555555536E-2</v>
      </c>
      <c r="L17" s="32">
        <f t="shared" si="6"/>
        <v>1.3287204171680698E-4</v>
      </c>
      <c r="M17" s="32">
        <f t="shared" si="7"/>
        <v>3.9861612515042097E-4</v>
      </c>
    </row>
    <row r="18" spans="1:13" hidden="1" x14ac:dyDescent="0.3">
      <c r="A18" s="29">
        <v>45272</v>
      </c>
      <c r="B18" s="30" t="str">
        <f t="shared" si="1"/>
        <v>décembre</v>
      </c>
      <c r="C18" s="30" t="str">
        <f t="shared" si="2"/>
        <v>2023</v>
      </c>
      <c r="D18" s="1" t="s">
        <v>70</v>
      </c>
      <c r="E18" s="1" t="str">
        <f t="shared" ref="E18:E81" si="8">B18&amp;" "&amp;C18</f>
        <v>décembre 2023</v>
      </c>
      <c r="F18" s="53">
        <v>4</v>
      </c>
      <c r="G18" s="55">
        <v>205</v>
      </c>
      <c r="H18" s="34">
        <f t="shared" ref="H18:H67" si="9">IF(G18="","",G18/F18)</f>
        <v>51.25</v>
      </c>
      <c r="I18" s="54">
        <v>0.68402777777777779</v>
      </c>
      <c r="J18" s="54">
        <v>0.71388888888888891</v>
      </c>
      <c r="K18" s="32">
        <f t="shared" ref="K18:K67" si="10">IF(I18="","",J18-I18)</f>
        <v>2.9861111111111116E-2</v>
      </c>
      <c r="L18" s="32">
        <f t="shared" ref="L18:L67" si="11">IF(K18="","",K18/G18)</f>
        <v>1.4566395663956642E-4</v>
      </c>
      <c r="M18" s="32">
        <f t="shared" ref="M18:M67" si="12">IF(K18="","",K18/H18)</f>
        <v>5.8265582655826569E-4</v>
      </c>
    </row>
    <row r="19" spans="1:13" hidden="1" x14ac:dyDescent="0.3">
      <c r="A19" s="29">
        <v>45273</v>
      </c>
      <c r="B19" s="30" t="str">
        <f t="shared" si="1"/>
        <v>décembre</v>
      </c>
      <c r="C19" s="30" t="str">
        <f t="shared" si="2"/>
        <v>2023</v>
      </c>
      <c r="D19" s="1" t="s">
        <v>71</v>
      </c>
      <c r="E19" s="1" t="str">
        <f t="shared" si="8"/>
        <v>décembre 2023</v>
      </c>
      <c r="F19" s="53">
        <v>4</v>
      </c>
      <c r="G19" s="55">
        <v>183</v>
      </c>
      <c r="H19" s="34">
        <f t="shared" si="9"/>
        <v>45.75</v>
      </c>
      <c r="I19" s="54">
        <v>0.69097222222222221</v>
      </c>
      <c r="J19" s="54">
        <v>0.71527777777777779</v>
      </c>
      <c r="K19" s="32">
        <f t="shared" si="10"/>
        <v>2.430555555555558E-2</v>
      </c>
      <c r="L19" s="32">
        <f t="shared" si="11"/>
        <v>1.328172434729813E-4</v>
      </c>
      <c r="M19" s="32">
        <f t="shared" si="12"/>
        <v>5.3126897389192522E-4</v>
      </c>
    </row>
    <row r="20" spans="1:13" hidden="1" x14ac:dyDescent="0.3">
      <c r="A20" s="29">
        <v>45274</v>
      </c>
      <c r="B20" s="30" t="str">
        <f t="shared" si="1"/>
        <v>décembre</v>
      </c>
      <c r="C20" s="30" t="str">
        <f t="shared" si="2"/>
        <v>2023</v>
      </c>
      <c r="D20" s="1" t="s">
        <v>72</v>
      </c>
      <c r="E20" s="1" t="str">
        <f t="shared" si="8"/>
        <v>décembre 2023</v>
      </c>
      <c r="F20" s="53">
        <v>4</v>
      </c>
      <c r="G20" s="55">
        <v>282</v>
      </c>
      <c r="H20" s="34">
        <f t="shared" si="9"/>
        <v>70.5</v>
      </c>
      <c r="I20" s="54">
        <v>0.69097222222222221</v>
      </c>
      <c r="J20" s="54">
        <v>0.71875</v>
      </c>
      <c r="K20" s="32">
        <f t="shared" si="10"/>
        <v>2.777777777777779E-2</v>
      </c>
      <c r="L20" s="32">
        <f t="shared" si="11"/>
        <v>9.850275807722621E-5</v>
      </c>
      <c r="M20" s="32">
        <f t="shared" si="12"/>
        <v>3.9401103230890484E-4</v>
      </c>
    </row>
    <row r="21" spans="1:13" hidden="1" x14ac:dyDescent="0.3">
      <c r="A21" s="29">
        <v>45275</v>
      </c>
      <c r="B21" s="30" t="str">
        <f t="shared" si="1"/>
        <v>décembre</v>
      </c>
      <c r="C21" s="30" t="str">
        <f t="shared" si="2"/>
        <v>2023</v>
      </c>
      <c r="D21" s="1" t="s">
        <v>73</v>
      </c>
      <c r="E21" s="1" t="str">
        <f t="shared" si="8"/>
        <v>décembre 2023</v>
      </c>
      <c r="F21" s="53">
        <v>4</v>
      </c>
      <c r="G21" s="55">
        <v>322</v>
      </c>
      <c r="H21" s="34">
        <f t="shared" si="9"/>
        <v>80.5</v>
      </c>
      <c r="I21" s="54">
        <v>0.69097222222222221</v>
      </c>
      <c r="J21" s="54">
        <v>0.72916666666666663</v>
      </c>
      <c r="K21" s="32">
        <f t="shared" si="10"/>
        <v>3.819444444444442E-2</v>
      </c>
      <c r="L21" s="32">
        <f t="shared" si="11"/>
        <v>1.1861628709454789E-4</v>
      </c>
      <c r="M21" s="32">
        <f t="shared" si="12"/>
        <v>4.7446514837819155E-4</v>
      </c>
    </row>
    <row r="22" spans="1:13" hidden="1" x14ac:dyDescent="0.3">
      <c r="A22" s="29">
        <v>45278</v>
      </c>
      <c r="B22" s="30" t="str">
        <f t="shared" si="1"/>
        <v>décembre</v>
      </c>
      <c r="C22" s="30" t="str">
        <f t="shared" si="2"/>
        <v>2023</v>
      </c>
      <c r="D22" s="1" t="s">
        <v>69</v>
      </c>
      <c r="E22" s="1" t="str">
        <f t="shared" si="8"/>
        <v>décembre 2023</v>
      </c>
      <c r="F22" s="53">
        <v>3</v>
      </c>
      <c r="G22" s="55">
        <v>288</v>
      </c>
      <c r="H22" s="34">
        <f t="shared" si="9"/>
        <v>96</v>
      </c>
      <c r="I22" s="54">
        <v>0.69652777777777775</v>
      </c>
      <c r="J22" s="54">
        <v>0.74305555555555547</v>
      </c>
      <c r="K22" s="32">
        <f t="shared" si="10"/>
        <v>4.6527777777777724E-2</v>
      </c>
      <c r="L22" s="32">
        <f t="shared" si="11"/>
        <v>1.615547839506171E-4</v>
      </c>
      <c r="M22" s="32">
        <f t="shared" si="12"/>
        <v>4.846643518518513E-4</v>
      </c>
    </row>
    <row r="23" spans="1:13" hidden="1" x14ac:dyDescent="0.3">
      <c r="A23" s="29">
        <v>45279</v>
      </c>
      <c r="B23" s="30" t="str">
        <f t="shared" si="1"/>
        <v>décembre</v>
      </c>
      <c r="C23" s="30" t="str">
        <f t="shared" si="2"/>
        <v>2023</v>
      </c>
      <c r="D23" s="1" t="s">
        <v>70</v>
      </c>
      <c r="E23" s="1" t="str">
        <f t="shared" si="8"/>
        <v>décembre 2023</v>
      </c>
      <c r="F23" s="53">
        <v>3</v>
      </c>
      <c r="G23" s="55">
        <v>267</v>
      </c>
      <c r="H23" s="34">
        <f t="shared" si="9"/>
        <v>89</v>
      </c>
      <c r="I23" s="54">
        <v>0.6875</v>
      </c>
      <c r="J23" s="54">
        <v>0.72569444444444453</v>
      </c>
      <c r="K23" s="32">
        <f t="shared" si="10"/>
        <v>3.8194444444444531E-2</v>
      </c>
      <c r="L23" s="32">
        <f t="shared" si="11"/>
        <v>1.4305035372451136E-4</v>
      </c>
      <c r="M23" s="32">
        <f t="shared" si="12"/>
        <v>4.2915106117353408E-4</v>
      </c>
    </row>
    <row r="24" spans="1:13" hidden="1" x14ac:dyDescent="0.3">
      <c r="A24" s="29">
        <v>45280</v>
      </c>
      <c r="B24" s="30" t="str">
        <f t="shared" si="1"/>
        <v>décembre</v>
      </c>
      <c r="C24" s="30" t="str">
        <f t="shared" si="2"/>
        <v>2023</v>
      </c>
      <c r="D24" s="1" t="s">
        <v>71</v>
      </c>
      <c r="E24" s="1" t="str">
        <f t="shared" si="8"/>
        <v>décembre 2023</v>
      </c>
      <c r="F24" s="53">
        <v>4</v>
      </c>
      <c r="G24" s="55">
        <v>242</v>
      </c>
      <c r="H24" s="34">
        <f t="shared" si="9"/>
        <v>60.5</v>
      </c>
      <c r="I24" s="54">
        <v>0.69444444444444453</v>
      </c>
      <c r="J24" s="54">
        <v>0.72499999999999998</v>
      </c>
      <c r="K24" s="32">
        <f t="shared" si="10"/>
        <v>3.0555555555555447E-2</v>
      </c>
      <c r="L24" s="32">
        <f t="shared" si="11"/>
        <v>1.262626262626258E-4</v>
      </c>
      <c r="M24" s="32">
        <f t="shared" si="12"/>
        <v>5.0505050505050321E-4</v>
      </c>
    </row>
    <row r="25" spans="1:13" hidden="1" x14ac:dyDescent="0.3">
      <c r="A25" s="29">
        <v>45281</v>
      </c>
      <c r="B25" s="30" t="str">
        <f t="shared" si="1"/>
        <v>décembre</v>
      </c>
      <c r="C25" s="30" t="str">
        <f t="shared" si="2"/>
        <v>2023</v>
      </c>
      <c r="D25" s="1" t="s">
        <v>72</v>
      </c>
      <c r="E25" s="1" t="str">
        <f t="shared" si="8"/>
        <v>décembre 2023</v>
      </c>
      <c r="F25" s="53"/>
      <c r="G25" s="55"/>
      <c r="H25" s="34" t="str">
        <f t="shared" si="9"/>
        <v/>
      </c>
      <c r="I25" s="54"/>
      <c r="J25" s="54"/>
      <c r="K25" s="32" t="str">
        <f t="shared" si="10"/>
        <v/>
      </c>
      <c r="L25" s="32" t="str">
        <f t="shared" si="11"/>
        <v/>
      </c>
      <c r="M25" s="32" t="str">
        <f t="shared" si="12"/>
        <v/>
      </c>
    </row>
    <row r="26" spans="1:13" hidden="1" x14ac:dyDescent="0.3">
      <c r="A26" s="29">
        <v>45282</v>
      </c>
      <c r="B26" s="30" t="str">
        <f t="shared" si="1"/>
        <v>décembre</v>
      </c>
      <c r="C26" s="30" t="str">
        <f t="shared" si="2"/>
        <v>2023</v>
      </c>
      <c r="D26" s="1" t="s">
        <v>73</v>
      </c>
      <c r="E26" s="1" t="str">
        <f t="shared" si="8"/>
        <v>décembre 2023</v>
      </c>
      <c r="F26" s="53"/>
      <c r="G26" s="55"/>
      <c r="H26" s="34" t="str">
        <f t="shared" si="9"/>
        <v/>
      </c>
      <c r="I26" s="54"/>
      <c r="J26" s="54"/>
      <c r="K26" s="32" t="str">
        <f t="shared" si="10"/>
        <v/>
      </c>
      <c r="L26" s="32" t="str">
        <f t="shared" si="11"/>
        <v/>
      </c>
      <c r="M26" s="32" t="str">
        <f t="shared" si="12"/>
        <v/>
      </c>
    </row>
    <row r="27" spans="1:13" hidden="1" x14ac:dyDescent="0.3">
      <c r="A27" s="29">
        <v>45286</v>
      </c>
      <c r="B27" s="30" t="str">
        <f t="shared" si="1"/>
        <v>décembre</v>
      </c>
      <c r="C27" s="30" t="str">
        <f t="shared" si="2"/>
        <v>2023</v>
      </c>
      <c r="D27" s="1" t="s">
        <v>70</v>
      </c>
      <c r="E27" s="1" t="str">
        <f t="shared" si="8"/>
        <v>décembre 2023</v>
      </c>
      <c r="F27" s="53"/>
      <c r="G27" s="55"/>
      <c r="H27" s="34" t="str">
        <f t="shared" si="9"/>
        <v/>
      </c>
      <c r="I27" s="54"/>
      <c r="J27" s="54"/>
      <c r="K27" s="32" t="str">
        <f t="shared" si="10"/>
        <v/>
      </c>
      <c r="L27" s="32" t="str">
        <f t="shared" si="11"/>
        <v/>
      </c>
      <c r="M27" s="32" t="str">
        <f t="shared" si="12"/>
        <v/>
      </c>
    </row>
    <row r="28" spans="1:13" hidden="1" x14ac:dyDescent="0.3">
      <c r="A28" s="29">
        <v>45287</v>
      </c>
      <c r="B28" s="30" t="str">
        <f t="shared" si="1"/>
        <v>décembre</v>
      </c>
      <c r="C28" s="30" t="str">
        <f t="shared" si="2"/>
        <v>2023</v>
      </c>
      <c r="D28" s="1" t="s">
        <v>71</v>
      </c>
      <c r="E28" s="1" t="str">
        <f t="shared" si="8"/>
        <v>décembre 2023</v>
      </c>
      <c r="F28" s="53"/>
      <c r="G28" s="55"/>
      <c r="H28" s="34" t="str">
        <f t="shared" si="9"/>
        <v/>
      </c>
      <c r="I28" s="54"/>
      <c r="J28" s="54"/>
      <c r="K28" s="32" t="str">
        <f t="shared" si="10"/>
        <v/>
      </c>
      <c r="L28" s="32" t="str">
        <f t="shared" si="11"/>
        <v/>
      </c>
      <c r="M28" s="32" t="str">
        <f t="shared" si="12"/>
        <v/>
      </c>
    </row>
    <row r="29" spans="1:13" hidden="1" x14ac:dyDescent="0.3">
      <c r="A29" s="29">
        <v>45288</v>
      </c>
      <c r="B29" s="30" t="str">
        <f t="shared" si="1"/>
        <v>décembre</v>
      </c>
      <c r="C29" s="30" t="str">
        <f t="shared" si="2"/>
        <v>2023</v>
      </c>
      <c r="D29" s="1" t="s">
        <v>72</v>
      </c>
      <c r="E29" s="1" t="str">
        <f t="shared" si="8"/>
        <v>décembre 2023</v>
      </c>
      <c r="F29" s="53"/>
      <c r="G29" s="55"/>
      <c r="H29" s="34" t="str">
        <f t="shared" si="9"/>
        <v/>
      </c>
      <c r="I29" s="54"/>
      <c r="J29" s="54"/>
      <c r="K29" s="32" t="str">
        <f t="shared" si="10"/>
        <v/>
      </c>
      <c r="L29" s="32" t="str">
        <f t="shared" si="11"/>
        <v/>
      </c>
      <c r="M29" s="32" t="str">
        <f t="shared" si="12"/>
        <v/>
      </c>
    </row>
    <row r="30" spans="1:13" hidden="1" x14ac:dyDescent="0.3">
      <c r="A30" s="29">
        <v>45289</v>
      </c>
      <c r="B30" s="30" t="str">
        <f t="shared" si="1"/>
        <v>décembre</v>
      </c>
      <c r="C30" s="30" t="str">
        <f t="shared" si="2"/>
        <v>2023</v>
      </c>
      <c r="D30" s="1" t="s">
        <v>73</v>
      </c>
      <c r="E30" s="1" t="str">
        <f t="shared" si="8"/>
        <v>décembre 2023</v>
      </c>
      <c r="F30" s="53"/>
      <c r="G30" s="55"/>
      <c r="H30" s="34" t="str">
        <f t="shared" si="9"/>
        <v/>
      </c>
      <c r="I30" s="54"/>
      <c r="J30" s="54"/>
      <c r="K30" s="32" t="str">
        <f t="shared" si="10"/>
        <v/>
      </c>
      <c r="L30" s="32" t="str">
        <f t="shared" si="11"/>
        <v/>
      </c>
      <c r="M30" s="32" t="str">
        <f t="shared" si="12"/>
        <v/>
      </c>
    </row>
    <row r="31" spans="1:13" hidden="1" x14ac:dyDescent="0.3">
      <c r="A31" s="29">
        <v>45280</v>
      </c>
      <c r="B31" s="30" t="str">
        <f t="shared" si="1"/>
        <v>décembre</v>
      </c>
      <c r="C31" s="30" t="str">
        <f t="shared" si="2"/>
        <v>2023</v>
      </c>
      <c r="D31" s="1" t="s">
        <v>71</v>
      </c>
      <c r="E31" s="1" t="str">
        <f t="shared" si="8"/>
        <v>décembre 2023</v>
      </c>
      <c r="F31" s="53"/>
      <c r="G31" s="55"/>
      <c r="H31" s="34" t="str">
        <f t="shared" si="9"/>
        <v/>
      </c>
      <c r="I31" s="54"/>
      <c r="J31" s="54"/>
      <c r="K31" s="32" t="str">
        <f t="shared" si="10"/>
        <v/>
      </c>
      <c r="L31" s="32" t="str">
        <f t="shared" si="11"/>
        <v/>
      </c>
      <c r="M31" s="32" t="str">
        <f t="shared" si="12"/>
        <v/>
      </c>
    </row>
    <row r="32" spans="1:13" hidden="1" x14ac:dyDescent="0.3">
      <c r="A32" s="29">
        <v>45281</v>
      </c>
      <c r="B32" s="30" t="str">
        <f t="shared" si="1"/>
        <v>décembre</v>
      </c>
      <c r="C32" s="30" t="str">
        <f t="shared" si="2"/>
        <v>2023</v>
      </c>
      <c r="D32" s="1" t="s">
        <v>72</v>
      </c>
      <c r="E32" s="1" t="str">
        <f t="shared" si="8"/>
        <v>décembre 2023</v>
      </c>
      <c r="F32" s="53"/>
      <c r="G32" s="55"/>
      <c r="H32" s="34" t="str">
        <f t="shared" si="9"/>
        <v/>
      </c>
      <c r="I32" s="54"/>
      <c r="J32" s="54"/>
      <c r="K32" s="32" t="str">
        <f t="shared" si="10"/>
        <v/>
      </c>
      <c r="L32" s="32" t="str">
        <f t="shared" si="11"/>
        <v/>
      </c>
      <c r="M32" s="32" t="str">
        <f t="shared" si="12"/>
        <v/>
      </c>
    </row>
    <row r="33" spans="1:13" hidden="1" x14ac:dyDescent="0.3">
      <c r="A33" s="29">
        <v>45282</v>
      </c>
      <c r="B33" s="30" t="str">
        <f t="shared" si="1"/>
        <v>décembre</v>
      </c>
      <c r="C33" s="30" t="str">
        <f t="shared" si="2"/>
        <v>2023</v>
      </c>
      <c r="D33" s="1" t="s">
        <v>73</v>
      </c>
      <c r="E33" s="1" t="str">
        <f t="shared" si="8"/>
        <v>décembre 2023</v>
      </c>
      <c r="F33" s="53"/>
      <c r="G33" s="55"/>
      <c r="H33" s="34" t="str">
        <f t="shared" si="9"/>
        <v/>
      </c>
      <c r="I33" s="54"/>
      <c r="J33" s="54"/>
      <c r="K33" s="32" t="str">
        <f t="shared" si="10"/>
        <v/>
      </c>
      <c r="L33" s="32" t="str">
        <f t="shared" si="11"/>
        <v/>
      </c>
      <c r="M33" s="32" t="str">
        <f t="shared" si="12"/>
        <v/>
      </c>
    </row>
    <row r="34" spans="1:13" hidden="1" x14ac:dyDescent="0.3">
      <c r="A34" s="29">
        <v>45286</v>
      </c>
      <c r="B34" s="30" t="str">
        <f t="shared" si="1"/>
        <v>décembre</v>
      </c>
      <c r="C34" s="30" t="str">
        <f t="shared" si="2"/>
        <v>2023</v>
      </c>
      <c r="D34" s="1" t="s">
        <v>70</v>
      </c>
      <c r="E34" s="1" t="str">
        <f t="shared" si="8"/>
        <v>décembre 2023</v>
      </c>
      <c r="F34" s="53"/>
      <c r="G34" s="55"/>
      <c r="H34" s="34" t="str">
        <f t="shared" si="9"/>
        <v/>
      </c>
      <c r="I34" s="54"/>
      <c r="J34" s="54"/>
      <c r="K34" s="32" t="str">
        <f t="shared" si="10"/>
        <v/>
      </c>
      <c r="L34" s="32" t="str">
        <f t="shared" si="11"/>
        <v/>
      </c>
      <c r="M34" s="32" t="str">
        <f t="shared" si="12"/>
        <v/>
      </c>
    </row>
    <row r="35" spans="1:13" hidden="1" x14ac:dyDescent="0.3">
      <c r="A35" s="29">
        <v>45287</v>
      </c>
      <c r="B35" s="30" t="str">
        <f t="shared" si="1"/>
        <v>décembre</v>
      </c>
      <c r="C35" s="30" t="str">
        <f t="shared" si="2"/>
        <v>2023</v>
      </c>
      <c r="D35" s="1" t="s">
        <v>71</v>
      </c>
      <c r="E35" s="1" t="str">
        <f t="shared" si="8"/>
        <v>décembre 2023</v>
      </c>
      <c r="F35" s="53"/>
      <c r="G35" s="55"/>
      <c r="H35" s="34" t="str">
        <f t="shared" si="9"/>
        <v/>
      </c>
      <c r="I35" s="54"/>
      <c r="J35" s="54"/>
      <c r="K35" s="32" t="str">
        <f t="shared" si="10"/>
        <v/>
      </c>
      <c r="L35" s="32" t="str">
        <f t="shared" si="11"/>
        <v/>
      </c>
      <c r="M35" s="32" t="str">
        <f t="shared" si="12"/>
        <v/>
      </c>
    </row>
    <row r="36" spans="1:13" hidden="1" x14ac:dyDescent="0.3">
      <c r="A36" s="29">
        <v>45288</v>
      </c>
      <c r="B36" s="30" t="str">
        <f t="shared" si="1"/>
        <v>décembre</v>
      </c>
      <c r="C36" s="30" t="str">
        <f t="shared" si="2"/>
        <v>2023</v>
      </c>
      <c r="D36" s="1" t="s">
        <v>72</v>
      </c>
      <c r="E36" s="1" t="str">
        <f t="shared" si="8"/>
        <v>décembre 2023</v>
      </c>
      <c r="F36" s="53"/>
      <c r="G36" s="55"/>
      <c r="H36" s="34" t="s">
        <v>112</v>
      </c>
      <c r="I36" s="54"/>
      <c r="J36" s="54"/>
      <c r="K36" s="32" t="str">
        <f t="shared" si="10"/>
        <v/>
      </c>
      <c r="L36" s="32" t="str">
        <f t="shared" si="11"/>
        <v/>
      </c>
      <c r="M36" s="32" t="str">
        <f t="shared" si="12"/>
        <v/>
      </c>
    </row>
    <row r="37" spans="1:13" hidden="1" x14ac:dyDescent="0.3">
      <c r="A37" s="29">
        <v>45289</v>
      </c>
      <c r="B37" s="30" t="str">
        <f t="shared" si="1"/>
        <v>décembre</v>
      </c>
      <c r="C37" s="30" t="str">
        <f t="shared" si="2"/>
        <v>2023</v>
      </c>
      <c r="D37" s="1" t="s">
        <v>73</v>
      </c>
      <c r="E37" s="1" t="str">
        <f t="shared" si="8"/>
        <v>décembre 2023</v>
      </c>
      <c r="F37" s="53"/>
      <c r="G37" s="55"/>
      <c r="H37" s="34" t="str">
        <f t="shared" si="9"/>
        <v/>
      </c>
      <c r="I37" s="54"/>
      <c r="J37" s="54"/>
      <c r="K37" s="32" t="str">
        <f t="shared" si="10"/>
        <v/>
      </c>
      <c r="L37" s="32" t="str">
        <f t="shared" si="11"/>
        <v/>
      </c>
      <c r="M37" s="32" t="str">
        <f t="shared" si="12"/>
        <v/>
      </c>
    </row>
    <row r="38" spans="1:13" x14ac:dyDescent="0.3">
      <c r="A38" s="29">
        <v>45292</v>
      </c>
      <c r="B38" s="30" t="str">
        <f t="shared" ref="B38:B82" si="13">TEXT(A38,"mmmm")</f>
        <v>janvier</v>
      </c>
      <c r="C38" s="30" t="str">
        <f t="shared" ref="C38:C82" si="14">TEXT(A38,"AAAA")</f>
        <v>2024</v>
      </c>
      <c r="D38" s="1" t="s">
        <v>69</v>
      </c>
      <c r="E38" s="1" t="str">
        <f t="shared" si="8"/>
        <v>janvier 2024</v>
      </c>
      <c r="F38" s="53">
        <v>3</v>
      </c>
      <c r="G38" s="55">
        <v>300</v>
      </c>
      <c r="H38" s="34">
        <f t="shared" si="9"/>
        <v>100</v>
      </c>
      <c r="I38" s="54">
        <v>0.6875</v>
      </c>
      <c r="J38" s="54">
        <v>0.71875</v>
      </c>
      <c r="K38" s="32">
        <f t="shared" si="10"/>
        <v>3.125E-2</v>
      </c>
      <c r="L38" s="32">
        <f t="shared" si="11"/>
        <v>1.0416666666666667E-4</v>
      </c>
      <c r="M38" s="32">
        <f t="shared" si="12"/>
        <v>3.1250000000000001E-4</v>
      </c>
    </row>
    <row r="39" spans="1:13" x14ac:dyDescent="0.3">
      <c r="A39" s="29">
        <v>45293</v>
      </c>
      <c r="B39" s="30" t="str">
        <f t="shared" si="13"/>
        <v>janvier</v>
      </c>
      <c r="C39" s="30" t="str">
        <f t="shared" si="14"/>
        <v>2024</v>
      </c>
      <c r="D39" s="1" t="s">
        <v>70</v>
      </c>
      <c r="E39" s="1" t="str">
        <f t="shared" si="8"/>
        <v>janvier 2024</v>
      </c>
      <c r="F39" s="53">
        <v>3</v>
      </c>
      <c r="G39" s="55">
        <v>300</v>
      </c>
      <c r="H39" s="34">
        <f t="shared" si="9"/>
        <v>100</v>
      </c>
      <c r="I39" s="54">
        <v>0.6875</v>
      </c>
      <c r="J39" s="54">
        <v>1</v>
      </c>
      <c r="K39" s="32">
        <f t="shared" si="10"/>
        <v>0.3125</v>
      </c>
      <c r="L39" s="32">
        <f t="shared" si="11"/>
        <v>1.0416666666666667E-3</v>
      </c>
      <c r="M39" s="32">
        <f t="shared" si="12"/>
        <v>3.1250000000000002E-3</v>
      </c>
    </row>
    <row r="40" spans="1:13" x14ac:dyDescent="0.3">
      <c r="A40" s="29">
        <v>45294</v>
      </c>
      <c r="B40" s="30" t="str">
        <f t="shared" si="13"/>
        <v>janvier</v>
      </c>
      <c r="C40" s="30" t="str">
        <f t="shared" si="14"/>
        <v>2024</v>
      </c>
      <c r="D40" s="1" t="s">
        <v>71</v>
      </c>
      <c r="E40" s="1" t="str">
        <f t="shared" si="8"/>
        <v>janvier 2024</v>
      </c>
      <c r="F40" s="53">
        <v>3</v>
      </c>
      <c r="G40" s="55">
        <v>300</v>
      </c>
      <c r="H40" s="34">
        <f t="shared" si="9"/>
        <v>100</v>
      </c>
      <c r="I40" s="54">
        <v>0.6875</v>
      </c>
      <c r="J40" s="54"/>
      <c r="K40" s="32">
        <f t="shared" si="10"/>
        <v>-0.6875</v>
      </c>
      <c r="L40" s="32">
        <f t="shared" si="11"/>
        <v>-2.2916666666666667E-3</v>
      </c>
      <c r="M40" s="32">
        <f t="shared" si="12"/>
        <v>-6.875E-3</v>
      </c>
    </row>
    <row r="41" spans="1:13" x14ac:dyDescent="0.3">
      <c r="A41" s="29">
        <v>45295</v>
      </c>
      <c r="B41" s="30" t="str">
        <f t="shared" si="13"/>
        <v>janvier</v>
      </c>
      <c r="C41" s="30" t="str">
        <f t="shared" si="14"/>
        <v>2024</v>
      </c>
      <c r="D41" s="1" t="s">
        <v>72</v>
      </c>
      <c r="E41" s="1" t="str">
        <f t="shared" si="8"/>
        <v>janvier 2024</v>
      </c>
      <c r="F41" s="53">
        <v>3</v>
      </c>
      <c r="G41" s="55">
        <v>300</v>
      </c>
      <c r="H41" s="34">
        <f t="shared" si="9"/>
        <v>100</v>
      </c>
      <c r="I41" s="54">
        <v>0.6875</v>
      </c>
      <c r="J41" s="54"/>
      <c r="K41" s="32">
        <f t="shared" si="10"/>
        <v>-0.6875</v>
      </c>
      <c r="L41" s="32">
        <f t="shared" si="11"/>
        <v>-2.2916666666666667E-3</v>
      </c>
      <c r="M41" s="32">
        <f t="shared" si="12"/>
        <v>-6.875E-3</v>
      </c>
    </row>
    <row r="42" spans="1:13" x14ac:dyDescent="0.3">
      <c r="A42" s="29">
        <v>45296</v>
      </c>
      <c r="B42" s="30" t="str">
        <f t="shared" si="13"/>
        <v>janvier</v>
      </c>
      <c r="C42" s="30" t="str">
        <f t="shared" si="14"/>
        <v>2024</v>
      </c>
      <c r="D42" s="1" t="s">
        <v>73</v>
      </c>
      <c r="E42" s="1" t="str">
        <f t="shared" si="8"/>
        <v>janvier 2024</v>
      </c>
      <c r="F42" s="53">
        <v>3</v>
      </c>
      <c r="G42" s="55">
        <v>300</v>
      </c>
      <c r="H42" s="34">
        <f t="shared" si="9"/>
        <v>100</v>
      </c>
      <c r="I42" s="54">
        <v>0.6875</v>
      </c>
      <c r="J42" s="54"/>
      <c r="K42" s="32">
        <f t="shared" si="10"/>
        <v>-0.6875</v>
      </c>
      <c r="L42" s="32">
        <f t="shared" si="11"/>
        <v>-2.2916666666666667E-3</v>
      </c>
      <c r="M42" s="32">
        <f t="shared" si="12"/>
        <v>-6.875E-3</v>
      </c>
    </row>
    <row r="43" spans="1:13" x14ac:dyDescent="0.3">
      <c r="A43" s="29">
        <v>45299</v>
      </c>
      <c r="B43" s="30" t="str">
        <f t="shared" si="13"/>
        <v>janvier</v>
      </c>
      <c r="C43" s="30" t="str">
        <f t="shared" si="14"/>
        <v>2024</v>
      </c>
      <c r="D43" s="1" t="s">
        <v>69</v>
      </c>
      <c r="E43" s="1" t="str">
        <f t="shared" si="8"/>
        <v>janvier 2024</v>
      </c>
      <c r="F43" s="53"/>
      <c r="G43" s="55"/>
      <c r="H43" s="34" t="str">
        <f t="shared" si="9"/>
        <v/>
      </c>
      <c r="I43" s="54"/>
      <c r="J43" s="54"/>
      <c r="K43" s="32" t="str">
        <f t="shared" si="10"/>
        <v/>
      </c>
      <c r="L43" s="32" t="str">
        <f t="shared" si="11"/>
        <v/>
      </c>
      <c r="M43" s="32" t="str">
        <f t="shared" si="12"/>
        <v/>
      </c>
    </row>
    <row r="44" spans="1:13" x14ac:dyDescent="0.3">
      <c r="A44" s="29">
        <v>45300</v>
      </c>
      <c r="B44" s="30" t="str">
        <f t="shared" si="13"/>
        <v>janvier</v>
      </c>
      <c r="C44" s="30" t="str">
        <f t="shared" si="14"/>
        <v>2024</v>
      </c>
      <c r="D44" s="1" t="s">
        <v>70</v>
      </c>
      <c r="E44" s="1" t="str">
        <f t="shared" si="8"/>
        <v>janvier 2024</v>
      </c>
      <c r="F44" s="53"/>
      <c r="G44" s="55"/>
      <c r="H44" s="34" t="str">
        <f t="shared" si="9"/>
        <v/>
      </c>
      <c r="I44" s="54"/>
      <c r="J44" s="54"/>
      <c r="K44" s="32" t="str">
        <f t="shared" si="10"/>
        <v/>
      </c>
      <c r="L44" s="32" t="str">
        <f t="shared" si="11"/>
        <v/>
      </c>
      <c r="M44" s="32" t="str">
        <f t="shared" si="12"/>
        <v/>
      </c>
    </row>
    <row r="45" spans="1:13" x14ac:dyDescent="0.3">
      <c r="A45" s="29">
        <v>45301</v>
      </c>
      <c r="B45" s="30" t="str">
        <f t="shared" si="13"/>
        <v>janvier</v>
      </c>
      <c r="C45" s="30" t="str">
        <f t="shared" si="14"/>
        <v>2024</v>
      </c>
      <c r="D45" s="1" t="s">
        <v>71</v>
      </c>
      <c r="E45" s="1" t="str">
        <f t="shared" si="8"/>
        <v>janvier 2024</v>
      </c>
      <c r="F45" s="53"/>
      <c r="G45" s="55"/>
      <c r="H45" s="34" t="str">
        <f t="shared" si="9"/>
        <v/>
      </c>
      <c r="I45" s="54"/>
      <c r="J45" s="54"/>
      <c r="K45" s="32" t="str">
        <f t="shared" si="10"/>
        <v/>
      </c>
      <c r="L45" s="32" t="str">
        <f t="shared" si="11"/>
        <v/>
      </c>
      <c r="M45" s="32" t="str">
        <f t="shared" si="12"/>
        <v/>
      </c>
    </row>
    <row r="46" spans="1:13" x14ac:dyDescent="0.3">
      <c r="A46" s="29">
        <v>45302</v>
      </c>
      <c r="B46" s="30" t="str">
        <f t="shared" si="13"/>
        <v>janvier</v>
      </c>
      <c r="C46" s="30" t="str">
        <f t="shared" si="14"/>
        <v>2024</v>
      </c>
      <c r="D46" s="1" t="s">
        <v>72</v>
      </c>
      <c r="E46" s="1" t="str">
        <f t="shared" si="8"/>
        <v>janvier 2024</v>
      </c>
      <c r="F46" s="53"/>
      <c r="G46" s="55"/>
      <c r="H46" s="34" t="str">
        <f t="shared" si="9"/>
        <v/>
      </c>
      <c r="I46" s="54"/>
      <c r="J46" s="54"/>
      <c r="K46" s="32" t="str">
        <f t="shared" si="10"/>
        <v/>
      </c>
      <c r="L46" s="32" t="str">
        <f t="shared" si="11"/>
        <v/>
      </c>
      <c r="M46" s="32" t="str">
        <f t="shared" si="12"/>
        <v/>
      </c>
    </row>
    <row r="47" spans="1:13" x14ac:dyDescent="0.3">
      <c r="A47" s="29">
        <v>45303</v>
      </c>
      <c r="B47" s="30" t="str">
        <f t="shared" si="13"/>
        <v>janvier</v>
      </c>
      <c r="C47" s="30" t="str">
        <f t="shared" si="14"/>
        <v>2024</v>
      </c>
      <c r="D47" s="1" t="s">
        <v>73</v>
      </c>
      <c r="E47" s="1" t="str">
        <f t="shared" si="8"/>
        <v>janvier 2024</v>
      </c>
      <c r="F47" s="53"/>
      <c r="G47" s="55"/>
      <c r="H47" s="34" t="str">
        <f t="shared" si="9"/>
        <v/>
      </c>
      <c r="I47" s="54"/>
      <c r="J47" s="54"/>
      <c r="K47" s="32" t="str">
        <f t="shared" si="10"/>
        <v/>
      </c>
      <c r="L47" s="32" t="str">
        <f t="shared" si="11"/>
        <v/>
      </c>
      <c r="M47" s="32" t="str">
        <f t="shared" si="12"/>
        <v/>
      </c>
    </row>
    <row r="48" spans="1:13" x14ac:dyDescent="0.3">
      <c r="A48" s="29">
        <v>45306</v>
      </c>
      <c r="B48" s="30" t="str">
        <f t="shared" si="13"/>
        <v>janvier</v>
      </c>
      <c r="C48" s="30" t="str">
        <f t="shared" si="14"/>
        <v>2024</v>
      </c>
      <c r="D48" s="1" t="s">
        <v>69</v>
      </c>
      <c r="E48" s="1" t="str">
        <f t="shared" si="8"/>
        <v>janvier 2024</v>
      </c>
      <c r="F48" s="53"/>
      <c r="G48" s="55"/>
      <c r="H48" s="34" t="str">
        <f t="shared" si="9"/>
        <v/>
      </c>
      <c r="I48" s="54"/>
      <c r="J48" s="54"/>
      <c r="K48" s="32" t="str">
        <f t="shared" si="10"/>
        <v/>
      </c>
      <c r="L48" s="32" t="str">
        <f t="shared" si="11"/>
        <v/>
      </c>
      <c r="M48" s="32" t="str">
        <f t="shared" si="12"/>
        <v/>
      </c>
    </row>
    <row r="49" spans="1:13" x14ac:dyDescent="0.3">
      <c r="A49" s="29">
        <v>45307</v>
      </c>
      <c r="B49" s="30" t="str">
        <f t="shared" si="13"/>
        <v>janvier</v>
      </c>
      <c r="C49" s="30" t="str">
        <f t="shared" si="14"/>
        <v>2024</v>
      </c>
      <c r="D49" s="1" t="s">
        <v>70</v>
      </c>
      <c r="E49" s="1" t="str">
        <f t="shared" si="8"/>
        <v>janvier 2024</v>
      </c>
      <c r="F49" s="53"/>
      <c r="G49" s="55"/>
      <c r="H49" s="34" t="str">
        <f t="shared" si="9"/>
        <v/>
      </c>
      <c r="I49" s="54"/>
      <c r="J49" s="54"/>
      <c r="K49" s="32" t="str">
        <f t="shared" si="10"/>
        <v/>
      </c>
      <c r="L49" s="32" t="str">
        <f t="shared" si="11"/>
        <v/>
      </c>
      <c r="M49" s="32" t="str">
        <f t="shared" si="12"/>
        <v/>
      </c>
    </row>
    <row r="50" spans="1:13" x14ac:dyDescent="0.3">
      <c r="A50" s="29">
        <v>45308</v>
      </c>
      <c r="B50" s="30" t="str">
        <f t="shared" si="13"/>
        <v>janvier</v>
      </c>
      <c r="C50" s="30" t="str">
        <f t="shared" si="14"/>
        <v>2024</v>
      </c>
      <c r="D50" s="1" t="s">
        <v>71</v>
      </c>
      <c r="E50" s="1" t="str">
        <f t="shared" si="8"/>
        <v>janvier 2024</v>
      </c>
      <c r="F50" s="53"/>
      <c r="G50" s="55"/>
      <c r="H50" s="34" t="str">
        <f t="shared" si="9"/>
        <v/>
      </c>
      <c r="I50" s="54"/>
      <c r="J50" s="54"/>
      <c r="K50" s="32" t="str">
        <f t="shared" si="10"/>
        <v/>
      </c>
      <c r="L50" s="32" t="str">
        <f t="shared" si="11"/>
        <v/>
      </c>
      <c r="M50" s="32" t="str">
        <f t="shared" si="12"/>
        <v/>
      </c>
    </row>
    <row r="51" spans="1:13" x14ac:dyDescent="0.3">
      <c r="A51" s="29">
        <v>45309</v>
      </c>
      <c r="B51" s="30" t="str">
        <f t="shared" si="13"/>
        <v>janvier</v>
      </c>
      <c r="C51" s="30" t="str">
        <f t="shared" si="14"/>
        <v>2024</v>
      </c>
      <c r="D51" s="1" t="s">
        <v>72</v>
      </c>
      <c r="E51" s="1" t="str">
        <f t="shared" si="8"/>
        <v>janvier 2024</v>
      </c>
      <c r="F51" s="53"/>
      <c r="G51" s="55"/>
      <c r="H51" s="34" t="str">
        <f t="shared" si="9"/>
        <v/>
      </c>
      <c r="I51" s="54"/>
      <c r="J51" s="54"/>
      <c r="K51" s="32" t="str">
        <f t="shared" si="10"/>
        <v/>
      </c>
      <c r="L51" s="32" t="str">
        <f t="shared" si="11"/>
        <v/>
      </c>
      <c r="M51" s="32" t="str">
        <f t="shared" si="12"/>
        <v/>
      </c>
    </row>
    <row r="52" spans="1:13" x14ac:dyDescent="0.3">
      <c r="A52" s="29">
        <v>45310</v>
      </c>
      <c r="B52" s="30" t="str">
        <f t="shared" si="13"/>
        <v>janvier</v>
      </c>
      <c r="C52" s="30" t="str">
        <f t="shared" si="14"/>
        <v>2024</v>
      </c>
      <c r="D52" s="1" t="s">
        <v>73</v>
      </c>
      <c r="E52" s="1" t="str">
        <f t="shared" si="8"/>
        <v>janvier 2024</v>
      </c>
      <c r="F52" s="53"/>
      <c r="G52" s="55"/>
      <c r="H52" s="34" t="str">
        <f t="shared" si="9"/>
        <v/>
      </c>
      <c r="I52" s="54"/>
      <c r="J52" s="54"/>
      <c r="K52" s="32" t="str">
        <f t="shared" si="10"/>
        <v/>
      </c>
      <c r="L52" s="32" t="str">
        <f t="shared" si="11"/>
        <v/>
      </c>
      <c r="M52" s="32" t="str">
        <f t="shared" si="12"/>
        <v/>
      </c>
    </row>
    <row r="53" spans="1:13" x14ac:dyDescent="0.3">
      <c r="A53" s="29">
        <v>45313</v>
      </c>
      <c r="B53" s="30" t="str">
        <f t="shared" si="13"/>
        <v>janvier</v>
      </c>
      <c r="C53" s="30" t="str">
        <f t="shared" si="14"/>
        <v>2024</v>
      </c>
      <c r="D53" s="1" t="s">
        <v>69</v>
      </c>
      <c r="E53" s="1" t="str">
        <f t="shared" si="8"/>
        <v>janvier 2024</v>
      </c>
      <c r="F53" s="53"/>
      <c r="G53" s="55"/>
      <c r="H53" s="34" t="str">
        <f t="shared" si="9"/>
        <v/>
      </c>
      <c r="I53" s="54"/>
      <c r="J53" s="54"/>
      <c r="K53" s="32" t="str">
        <f t="shared" si="10"/>
        <v/>
      </c>
      <c r="L53" s="32" t="str">
        <f t="shared" si="11"/>
        <v/>
      </c>
      <c r="M53" s="32" t="str">
        <f t="shared" si="12"/>
        <v/>
      </c>
    </row>
    <row r="54" spans="1:13" x14ac:dyDescent="0.3">
      <c r="A54" s="29">
        <v>45314</v>
      </c>
      <c r="B54" s="30" t="str">
        <f t="shared" si="13"/>
        <v>janvier</v>
      </c>
      <c r="C54" s="30" t="str">
        <f t="shared" si="14"/>
        <v>2024</v>
      </c>
      <c r="D54" s="1" t="s">
        <v>70</v>
      </c>
      <c r="E54" s="1" t="str">
        <f t="shared" si="8"/>
        <v>janvier 2024</v>
      </c>
      <c r="F54" s="53"/>
      <c r="G54" s="55"/>
      <c r="H54" s="34" t="str">
        <f t="shared" si="9"/>
        <v/>
      </c>
      <c r="I54" s="54"/>
      <c r="J54" s="54"/>
      <c r="K54" s="32" t="str">
        <f t="shared" si="10"/>
        <v/>
      </c>
      <c r="L54" s="32" t="str">
        <f t="shared" si="11"/>
        <v/>
      </c>
      <c r="M54" s="32" t="str">
        <f t="shared" si="12"/>
        <v/>
      </c>
    </row>
    <row r="55" spans="1:13" x14ac:dyDescent="0.3">
      <c r="A55" s="29">
        <v>45315</v>
      </c>
      <c r="B55" s="30" t="str">
        <f t="shared" si="13"/>
        <v>janvier</v>
      </c>
      <c r="C55" s="30" t="str">
        <f t="shared" si="14"/>
        <v>2024</v>
      </c>
      <c r="D55" s="1" t="s">
        <v>71</v>
      </c>
      <c r="E55" s="1" t="str">
        <f t="shared" si="8"/>
        <v>janvier 2024</v>
      </c>
      <c r="F55" s="53"/>
      <c r="G55" s="55"/>
      <c r="H55" s="34" t="str">
        <f t="shared" si="9"/>
        <v/>
      </c>
      <c r="I55" s="54"/>
      <c r="J55" s="54"/>
      <c r="K55" s="32" t="str">
        <f t="shared" si="10"/>
        <v/>
      </c>
      <c r="L55" s="32" t="str">
        <f t="shared" si="11"/>
        <v/>
      </c>
      <c r="M55" s="32" t="str">
        <f t="shared" si="12"/>
        <v/>
      </c>
    </row>
    <row r="56" spans="1:13" x14ac:dyDescent="0.3">
      <c r="A56" s="29">
        <v>45316</v>
      </c>
      <c r="B56" s="30" t="str">
        <f t="shared" si="13"/>
        <v>janvier</v>
      </c>
      <c r="C56" s="30" t="str">
        <f t="shared" si="14"/>
        <v>2024</v>
      </c>
      <c r="D56" s="1" t="s">
        <v>72</v>
      </c>
      <c r="E56" s="1" t="str">
        <f t="shared" si="8"/>
        <v>janvier 2024</v>
      </c>
      <c r="F56" s="53"/>
      <c r="G56" s="55"/>
      <c r="H56" s="34" t="str">
        <f t="shared" si="9"/>
        <v/>
      </c>
      <c r="I56" s="54"/>
      <c r="J56" s="54"/>
      <c r="K56" s="32" t="str">
        <f t="shared" si="10"/>
        <v/>
      </c>
      <c r="L56" s="32" t="str">
        <f t="shared" si="11"/>
        <v/>
      </c>
      <c r="M56" s="32" t="str">
        <f t="shared" si="12"/>
        <v/>
      </c>
    </row>
    <row r="57" spans="1:13" x14ac:dyDescent="0.3">
      <c r="A57" s="29">
        <v>45317</v>
      </c>
      <c r="B57" s="30" t="str">
        <f t="shared" si="13"/>
        <v>janvier</v>
      </c>
      <c r="C57" s="30" t="str">
        <f t="shared" si="14"/>
        <v>2024</v>
      </c>
      <c r="D57" s="1" t="s">
        <v>73</v>
      </c>
      <c r="E57" s="1" t="str">
        <f t="shared" si="8"/>
        <v>janvier 2024</v>
      </c>
      <c r="F57" s="53"/>
      <c r="G57" s="55"/>
      <c r="H57" s="34" t="str">
        <f t="shared" si="9"/>
        <v/>
      </c>
      <c r="I57" s="54"/>
      <c r="J57" s="54"/>
      <c r="K57" s="32" t="str">
        <f t="shared" si="10"/>
        <v/>
      </c>
      <c r="L57" s="32" t="str">
        <f t="shared" si="11"/>
        <v/>
      </c>
      <c r="M57" s="32" t="str">
        <f t="shared" si="12"/>
        <v/>
      </c>
    </row>
    <row r="58" spans="1:13" x14ac:dyDescent="0.3">
      <c r="A58" s="29">
        <v>45320</v>
      </c>
      <c r="B58" s="30" t="str">
        <f t="shared" si="13"/>
        <v>janvier</v>
      </c>
      <c r="C58" s="30" t="str">
        <f t="shared" si="14"/>
        <v>2024</v>
      </c>
      <c r="D58" s="1" t="s">
        <v>69</v>
      </c>
      <c r="E58" s="1" t="str">
        <f t="shared" si="8"/>
        <v>janvier 2024</v>
      </c>
      <c r="F58" s="53"/>
      <c r="G58" s="55"/>
      <c r="H58" s="34" t="str">
        <f t="shared" si="9"/>
        <v/>
      </c>
      <c r="I58" s="54"/>
      <c r="J58" s="54"/>
      <c r="K58" s="32" t="str">
        <f t="shared" si="10"/>
        <v/>
      </c>
      <c r="L58" s="32" t="str">
        <f t="shared" si="11"/>
        <v/>
      </c>
      <c r="M58" s="32" t="str">
        <f t="shared" si="12"/>
        <v/>
      </c>
    </row>
    <row r="59" spans="1:13" x14ac:dyDescent="0.3">
      <c r="A59" s="29">
        <v>45321</v>
      </c>
      <c r="B59" s="30" t="str">
        <f t="shared" si="13"/>
        <v>janvier</v>
      </c>
      <c r="C59" s="30" t="str">
        <f t="shared" si="14"/>
        <v>2024</v>
      </c>
      <c r="D59" s="1" t="s">
        <v>70</v>
      </c>
      <c r="E59" s="1" t="str">
        <f t="shared" si="8"/>
        <v>janvier 2024</v>
      </c>
      <c r="F59" s="53"/>
      <c r="G59" s="55"/>
      <c r="H59" s="34" t="str">
        <f t="shared" si="9"/>
        <v/>
      </c>
      <c r="I59" s="54"/>
      <c r="J59" s="54"/>
      <c r="K59" s="32" t="str">
        <f t="shared" si="10"/>
        <v/>
      </c>
      <c r="L59" s="32" t="str">
        <f t="shared" si="11"/>
        <v/>
      </c>
      <c r="M59" s="32" t="str">
        <f t="shared" si="12"/>
        <v/>
      </c>
    </row>
    <row r="60" spans="1:13" x14ac:dyDescent="0.3">
      <c r="A60" s="29">
        <v>45322</v>
      </c>
      <c r="B60" s="30" t="str">
        <f t="shared" si="13"/>
        <v>janvier</v>
      </c>
      <c r="C60" s="30" t="str">
        <f t="shared" si="14"/>
        <v>2024</v>
      </c>
      <c r="D60" s="1" t="s">
        <v>71</v>
      </c>
      <c r="E60" s="1" t="str">
        <f t="shared" si="8"/>
        <v>janvier 2024</v>
      </c>
      <c r="F60" s="53"/>
      <c r="G60" s="55"/>
      <c r="H60" s="34" t="str">
        <f t="shared" si="9"/>
        <v/>
      </c>
      <c r="I60" s="54"/>
      <c r="J60" s="54"/>
      <c r="K60" s="32" t="str">
        <f t="shared" si="10"/>
        <v/>
      </c>
      <c r="L60" s="32" t="str">
        <f t="shared" si="11"/>
        <v/>
      </c>
      <c r="M60" s="32" t="str">
        <f t="shared" si="12"/>
        <v/>
      </c>
    </row>
    <row r="61" spans="1:13" hidden="1" x14ac:dyDescent="0.3">
      <c r="A61" s="29">
        <v>45323</v>
      </c>
      <c r="B61" s="30" t="str">
        <f t="shared" si="13"/>
        <v>février</v>
      </c>
      <c r="C61" s="30" t="str">
        <f t="shared" si="14"/>
        <v>2024</v>
      </c>
      <c r="D61" s="1" t="s">
        <v>72</v>
      </c>
      <c r="E61" s="1" t="str">
        <f t="shared" si="8"/>
        <v>février 2024</v>
      </c>
      <c r="F61" s="53"/>
      <c r="G61" s="55"/>
      <c r="H61" s="34" t="str">
        <f t="shared" si="9"/>
        <v/>
      </c>
      <c r="I61" s="54"/>
      <c r="J61" s="54"/>
      <c r="K61" s="32" t="str">
        <f t="shared" si="10"/>
        <v/>
      </c>
      <c r="L61" s="32" t="str">
        <f t="shared" si="11"/>
        <v/>
      </c>
      <c r="M61" s="32" t="str">
        <f t="shared" si="12"/>
        <v/>
      </c>
    </row>
    <row r="62" spans="1:13" hidden="1" x14ac:dyDescent="0.3">
      <c r="A62" s="29">
        <v>45324</v>
      </c>
      <c r="B62" s="30" t="str">
        <f t="shared" si="13"/>
        <v>février</v>
      </c>
      <c r="C62" s="30" t="str">
        <f t="shared" si="14"/>
        <v>2024</v>
      </c>
      <c r="D62" s="1" t="s">
        <v>73</v>
      </c>
      <c r="E62" s="1" t="str">
        <f t="shared" si="8"/>
        <v>février 2024</v>
      </c>
      <c r="F62" s="53"/>
      <c r="G62" s="55"/>
      <c r="H62" s="34" t="str">
        <f t="shared" si="9"/>
        <v/>
      </c>
      <c r="I62" s="54"/>
      <c r="J62" s="54"/>
      <c r="K62" s="32" t="str">
        <f t="shared" si="10"/>
        <v/>
      </c>
      <c r="L62" s="32" t="str">
        <f t="shared" si="11"/>
        <v/>
      </c>
      <c r="M62" s="32" t="str">
        <f t="shared" si="12"/>
        <v/>
      </c>
    </row>
    <row r="63" spans="1:13" hidden="1" x14ac:dyDescent="0.3">
      <c r="A63" s="29">
        <v>45327</v>
      </c>
      <c r="B63" s="30" t="str">
        <f t="shared" si="13"/>
        <v>février</v>
      </c>
      <c r="C63" s="30" t="str">
        <f t="shared" si="14"/>
        <v>2024</v>
      </c>
      <c r="D63" s="1" t="s">
        <v>69</v>
      </c>
      <c r="E63" s="1" t="str">
        <f t="shared" si="8"/>
        <v>février 2024</v>
      </c>
      <c r="F63" s="53"/>
      <c r="G63" s="55"/>
      <c r="H63" s="34" t="str">
        <f t="shared" si="9"/>
        <v/>
      </c>
      <c r="I63" s="54"/>
      <c r="J63" s="54"/>
      <c r="K63" s="32" t="str">
        <f t="shared" si="10"/>
        <v/>
      </c>
      <c r="L63" s="32" t="str">
        <f t="shared" si="11"/>
        <v/>
      </c>
      <c r="M63" s="32" t="str">
        <f t="shared" si="12"/>
        <v/>
      </c>
    </row>
    <row r="64" spans="1:13" hidden="1" x14ac:dyDescent="0.3">
      <c r="A64" s="29">
        <v>45328</v>
      </c>
      <c r="B64" s="30" t="str">
        <f t="shared" si="13"/>
        <v>février</v>
      </c>
      <c r="C64" s="30" t="str">
        <f t="shared" si="14"/>
        <v>2024</v>
      </c>
      <c r="D64" s="1" t="s">
        <v>70</v>
      </c>
      <c r="E64" s="1" t="str">
        <f t="shared" si="8"/>
        <v>février 2024</v>
      </c>
      <c r="F64" s="53"/>
      <c r="G64" s="55"/>
      <c r="H64" s="34" t="str">
        <f t="shared" si="9"/>
        <v/>
      </c>
      <c r="I64" s="54"/>
      <c r="J64" s="54"/>
      <c r="K64" s="32" t="str">
        <f t="shared" si="10"/>
        <v/>
      </c>
      <c r="L64" s="32" t="str">
        <f t="shared" si="11"/>
        <v/>
      </c>
      <c r="M64" s="32" t="str">
        <f t="shared" si="12"/>
        <v/>
      </c>
    </row>
    <row r="65" spans="1:13" hidden="1" x14ac:dyDescent="0.3">
      <c r="A65" s="29">
        <v>45329</v>
      </c>
      <c r="B65" s="30" t="str">
        <f t="shared" si="13"/>
        <v>février</v>
      </c>
      <c r="C65" s="30" t="str">
        <f t="shared" si="14"/>
        <v>2024</v>
      </c>
      <c r="D65" s="1" t="s">
        <v>71</v>
      </c>
      <c r="E65" s="1" t="str">
        <f t="shared" si="8"/>
        <v>février 2024</v>
      </c>
      <c r="F65" s="53"/>
      <c r="G65" s="55"/>
      <c r="H65" s="34" t="str">
        <f t="shared" si="9"/>
        <v/>
      </c>
      <c r="I65" s="54"/>
      <c r="J65" s="54"/>
      <c r="K65" s="32" t="str">
        <f t="shared" si="10"/>
        <v/>
      </c>
      <c r="L65" s="32" t="str">
        <f t="shared" si="11"/>
        <v/>
      </c>
      <c r="M65" s="32" t="str">
        <f t="shared" si="12"/>
        <v/>
      </c>
    </row>
    <row r="66" spans="1:13" hidden="1" x14ac:dyDescent="0.3">
      <c r="A66" s="29">
        <v>45330</v>
      </c>
      <c r="B66" s="30" t="str">
        <f t="shared" si="13"/>
        <v>février</v>
      </c>
      <c r="C66" s="30" t="str">
        <f t="shared" si="14"/>
        <v>2024</v>
      </c>
      <c r="D66" s="1" t="s">
        <v>72</v>
      </c>
      <c r="E66" s="1" t="str">
        <f t="shared" si="8"/>
        <v>février 2024</v>
      </c>
      <c r="F66" s="53"/>
      <c r="G66" s="55"/>
      <c r="H66" s="34" t="str">
        <f t="shared" si="9"/>
        <v/>
      </c>
      <c r="I66" s="54"/>
      <c r="J66" s="54"/>
      <c r="K66" s="32" t="str">
        <f t="shared" si="10"/>
        <v/>
      </c>
      <c r="L66" s="32" t="str">
        <f t="shared" si="11"/>
        <v/>
      </c>
      <c r="M66" s="32" t="str">
        <f t="shared" si="12"/>
        <v/>
      </c>
    </row>
    <row r="67" spans="1:13" hidden="1" x14ac:dyDescent="0.3">
      <c r="A67" s="29">
        <v>45331</v>
      </c>
      <c r="B67" s="30" t="str">
        <f t="shared" si="13"/>
        <v>février</v>
      </c>
      <c r="C67" s="30" t="str">
        <f t="shared" si="14"/>
        <v>2024</v>
      </c>
      <c r="D67" s="1" t="s">
        <v>73</v>
      </c>
      <c r="E67" s="1" t="str">
        <f t="shared" si="8"/>
        <v>février 2024</v>
      </c>
      <c r="F67" s="53"/>
      <c r="G67" s="55"/>
      <c r="H67" s="34" t="str">
        <f t="shared" si="9"/>
        <v/>
      </c>
      <c r="I67" s="54"/>
      <c r="J67" s="54"/>
      <c r="K67" s="32" t="str">
        <f t="shared" si="10"/>
        <v/>
      </c>
      <c r="L67" s="32" t="str">
        <f t="shared" si="11"/>
        <v/>
      </c>
      <c r="M67" s="32" t="str">
        <f t="shared" si="12"/>
        <v/>
      </c>
    </row>
    <row r="68" spans="1:13" hidden="1" x14ac:dyDescent="0.3">
      <c r="A68" s="29">
        <v>45334</v>
      </c>
      <c r="B68" s="30" t="str">
        <f t="shared" si="13"/>
        <v>février</v>
      </c>
      <c r="C68" s="30" t="str">
        <f t="shared" si="14"/>
        <v>2024</v>
      </c>
      <c r="D68" s="1" t="s">
        <v>69</v>
      </c>
      <c r="E68" s="1" t="str">
        <f t="shared" si="8"/>
        <v>février 2024</v>
      </c>
      <c r="F68" s="53"/>
      <c r="G68" s="55"/>
      <c r="H68" s="34" t="str">
        <f t="shared" ref="H68:H113" si="15">IF(G68="","",G68/F68)</f>
        <v/>
      </c>
      <c r="I68" s="54"/>
      <c r="J68" s="54"/>
      <c r="K68" s="32" t="str">
        <f t="shared" ref="K68:K113" si="16">IF(I68="","",J68-I68)</f>
        <v/>
      </c>
      <c r="L68" s="32" t="str">
        <f t="shared" ref="L68:L113" si="17">IF(K68="","",K68/G68)</f>
        <v/>
      </c>
      <c r="M68" s="32" t="str">
        <f t="shared" ref="M68:M113" si="18">IF(K68="","",K68/H68)</f>
        <v/>
      </c>
    </row>
    <row r="69" spans="1:13" hidden="1" x14ac:dyDescent="0.3">
      <c r="A69" s="29">
        <v>45335</v>
      </c>
      <c r="B69" s="30" t="str">
        <f t="shared" si="13"/>
        <v>février</v>
      </c>
      <c r="C69" s="30" t="str">
        <f t="shared" si="14"/>
        <v>2024</v>
      </c>
      <c r="D69" s="1" t="s">
        <v>70</v>
      </c>
      <c r="E69" s="1" t="str">
        <f t="shared" si="8"/>
        <v>février 2024</v>
      </c>
      <c r="F69" s="53"/>
      <c r="G69" s="55"/>
      <c r="H69" s="34" t="str">
        <f t="shared" si="15"/>
        <v/>
      </c>
      <c r="I69" s="54"/>
      <c r="J69" s="54"/>
      <c r="K69" s="32" t="str">
        <f t="shared" si="16"/>
        <v/>
      </c>
      <c r="L69" s="32" t="str">
        <f t="shared" si="17"/>
        <v/>
      </c>
      <c r="M69" s="32" t="str">
        <f t="shared" si="18"/>
        <v/>
      </c>
    </row>
    <row r="70" spans="1:13" hidden="1" x14ac:dyDescent="0.3">
      <c r="A70" s="29">
        <v>45336</v>
      </c>
      <c r="B70" s="30" t="str">
        <f t="shared" si="13"/>
        <v>février</v>
      </c>
      <c r="C70" s="30" t="str">
        <f t="shared" si="14"/>
        <v>2024</v>
      </c>
      <c r="D70" s="1" t="s">
        <v>71</v>
      </c>
      <c r="E70" s="1" t="str">
        <f t="shared" si="8"/>
        <v>février 2024</v>
      </c>
      <c r="F70" s="53"/>
      <c r="G70" s="55"/>
      <c r="H70" s="34" t="str">
        <f t="shared" si="15"/>
        <v/>
      </c>
      <c r="I70" s="54"/>
      <c r="J70" s="54"/>
      <c r="K70" s="32" t="str">
        <f t="shared" si="16"/>
        <v/>
      </c>
      <c r="L70" s="32" t="str">
        <f t="shared" si="17"/>
        <v/>
      </c>
      <c r="M70" s="32" t="str">
        <f t="shared" si="18"/>
        <v/>
      </c>
    </row>
    <row r="71" spans="1:13" hidden="1" x14ac:dyDescent="0.3">
      <c r="A71" s="29">
        <v>45337</v>
      </c>
      <c r="B71" s="30" t="str">
        <f t="shared" si="13"/>
        <v>février</v>
      </c>
      <c r="C71" s="30" t="str">
        <f t="shared" si="14"/>
        <v>2024</v>
      </c>
      <c r="D71" s="1" t="s">
        <v>72</v>
      </c>
      <c r="E71" s="1" t="str">
        <f t="shared" si="8"/>
        <v>février 2024</v>
      </c>
      <c r="F71" s="53"/>
      <c r="G71" s="55"/>
      <c r="H71" s="34" t="str">
        <f t="shared" si="15"/>
        <v/>
      </c>
      <c r="I71" s="54"/>
      <c r="J71" s="54"/>
      <c r="K71" s="32" t="str">
        <f t="shared" si="16"/>
        <v/>
      </c>
      <c r="L71" s="32" t="str">
        <f t="shared" si="17"/>
        <v/>
      </c>
      <c r="M71" s="32" t="str">
        <f t="shared" si="18"/>
        <v/>
      </c>
    </row>
    <row r="72" spans="1:13" hidden="1" x14ac:dyDescent="0.3">
      <c r="A72" s="29">
        <v>45338</v>
      </c>
      <c r="B72" s="30" t="str">
        <f t="shared" si="13"/>
        <v>février</v>
      </c>
      <c r="C72" s="30" t="str">
        <f t="shared" si="14"/>
        <v>2024</v>
      </c>
      <c r="D72" s="1" t="s">
        <v>73</v>
      </c>
      <c r="E72" s="1" t="str">
        <f t="shared" si="8"/>
        <v>février 2024</v>
      </c>
      <c r="F72" s="53"/>
      <c r="G72" s="55"/>
      <c r="H72" s="34" t="str">
        <f t="shared" si="15"/>
        <v/>
      </c>
      <c r="I72" s="54"/>
      <c r="J72" s="54"/>
      <c r="K72" s="32" t="str">
        <f t="shared" si="16"/>
        <v/>
      </c>
      <c r="L72" s="32" t="str">
        <f t="shared" si="17"/>
        <v/>
      </c>
      <c r="M72" s="32" t="str">
        <f t="shared" si="18"/>
        <v/>
      </c>
    </row>
    <row r="73" spans="1:13" hidden="1" x14ac:dyDescent="0.3">
      <c r="A73" s="29">
        <v>45341</v>
      </c>
      <c r="B73" s="30" t="str">
        <f t="shared" si="13"/>
        <v>février</v>
      </c>
      <c r="C73" s="30" t="str">
        <f t="shared" si="14"/>
        <v>2024</v>
      </c>
      <c r="D73" s="1" t="s">
        <v>69</v>
      </c>
      <c r="E73" s="1" t="str">
        <f t="shared" si="8"/>
        <v>février 2024</v>
      </c>
      <c r="F73" s="53"/>
      <c r="G73" s="55"/>
      <c r="H73" s="34" t="str">
        <f t="shared" si="15"/>
        <v/>
      </c>
      <c r="I73" s="54"/>
      <c r="J73" s="54"/>
      <c r="K73" s="32" t="str">
        <f t="shared" si="16"/>
        <v/>
      </c>
      <c r="L73" s="32" t="str">
        <f t="shared" si="17"/>
        <v/>
      </c>
      <c r="M73" s="32" t="str">
        <f t="shared" si="18"/>
        <v/>
      </c>
    </row>
    <row r="74" spans="1:13" hidden="1" x14ac:dyDescent="0.3">
      <c r="A74" s="29">
        <v>45342</v>
      </c>
      <c r="B74" s="30" t="str">
        <f t="shared" si="13"/>
        <v>février</v>
      </c>
      <c r="C74" s="30" t="str">
        <f t="shared" si="14"/>
        <v>2024</v>
      </c>
      <c r="D74" s="1" t="s">
        <v>70</v>
      </c>
      <c r="E74" s="1" t="str">
        <f t="shared" si="8"/>
        <v>février 2024</v>
      </c>
      <c r="F74" s="53"/>
      <c r="G74" s="55"/>
      <c r="H74" s="34" t="str">
        <f t="shared" si="15"/>
        <v/>
      </c>
      <c r="I74" s="54"/>
      <c r="J74" s="54"/>
      <c r="K74" s="32" t="str">
        <f t="shared" si="16"/>
        <v/>
      </c>
      <c r="L74" s="32" t="str">
        <f t="shared" si="17"/>
        <v/>
      </c>
      <c r="M74" s="32" t="str">
        <f t="shared" si="18"/>
        <v/>
      </c>
    </row>
    <row r="75" spans="1:13" hidden="1" x14ac:dyDescent="0.3">
      <c r="A75" s="29">
        <v>45343</v>
      </c>
      <c r="B75" s="30" t="str">
        <f t="shared" si="13"/>
        <v>février</v>
      </c>
      <c r="C75" s="30" t="str">
        <f t="shared" si="14"/>
        <v>2024</v>
      </c>
      <c r="D75" s="1" t="s">
        <v>71</v>
      </c>
      <c r="E75" s="1" t="str">
        <f t="shared" si="8"/>
        <v>février 2024</v>
      </c>
      <c r="F75" s="53"/>
      <c r="G75" s="55"/>
      <c r="H75" s="34" t="str">
        <f t="shared" si="15"/>
        <v/>
      </c>
      <c r="I75" s="54"/>
      <c r="J75" s="54"/>
      <c r="K75" s="32" t="str">
        <f t="shared" si="16"/>
        <v/>
      </c>
      <c r="L75" s="32" t="str">
        <f t="shared" si="17"/>
        <v/>
      </c>
      <c r="M75" s="32" t="str">
        <f t="shared" si="18"/>
        <v/>
      </c>
    </row>
    <row r="76" spans="1:13" hidden="1" x14ac:dyDescent="0.3">
      <c r="A76" s="29">
        <v>45344</v>
      </c>
      <c r="B76" s="30" t="str">
        <f t="shared" si="13"/>
        <v>février</v>
      </c>
      <c r="C76" s="30" t="str">
        <f t="shared" si="14"/>
        <v>2024</v>
      </c>
      <c r="D76" s="1" t="s">
        <v>72</v>
      </c>
      <c r="E76" s="1" t="str">
        <f t="shared" si="8"/>
        <v>février 2024</v>
      </c>
      <c r="F76" s="53"/>
      <c r="G76" s="55"/>
      <c r="H76" s="34" t="str">
        <f t="shared" si="15"/>
        <v/>
      </c>
      <c r="I76" s="54"/>
      <c r="J76" s="54"/>
      <c r="K76" s="32" t="str">
        <f t="shared" si="16"/>
        <v/>
      </c>
      <c r="L76" s="32" t="str">
        <f t="shared" si="17"/>
        <v/>
      </c>
      <c r="M76" s="32" t="str">
        <f t="shared" si="18"/>
        <v/>
      </c>
    </row>
    <row r="77" spans="1:13" hidden="1" x14ac:dyDescent="0.3">
      <c r="A77" s="29">
        <v>45345</v>
      </c>
      <c r="B77" s="30" t="str">
        <f t="shared" si="13"/>
        <v>février</v>
      </c>
      <c r="C77" s="30" t="str">
        <f t="shared" si="14"/>
        <v>2024</v>
      </c>
      <c r="D77" s="1" t="s">
        <v>73</v>
      </c>
      <c r="E77" s="1" t="str">
        <f t="shared" si="8"/>
        <v>février 2024</v>
      </c>
      <c r="F77" s="53"/>
      <c r="G77" s="55"/>
      <c r="H77" s="34" t="str">
        <f t="shared" si="15"/>
        <v/>
      </c>
      <c r="I77" s="54"/>
      <c r="J77" s="54"/>
      <c r="K77" s="32" t="str">
        <f t="shared" si="16"/>
        <v/>
      </c>
      <c r="L77" s="32" t="str">
        <f t="shared" si="17"/>
        <v/>
      </c>
      <c r="M77" s="32" t="str">
        <f t="shared" si="18"/>
        <v/>
      </c>
    </row>
    <row r="78" spans="1:13" hidden="1" x14ac:dyDescent="0.3">
      <c r="A78" s="29">
        <v>45348</v>
      </c>
      <c r="B78" s="30" t="str">
        <f t="shared" si="13"/>
        <v>février</v>
      </c>
      <c r="C78" s="30" t="str">
        <f t="shared" si="14"/>
        <v>2024</v>
      </c>
      <c r="D78" s="1" t="s">
        <v>69</v>
      </c>
      <c r="E78" s="1" t="str">
        <f t="shared" si="8"/>
        <v>février 2024</v>
      </c>
      <c r="F78" s="53"/>
      <c r="G78" s="55"/>
      <c r="H78" s="34" t="str">
        <f t="shared" si="15"/>
        <v/>
      </c>
      <c r="I78" s="54"/>
      <c r="J78" s="54"/>
      <c r="K78" s="32" t="str">
        <f t="shared" si="16"/>
        <v/>
      </c>
      <c r="L78" s="32" t="str">
        <f t="shared" si="17"/>
        <v/>
      </c>
      <c r="M78" s="32" t="str">
        <f t="shared" si="18"/>
        <v/>
      </c>
    </row>
    <row r="79" spans="1:13" hidden="1" x14ac:dyDescent="0.3">
      <c r="A79" s="29">
        <v>45349</v>
      </c>
      <c r="B79" s="30" t="str">
        <f t="shared" si="13"/>
        <v>février</v>
      </c>
      <c r="C79" s="30" t="str">
        <f t="shared" si="14"/>
        <v>2024</v>
      </c>
      <c r="D79" s="1" t="s">
        <v>70</v>
      </c>
      <c r="E79" s="1" t="str">
        <f t="shared" si="8"/>
        <v>février 2024</v>
      </c>
      <c r="F79" s="53"/>
      <c r="G79" s="55"/>
      <c r="H79" s="34" t="str">
        <f t="shared" si="15"/>
        <v/>
      </c>
      <c r="I79" s="54"/>
      <c r="J79" s="54"/>
      <c r="K79" s="32" t="str">
        <f t="shared" si="16"/>
        <v/>
      </c>
      <c r="L79" s="32" t="str">
        <f t="shared" si="17"/>
        <v/>
      </c>
      <c r="M79" s="32" t="str">
        <f t="shared" si="18"/>
        <v/>
      </c>
    </row>
    <row r="80" spans="1:13" hidden="1" x14ac:dyDescent="0.3">
      <c r="A80" s="29">
        <v>45350</v>
      </c>
      <c r="B80" s="30" t="str">
        <f t="shared" si="13"/>
        <v>février</v>
      </c>
      <c r="C80" s="30" t="str">
        <f t="shared" si="14"/>
        <v>2024</v>
      </c>
      <c r="D80" s="1" t="s">
        <v>71</v>
      </c>
      <c r="E80" s="1" t="str">
        <f t="shared" si="8"/>
        <v>février 2024</v>
      </c>
      <c r="F80" s="53"/>
      <c r="G80" s="55"/>
      <c r="H80" s="34" t="str">
        <f t="shared" si="15"/>
        <v/>
      </c>
      <c r="I80" s="54"/>
      <c r="J80" s="54"/>
      <c r="K80" s="32" t="str">
        <f t="shared" si="16"/>
        <v/>
      </c>
      <c r="L80" s="32" t="str">
        <f t="shared" si="17"/>
        <v/>
      </c>
      <c r="M80" s="32" t="str">
        <f t="shared" si="18"/>
        <v/>
      </c>
    </row>
    <row r="81" spans="1:13" hidden="1" x14ac:dyDescent="0.3">
      <c r="A81" s="29">
        <v>45351</v>
      </c>
      <c r="B81" s="30" t="str">
        <f t="shared" si="13"/>
        <v>février</v>
      </c>
      <c r="C81" s="30" t="str">
        <f t="shared" si="14"/>
        <v>2024</v>
      </c>
      <c r="D81" s="1" t="s">
        <v>72</v>
      </c>
      <c r="E81" s="1" t="str">
        <f t="shared" si="8"/>
        <v>février 2024</v>
      </c>
      <c r="F81" s="53"/>
      <c r="G81" s="55"/>
      <c r="H81" s="34" t="str">
        <f t="shared" si="15"/>
        <v/>
      </c>
      <c r="I81" s="54"/>
      <c r="J81" s="54"/>
      <c r="K81" s="32" t="str">
        <f t="shared" si="16"/>
        <v/>
      </c>
      <c r="L81" s="32" t="str">
        <f t="shared" si="17"/>
        <v/>
      </c>
      <c r="M81" s="32" t="str">
        <f t="shared" si="18"/>
        <v/>
      </c>
    </row>
    <row r="82" spans="1:13" hidden="1" x14ac:dyDescent="0.3">
      <c r="A82" s="29">
        <v>45352</v>
      </c>
      <c r="B82" s="30" t="str">
        <f t="shared" si="13"/>
        <v>mars</v>
      </c>
      <c r="C82" s="30" t="str">
        <f t="shared" si="14"/>
        <v>2024</v>
      </c>
      <c r="D82" s="1" t="s">
        <v>73</v>
      </c>
      <c r="E82" s="1" t="str">
        <f t="shared" ref="E82:E145" si="19">B82&amp;" "&amp;C82</f>
        <v>mars 2024</v>
      </c>
      <c r="F82" s="53"/>
      <c r="G82" s="55"/>
      <c r="H82" s="34" t="str">
        <f t="shared" si="15"/>
        <v/>
      </c>
      <c r="I82" s="54"/>
      <c r="J82" s="54"/>
      <c r="K82" s="32" t="str">
        <f t="shared" si="16"/>
        <v/>
      </c>
      <c r="L82" s="32" t="str">
        <f t="shared" si="17"/>
        <v/>
      </c>
      <c r="M82" s="32" t="str">
        <f t="shared" si="18"/>
        <v/>
      </c>
    </row>
    <row r="83" spans="1:13" hidden="1" x14ac:dyDescent="0.3">
      <c r="A83" s="29">
        <v>45355</v>
      </c>
      <c r="B83" s="30" t="str">
        <f t="shared" ref="B83:B127" si="20">TEXT(A83,"mmmm")</f>
        <v>mars</v>
      </c>
      <c r="C83" s="30" t="str">
        <f t="shared" ref="C83:C127" si="21">TEXT(A83,"AAAA")</f>
        <v>2024</v>
      </c>
      <c r="D83" s="1" t="s">
        <v>69</v>
      </c>
      <c r="E83" s="1" t="str">
        <f t="shared" si="19"/>
        <v>mars 2024</v>
      </c>
      <c r="F83" s="53"/>
      <c r="G83" s="55"/>
      <c r="H83" s="34" t="str">
        <f t="shared" si="15"/>
        <v/>
      </c>
      <c r="I83" s="54"/>
      <c r="J83" s="54"/>
      <c r="K83" s="32" t="str">
        <f t="shared" si="16"/>
        <v/>
      </c>
      <c r="L83" s="32" t="str">
        <f t="shared" si="17"/>
        <v/>
      </c>
      <c r="M83" s="32" t="str">
        <f t="shared" si="18"/>
        <v/>
      </c>
    </row>
    <row r="84" spans="1:13" hidden="1" x14ac:dyDescent="0.3">
      <c r="A84" s="29">
        <v>45356</v>
      </c>
      <c r="B84" s="30" t="str">
        <f t="shared" si="20"/>
        <v>mars</v>
      </c>
      <c r="C84" s="30" t="str">
        <f t="shared" si="21"/>
        <v>2024</v>
      </c>
      <c r="D84" s="1" t="s">
        <v>70</v>
      </c>
      <c r="E84" s="1" t="str">
        <f t="shared" si="19"/>
        <v>mars 2024</v>
      </c>
      <c r="F84" s="53"/>
      <c r="G84" s="55"/>
      <c r="H84" s="34" t="str">
        <f t="shared" si="15"/>
        <v/>
      </c>
      <c r="I84" s="54"/>
      <c r="J84" s="54"/>
      <c r="K84" s="32" t="str">
        <f t="shared" si="16"/>
        <v/>
      </c>
      <c r="L84" s="32" t="str">
        <f t="shared" si="17"/>
        <v/>
      </c>
      <c r="M84" s="32" t="str">
        <f t="shared" si="18"/>
        <v/>
      </c>
    </row>
    <row r="85" spans="1:13" hidden="1" x14ac:dyDescent="0.3">
      <c r="A85" s="29">
        <v>45357</v>
      </c>
      <c r="B85" s="30" t="str">
        <f t="shared" si="20"/>
        <v>mars</v>
      </c>
      <c r="C85" s="30" t="str">
        <f t="shared" si="21"/>
        <v>2024</v>
      </c>
      <c r="D85" s="1" t="s">
        <v>71</v>
      </c>
      <c r="E85" s="1" t="str">
        <f t="shared" si="19"/>
        <v>mars 2024</v>
      </c>
      <c r="F85" s="53"/>
      <c r="G85" s="55"/>
      <c r="H85" s="34" t="str">
        <f t="shared" si="15"/>
        <v/>
      </c>
      <c r="I85" s="54"/>
      <c r="J85" s="54"/>
      <c r="K85" s="32" t="str">
        <f t="shared" si="16"/>
        <v/>
      </c>
      <c r="L85" s="32" t="str">
        <f t="shared" si="17"/>
        <v/>
      </c>
      <c r="M85" s="32" t="str">
        <f t="shared" si="18"/>
        <v/>
      </c>
    </row>
    <row r="86" spans="1:13" hidden="1" x14ac:dyDescent="0.3">
      <c r="A86" s="29">
        <v>45358</v>
      </c>
      <c r="B86" s="30" t="str">
        <f t="shared" si="20"/>
        <v>mars</v>
      </c>
      <c r="C86" s="30" t="str">
        <f t="shared" si="21"/>
        <v>2024</v>
      </c>
      <c r="D86" s="1" t="s">
        <v>72</v>
      </c>
      <c r="E86" s="1" t="str">
        <f t="shared" si="19"/>
        <v>mars 2024</v>
      </c>
      <c r="F86" s="53"/>
      <c r="G86" s="55"/>
      <c r="H86" s="34" t="str">
        <f t="shared" si="15"/>
        <v/>
      </c>
      <c r="I86" s="54"/>
      <c r="J86" s="54"/>
      <c r="K86" s="32" t="str">
        <f t="shared" si="16"/>
        <v/>
      </c>
      <c r="L86" s="32" t="str">
        <f t="shared" si="17"/>
        <v/>
      </c>
      <c r="M86" s="32" t="str">
        <f t="shared" si="18"/>
        <v/>
      </c>
    </row>
    <row r="87" spans="1:13" hidden="1" x14ac:dyDescent="0.3">
      <c r="A87" s="29">
        <v>45359</v>
      </c>
      <c r="B87" s="30" t="str">
        <f t="shared" si="20"/>
        <v>mars</v>
      </c>
      <c r="C87" s="30" t="str">
        <f t="shared" si="21"/>
        <v>2024</v>
      </c>
      <c r="D87" s="1" t="s">
        <v>73</v>
      </c>
      <c r="E87" s="1" t="str">
        <f t="shared" si="19"/>
        <v>mars 2024</v>
      </c>
      <c r="F87" s="53"/>
      <c r="G87" s="55"/>
      <c r="H87" s="34" t="str">
        <f t="shared" si="15"/>
        <v/>
      </c>
      <c r="I87" s="54"/>
      <c r="J87" s="54"/>
      <c r="K87" s="32" t="str">
        <f t="shared" si="16"/>
        <v/>
      </c>
      <c r="L87" s="32" t="str">
        <f t="shared" si="17"/>
        <v/>
      </c>
      <c r="M87" s="32" t="str">
        <f t="shared" si="18"/>
        <v/>
      </c>
    </row>
    <row r="88" spans="1:13" hidden="1" x14ac:dyDescent="0.3">
      <c r="A88" s="29">
        <v>45362</v>
      </c>
      <c r="B88" s="30" t="str">
        <f t="shared" si="20"/>
        <v>mars</v>
      </c>
      <c r="C88" s="30" t="str">
        <f t="shared" si="21"/>
        <v>2024</v>
      </c>
      <c r="D88" s="1" t="s">
        <v>69</v>
      </c>
      <c r="E88" s="1" t="str">
        <f t="shared" si="19"/>
        <v>mars 2024</v>
      </c>
      <c r="F88" s="53"/>
      <c r="G88" s="55"/>
      <c r="H88" s="34" t="str">
        <f t="shared" si="15"/>
        <v/>
      </c>
      <c r="I88" s="54"/>
      <c r="J88" s="54"/>
      <c r="K88" s="32" t="str">
        <f t="shared" si="16"/>
        <v/>
      </c>
      <c r="L88" s="32" t="str">
        <f t="shared" si="17"/>
        <v/>
      </c>
      <c r="M88" s="32" t="str">
        <f t="shared" si="18"/>
        <v/>
      </c>
    </row>
    <row r="89" spans="1:13" hidden="1" x14ac:dyDescent="0.3">
      <c r="A89" s="29">
        <v>45363</v>
      </c>
      <c r="B89" s="30" t="str">
        <f t="shared" si="20"/>
        <v>mars</v>
      </c>
      <c r="C89" s="30" t="str">
        <f t="shared" si="21"/>
        <v>2024</v>
      </c>
      <c r="D89" s="1" t="s">
        <v>70</v>
      </c>
      <c r="E89" s="1" t="str">
        <f t="shared" si="19"/>
        <v>mars 2024</v>
      </c>
      <c r="F89" s="53"/>
      <c r="G89" s="55"/>
      <c r="H89" s="34" t="str">
        <f t="shared" si="15"/>
        <v/>
      </c>
      <c r="I89" s="54"/>
      <c r="J89" s="54"/>
      <c r="K89" s="32" t="str">
        <f t="shared" si="16"/>
        <v/>
      </c>
      <c r="L89" s="32" t="str">
        <f t="shared" si="17"/>
        <v/>
      </c>
      <c r="M89" s="32" t="str">
        <f t="shared" si="18"/>
        <v/>
      </c>
    </row>
    <row r="90" spans="1:13" hidden="1" x14ac:dyDescent="0.3">
      <c r="A90" s="29">
        <v>45364</v>
      </c>
      <c r="B90" s="30" t="str">
        <f t="shared" si="20"/>
        <v>mars</v>
      </c>
      <c r="C90" s="30" t="str">
        <f t="shared" si="21"/>
        <v>2024</v>
      </c>
      <c r="D90" s="1" t="s">
        <v>71</v>
      </c>
      <c r="E90" s="1" t="str">
        <f t="shared" si="19"/>
        <v>mars 2024</v>
      </c>
      <c r="F90" s="53"/>
      <c r="G90" s="55"/>
      <c r="H90" s="34" t="str">
        <f t="shared" si="15"/>
        <v/>
      </c>
      <c r="I90" s="54"/>
      <c r="J90" s="54"/>
      <c r="K90" s="32" t="str">
        <f t="shared" si="16"/>
        <v/>
      </c>
      <c r="L90" s="32" t="str">
        <f t="shared" si="17"/>
        <v/>
      </c>
      <c r="M90" s="32" t="str">
        <f t="shared" si="18"/>
        <v/>
      </c>
    </row>
    <row r="91" spans="1:13" hidden="1" x14ac:dyDescent="0.3">
      <c r="A91" s="29">
        <v>45365</v>
      </c>
      <c r="B91" s="30" t="str">
        <f t="shared" si="20"/>
        <v>mars</v>
      </c>
      <c r="C91" s="30" t="str">
        <f t="shared" si="21"/>
        <v>2024</v>
      </c>
      <c r="D91" s="1" t="s">
        <v>72</v>
      </c>
      <c r="E91" s="1" t="str">
        <f t="shared" si="19"/>
        <v>mars 2024</v>
      </c>
      <c r="F91" s="53"/>
      <c r="G91" s="55"/>
      <c r="H91" s="34" t="str">
        <f t="shared" si="15"/>
        <v/>
      </c>
      <c r="I91" s="54"/>
      <c r="J91" s="54"/>
      <c r="K91" s="32" t="str">
        <f t="shared" si="16"/>
        <v/>
      </c>
      <c r="L91" s="32" t="str">
        <f t="shared" si="17"/>
        <v/>
      </c>
      <c r="M91" s="32" t="str">
        <f t="shared" si="18"/>
        <v/>
      </c>
    </row>
    <row r="92" spans="1:13" hidden="1" x14ac:dyDescent="0.3">
      <c r="A92" s="29">
        <v>45366</v>
      </c>
      <c r="B92" s="30" t="str">
        <f t="shared" si="20"/>
        <v>mars</v>
      </c>
      <c r="C92" s="30" t="str">
        <f t="shared" si="21"/>
        <v>2024</v>
      </c>
      <c r="D92" s="1" t="s">
        <v>73</v>
      </c>
      <c r="E92" s="1" t="str">
        <f t="shared" si="19"/>
        <v>mars 2024</v>
      </c>
      <c r="F92" s="53"/>
      <c r="G92" s="55"/>
      <c r="H92" s="34" t="str">
        <f t="shared" si="15"/>
        <v/>
      </c>
      <c r="I92" s="54"/>
      <c r="J92" s="54"/>
      <c r="K92" s="32" t="str">
        <f t="shared" si="16"/>
        <v/>
      </c>
      <c r="L92" s="32" t="str">
        <f t="shared" si="17"/>
        <v/>
      </c>
      <c r="M92" s="32" t="str">
        <f t="shared" si="18"/>
        <v/>
      </c>
    </row>
    <row r="93" spans="1:13" hidden="1" x14ac:dyDescent="0.3">
      <c r="A93" s="29">
        <v>45369</v>
      </c>
      <c r="B93" s="30" t="str">
        <f t="shared" si="20"/>
        <v>mars</v>
      </c>
      <c r="C93" s="30" t="str">
        <f t="shared" si="21"/>
        <v>2024</v>
      </c>
      <c r="D93" s="1" t="s">
        <v>69</v>
      </c>
      <c r="E93" s="1" t="str">
        <f t="shared" si="19"/>
        <v>mars 2024</v>
      </c>
      <c r="F93" s="53"/>
      <c r="G93" s="55"/>
      <c r="H93" s="34" t="str">
        <f t="shared" si="15"/>
        <v/>
      </c>
      <c r="I93" s="54"/>
      <c r="J93" s="54"/>
      <c r="K93" s="32" t="str">
        <f t="shared" si="16"/>
        <v/>
      </c>
      <c r="L93" s="32" t="str">
        <f t="shared" si="17"/>
        <v/>
      </c>
      <c r="M93" s="32" t="str">
        <f t="shared" si="18"/>
        <v/>
      </c>
    </row>
    <row r="94" spans="1:13" hidden="1" x14ac:dyDescent="0.3">
      <c r="A94" s="29">
        <v>45370</v>
      </c>
      <c r="B94" s="30" t="str">
        <f t="shared" si="20"/>
        <v>mars</v>
      </c>
      <c r="C94" s="30" t="str">
        <f t="shared" si="21"/>
        <v>2024</v>
      </c>
      <c r="D94" s="1" t="s">
        <v>70</v>
      </c>
      <c r="E94" s="1" t="str">
        <f t="shared" si="19"/>
        <v>mars 2024</v>
      </c>
      <c r="F94" s="53"/>
      <c r="G94" s="55"/>
      <c r="H94" s="34" t="str">
        <f t="shared" si="15"/>
        <v/>
      </c>
      <c r="I94" s="54"/>
      <c r="J94" s="54"/>
      <c r="K94" s="32" t="str">
        <f t="shared" si="16"/>
        <v/>
      </c>
      <c r="L94" s="32" t="str">
        <f t="shared" si="17"/>
        <v/>
      </c>
      <c r="M94" s="32" t="str">
        <f t="shared" si="18"/>
        <v/>
      </c>
    </row>
    <row r="95" spans="1:13" hidden="1" x14ac:dyDescent="0.3">
      <c r="A95" s="29">
        <v>45371</v>
      </c>
      <c r="B95" s="30" t="str">
        <f t="shared" si="20"/>
        <v>mars</v>
      </c>
      <c r="C95" s="30" t="str">
        <f t="shared" si="21"/>
        <v>2024</v>
      </c>
      <c r="D95" s="1" t="s">
        <v>71</v>
      </c>
      <c r="E95" s="1" t="str">
        <f t="shared" si="19"/>
        <v>mars 2024</v>
      </c>
      <c r="F95" s="53"/>
      <c r="G95" s="55"/>
      <c r="H95" s="34" t="str">
        <f t="shared" si="15"/>
        <v/>
      </c>
      <c r="I95" s="54"/>
      <c r="J95" s="54"/>
      <c r="K95" s="32" t="str">
        <f t="shared" si="16"/>
        <v/>
      </c>
      <c r="L95" s="32" t="str">
        <f t="shared" si="17"/>
        <v/>
      </c>
      <c r="M95" s="32" t="str">
        <f t="shared" si="18"/>
        <v/>
      </c>
    </row>
    <row r="96" spans="1:13" hidden="1" x14ac:dyDescent="0.3">
      <c r="A96" s="29">
        <v>45372</v>
      </c>
      <c r="B96" s="30" t="str">
        <f t="shared" si="20"/>
        <v>mars</v>
      </c>
      <c r="C96" s="30" t="str">
        <f t="shared" si="21"/>
        <v>2024</v>
      </c>
      <c r="D96" s="1" t="s">
        <v>72</v>
      </c>
      <c r="E96" s="1" t="str">
        <f t="shared" si="19"/>
        <v>mars 2024</v>
      </c>
      <c r="F96" s="53"/>
      <c r="G96" s="55"/>
      <c r="H96" s="34" t="str">
        <f t="shared" si="15"/>
        <v/>
      </c>
      <c r="I96" s="54"/>
      <c r="J96" s="54"/>
      <c r="K96" s="32" t="str">
        <f t="shared" si="16"/>
        <v/>
      </c>
      <c r="L96" s="32" t="str">
        <f t="shared" si="17"/>
        <v/>
      </c>
      <c r="M96" s="32" t="str">
        <f t="shared" si="18"/>
        <v/>
      </c>
    </row>
    <row r="97" spans="1:13" hidden="1" x14ac:dyDescent="0.3">
      <c r="A97" s="29">
        <v>45373</v>
      </c>
      <c r="B97" s="30" t="str">
        <f t="shared" si="20"/>
        <v>mars</v>
      </c>
      <c r="C97" s="30" t="str">
        <f t="shared" si="21"/>
        <v>2024</v>
      </c>
      <c r="D97" s="1" t="s">
        <v>73</v>
      </c>
      <c r="E97" s="1" t="str">
        <f t="shared" si="19"/>
        <v>mars 2024</v>
      </c>
      <c r="F97" s="53"/>
      <c r="G97" s="55"/>
      <c r="H97" s="34" t="str">
        <f t="shared" si="15"/>
        <v/>
      </c>
      <c r="I97" s="54"/>
      <c r="J97" s="54"/>
      <c r="K97" s="32" t="str">
        <f t="shared" si="16"/>
        <v/>
      </c>
      <c r="L97" s="32" t="str">
        <f t="shared" si="17"/>
        <v/>
      </c>
      <c r="M97" s="32" t="str">
        <f t="shared" si="18"/>
        <v/>
      </c>
    </row>
    <row r="98" spans="1:13" hidden="1" x14ac:dyDescent="0.3">
      <c r="A98" s="29">
        <v>45376</v>
      </c>
      <c r="B98" s="30" t="str">
        <f t="shared" si="20"/>
        <v>mars</v>
      </c>
      <c r="C98" s="30" t="str">
        <f t="shared" si="21"/>
        <v>2024</v>
      </c>
      <c r="D98" s="1" t="s">
        <v>69</v>
      </c>
      <c r="E98" s="1" t="str">
        <f t="shared" si="19"/>
        <v>mars 2024</v>
      </c>
      <c r="F98" s="53"/>
      <c r="G98" s="55"/>
      <c r="H98" s="34" t="str">
        <f t="shared" si="15"/>
        <v/>
      </c>
      <c r="I98" s="54"/>
      <c r="J98" s="54"/>
      <c r="K98" s="32" t="str">
        <f t="shared" si="16"/>
        <v/>
      </c>
      <c r="L98" s="32" t="str">
        <f t="shared" si="17"/>
        <v/>
      </c>
      <c r="M98" s="32" t="str">
        <f t="shared" si="18"/>
        <v/>
      </c>
    </row>
    <row r="99" spans="1:13" hidden="1" x14ac:dyDescent="0.3">
      <c r="A99" s="29">
        <v>45377</v>
      </c>
      <c r="B99" s="30" t="str">
        <f t="shared" si="20"/>
        <v>mars</v>
      </c>
      <c r="C99" s="30" t="str">
        <f t="shared" si="21"/>
        <v>2024</v>
      </c>
      <c r="D99" s="1" t="s">
        <v>70</v>
      </c>
      <c r="E99" s="1" t="str">
        <f t="shared" si="19"/>
        <v>mars 2024</v>
      </c>
      <c r="F99" s="53"/>
      <c r="G99" s="55"/>
      <c r="H99" s="34" t="str">
        <f t="shared" si="15"/>
        <v/>
      </c>
      <c r="I99" s="54"/>
      <c r="J99" s="54"/>
      <c r="K99" s="32" t="str">
        <f t="shared" si="16"/>
        <v/>
      </c>
      <c r="L99" s="32" t="str">
        <f t="shared" si="17"/>
        <v/>
      </c>
      <c r="M99" s="32" t="str">
        <f t="shared" si="18"/>
        <v/>
      </c>
    </row>
    <row r="100" spans="1:13" hidden="1" x14ac:dyDescent="0.3">
      <c r="A100" s="29">
        <v>45378</v>
      </c>
      <c r="B100" s="30" t="str">
        <f t="shared" si="20"/>
        <v>mars</v>
      </c>
      <c r="C100" s="30" t="str">
        <f t="shared" si="21"/>
        <v>2024</v>
      </c>
      <c r="D100" s="1" t="s">
        <v>71</v>
      </c>
      <c r="E100" s="1" t="str">
        <f t="shared" si="19"/>
        <v>mars 2024</v>
      </c>
      <c r="F100" s="53"/>
      <c r="G100" s="55"/>
      <c r="H100" s="34" t="str">
        <f t="shared" si="15"/>
        <v/>
      </c>
      <c r="I100" s="54"/>
      <c r="J100" s="54"/>
      <c r="K100" s="32" t="str">
        <f t="shared" si="16"/>
        <v/>
      </c>
      <c r="L100" s="32" t="str">
        <f t="shared" si="17"/>
        <v/>
      </c>
      <c r="M100" s="32" t="str">
        <f t="shared" si="18"/>
        <v/>
      </c>
    </row>
    <row r="101" spans="1:13" hidden="1" x14ac:dyDescent="0.3">
      <c r="A101" s="29">
        <v>45379</v>
      </c>
      <c r="B101" s="30" t="str">
        <f t="shared" si="20"/>
        <v>mars</v>
      </c>
      <c r="C101" s="30" t="str">
        <f t="shared" si="21"/>
        <v>2024</v>
      </c>
      <c r="D101" s="1" t="s">
        <v>72</v>
      </c>
      <c r="E101" s="1" t="str">
        <f t="shared" si="19"/>
        <v>mars 2024</v>
      </c>
      <c r="F101" s="53"/>
      <c r="G101" s="55"/>
      <c r="H101" s="34" t="str">
        <f t="shared" si="15"/>
        <v/>
      </c>
      <c r="I101" s="54"/>
      <c r="J101" s="54"/>
      <c r="K101" s="32" t="str">
        <f t="shared" si="16"/>
        <v/>
      </c>
      <c r="L101" s="32" t="str">
        <f t="shared" si="17"/>
        <v/>
      </c>
      <c r="M101" s="32" t="str">
        <f t="shared" si="18"/>
        <v/>
      </c>
    </row>
    <row r="102" spans="1:13" hidden="1" x14ac:dyDescent="0.3">
      <c r="A102" s="29">
        <v>45380</v>
      </c>
      <c r="B102" s="30" t="str">
        <f t="shared" si="20"/>
        <v>mars</v>
      </c>
      <c r="C102" s="30" t="str">
        <f t="shared" si="21"/>
        <v>2024</v>
      </c>
      <c r="D102" s="1" t="s">
        <v>73</v>
      </c>
      <c r="E102" s="1" t="str">
        <f t="shared" si="19"/>
        <v>mars 2024</v>
      </c>
      <c r="F102" s="53"/>
      <c r="G102" s="55"/>
      <c r="H102" s="34" t="str">
        <f t="shared" si="15"/>
        <v/>
      </c>
      <c r="I102" s="54"/>
      <c r="J102" s="54"/>
      <c r="K102" s="32" t="str">
        <f t="shared" si="16"/>
        <v/>
      </c>
      <c r="L102" s="32" t="str">
        <f t="shared" si="17"/>
        <v/>
      </c>
      <c r="M102" s="32" t="str">
        <f t="shared" si="18"/>
        <v/>
      </c>
    </row>
    <row r="103" spans="1:13" hidden="1" x14ac:dyDescent="0.3">
      <c r="A103" s="29">
        <v>45383</v>
      </c>
      <c r="B103" s="30" t="str">
        <f t="shared" si="20"/>
        <v>avril</v>
      </c>
      <c r="C103" s="30" t="str">
        <f t="shared" si="21"/>
        <v>2024</v>
      </c>
      <c r="D103" s="1" t="s">
        <v>69</v>
      </c>
      <c r="E103" s="1" t="str">
        <f t="shared" si="19"/>
        <v>avril 2024</v>
      </c>
      <c r="F103" s="53"/>
      <c r="G103" s="55"/>
      <c r="H103" s="34" t="str">
        <f t="shared" si="15"/>
        <v/>
      </c>
      <c r="I103" s="54"/>
      <c r="J103" s="54"/>
      <c r="K103" s="32" t="str">
        <f t="shared" si="16"/>
        <v/>
      </c>
      <c r="L103" s="32" t="str">
        <f t="shared" si="17"/>
        <v/>
      </c>
      <c r="M103" s="32" t="str">
        <f t="shared" si="18"/>
        <v/>
      </c>
    </row>
    <row r="104" spans="1:13" hidden="1" x14ac:dyDescent="0.3">
      <c r="A104" s="29">
        <v>45384</v>
      </c>
      <c r="B104" s="30" t="str">
        <f t="shared" si="20"/>
        <v>avril</v>
      </c>
      <c r="C104" s="30" t="str">
        <f t="shared" si="21"/>
        <v>2024</v>
      </c>
      <c r="D104" s="1" t="s">
        <v>70</v>
      </c>
      <c r="E104" s="1" t="str">
        <f t="shared" si="19"/>
        <v>avril 2024</v>
      </c>
      <c r="F104" s="53"/>
      <c r="G104" s="55"/>
      <c r="H104" s="34" t="str">
        <f t="shared" si="15"/>
        <v/>
      </c>
      <c r="I104" s="54"/>
      <c r="J104" s="54"/>
      <c r="K104" s="32" t="str">
        <f t="shared" si="16"/>
        <v/>
      </c>
      <c r="L104" s="32" t="str">
        <f t="shared" si="17"/>
        <v/>
      </c>
      <c r="M104" s="32" t="str">
        <f t="shared" si="18"/>
        <v/>
      </c>
    </row>
    <row r="105" spans="1:13" hidden="1" x14ac:dyDescent="0.3">
      <c r="A105" s="29">
        <v>45385</v>
      </c>
      <c r="B105" s="30" t="str">
        <f t="shared" si="20"/>
        <v>avril</v>
      </c>
      <c r="C105" s="30" t="str">
        <f t="shared" si="21"/>
        <v>2024</v>
      </c>
      <c r="D105" s="1" t="s">
        <v>71</v>
      </c>
      <c r="E105" s="1" t="str">
        <f t="shared" si="19"/>
        <v>avril 2024</v>
      </c>
      <c r="F105" s="53"/>
      <c r="G105" s="55"/>
      <c r="H105" s="34" t="str">
        <f t="shared" si="15"/>
        <v/>
      </c>
      <c r="I105" s="54"/>
      <c r="J105" s="54"/>
      <c r="K105" s="32" t="str">
        <f t="shared" si="16"/>
        <v/>
      </c>
      <c r="L105" s="32" t="str">
        <f t="shared" si="17"/>
        <v/>
      </c>
      <c r="M105" s="32" t="str">
        <f t="shared" si="18"/>
        <v/>
      </c>
    </row>
    <row r="106" spans="1:13" hidden="1" x14ac:dyDescent="0.3">
      <c r="A106" s="29">
        <v>45386</v>
      </c>
      <c r="B106" s="30" t="str">
        <f t="shared" si="20"/>
        <v>avril</v>
      </c>
      <c r="C106" s="30" t="str">
        <f t="shared" si="21"/>
        <v>2024</v>
      </c>
      <c r="D106" s="1" t="s">
        <v>72</v>
      </c>
      <c r="E106" s="1" t="str">
        <f t="shared" si="19"/>
        <v>avril 2024</v>
      </c>
      <c r="F106" s="53"/>
      <c r="G106" s="55"/>
      <c r="H106" s="34" t="str">
        <f t="shared" si="15"/>
        <v/>
      </c>
      <c r="I106" s="54"/>
      <c r="J106" s="54"/>
      <c r="K106" s="32" t="str">
        <f t="shared" si="16"/>
        <v/>
      </c>
      <c r="L106" s="32" t="str">
        <f t="shared" si="17"/>
        <v/>
      </c>
      <c r="M106" s="32" t="str">
        <f t="shared" si="18"/>
        <v/>
      </c>
    </row>
    <row r="107" spans="1:13" hidden="1" x14ac:dyDescent="0.3">
      <c r="A107" s="29">
        <v>45387</v>
      </c>
      <c r="B107" s="30" t="str">
        <f t="shared" si="20"/>
        <v>avril</v>
      </c>
      <c r="C107" s="30" t="str">
        <f t="shared" si="21"/>
        <v>2024</v>
      </c>
      <c r="D107" s="1" t="s">
        <v>73</v>
      </c>
      <c r="E107" s="1" t="str">
        <f t="shared" si="19"/>
        <v>avril 2024</v>
      </c>
      <c r="F107" s="53"/>
      <c r="G107" s="55"/>
      <c r="H107" s="34" t="str">
        <f t="shared" si="15"/>
        <v/>
      </c>
      <c r="I107" s="54"/>
      <c r="J107" s="54"/>
      <c r="K107" s="32" t="str">
        <f t="shared" si="16"/>
        <v/>
      </c>
      <c r="L107" s="32" t="str">
        <f t="shared" si="17"/>
        <v/>
      </c>
      <c r="M107" s="32" t="str">
        <f t="shared" si="18"/>
        <v/>
      </c>
    </row>
    <row r="108" spans="1:13" hidden="1" x14ac:dyDescent="0.3">
      <c r="A108" s="29">
        <v>45390</v>
      </c>
      <c r="B108" s="30" t="str">
        <f t="shared" si="20"/>
        <v>avril</v>
      </c>
      <c r="C108" s="30" t="str">
        <f t="shared" si="21"/>
        <v>2024</v>
      </c>
      <c r="D108" s="1" t="s">
        <v>69</v>
      </c>
      <c r="E108" s="1" t="str">
        <f t="shared" si="19"/>
        <v>avril 2024</v>
      </c>
      <c r="F108" s="53"/>
      <c r="G108" s="55"/>
      <c r="H108" s="34" t="str">
        <f t="shared" si="15"/>
        <v/>
      </c>
      <c r="I108" s="54"/>
      <c r="J108" s="54"/>
      <c r="K108" s="32" t="str">
        <f t="shared" si="16"/>
        <v/>
      </c>
      <c r="L108" s="32" t="str">
        <f t="shared" si="17"/>
        <v/>
      </c>
      <c r="M108" s="32" t="str">
        <f t="shared" si="18"/>
        <v/>
      </c>
    </row>
    <row r="109" spans="1:13" hidden="1" x14ac:dyDescent="0.3">
      <c r="A109" s="29">
        <v>45391</v>
      </c>
      <c r="B109" s="30" t="str">
        <f t="shared" si="20"/>
        <v>avril</v>
      </c>
      <c r="C109" s="30" t="str">
        <f t="shared" si="21"/>
        <v>2024</v>
      </c>
      <c r="D109" s="1" t="s">
        <v>70</v>
      </c>
      <c r="E109" s="1" t="str">
        <f t="shared" si="19"/>
        <v>avril 2024</v>
      </c>
      <c r="F109" s="53"/>
      <c r="G109" s="55"/>
      <c r="H109" s="34" t="str">
        <f t="shared" si="15"/>
        <v/>
      </c>
      <c r="I109" s="54"/>
      <c r="J109" s="54"/>
      <c r="K109" s="32" t="str">
        <f t="shared" si="16"/>
        <v/>
      </c>
      <c r="L109" s="32" t="str">
        <f t="shared" si="17"/>
        <v/>
      </c>
      <c r="M109" s="32" t="str">
        <f t="shared" si="18"/>
        <v/>
      </c>
    </row>
    <row r="110" spans="1:13" hidden="1" x14ac:dyDescent="0.3">
      <c r="A110" s="29">
        <v>45392</v>
      </c>
      <c r="B110" s="30" t="str">
        <f t="shared" si="20"/>
        <v>avril</v>
      </c>
      <c r="C110" s="30" t="str">
        <f t="shared" si="21"/>
        <v>2024</v>
      </c>
      <c r="D110" s="1" t="s">
        <v>71</v>
      </c>
      <c r="E110" s="1" t="str">
        <f t="shared" si="19"/>
        <v>avril 2024</v>
      </c>
      <c r="F110" s="53"/>
      <c r="G110" s="55"/>
      <c r="H110" s="34" t="str">
        <f t="shared" si="15"/>
        <v/>
      </c>
      <c r="I110" s="54"/>
      <c r="J110" s="54"/>
      <c r="K110" s="32" t="str">
        <f t="shared" si="16"/>
        <v/>
      </c>
      <c r="L110" s="32" t="str">
        <f t="shared" si="17"/>
        <v/>
      </c>
      <c r="M110" s="32" t="str">
        <f t="shared" si="18"/>
        <v/>
      </c>
    </row>
    <row r="111" spans="1:13" hidden="1" x14ac:dyDescent="0.3">
      <c r="A111" s="29">
        <v>45393</v>
      </c>
      <c r="B111" s="30" t="str">
        <f t="shared" si="20"/>
        <v>avril</v>
      </c>
      <c r="C111" s="30" t="str">
        <f t="shared" si="21"/>
        <v>2024</v>
      </c>
      <c r="D111" s="1" t="s">
        <v>72</v>
      </c>
      <c r="E111" s="1" t="str">
        <f t="shared" si="19"/>
        <v>avril 2024</v>
      </c>
      <c r="F111" s="53"/>
      <c r="G111" s="55"/>
      <c r="H111" s="34" t="str">
        <f t="shared" si="15"/>
        <v/>
      </c>
      <c r="I111" s="54"/>
      <c r="J111" s="54"/>
      <c r="K111" s="32" t="str">
        <f t="shared" si="16"/>
        <v/>
      </c>
      <c r="L111" s="32" t="str">
        <f t="shared" si="17"/>
        <v/>
      </c>
      <c r="M111" s="32" t="str">
        <f t="shared" si="18"/>
        <v/>
      </c>
    </row>
    <row r="112" spans="1:13" hidden="1" x14ac:dyDescent="0.3">
      <c r="A112" s="29">
        <v>45394</v>
      </c>
      <c r="B112" s="30" t="str">
        <f t="shared" si="20"/>
        <v>avril</v>
      </c>
      <c r="C112" s="30" t="str">
        <f t="shared" si="21"/>
        <v>2024</v>
      </c>
      <c r="D112" s="1" t="s">
        <v>73</v>
      </c>
      <c r="E112" s="1" t="str">
        <f t="shared" si="19"/>
        <v>avril 2024</v>
      </c>
      <c r="F112" s="53"/>
      <c r="G112" s="55"/>
      <c r="H112" s="34" t="str">
        <f t="shared" si="15"/>
        <v/>
      </c>
      <c r="I112" s="54"/>
      <c r="J112" s="54"/>
      <c r="K112" s="32" t="str">
        <f t="shared" si="16"/>
        <v/>
      </c>
      <c r="L112" s="32" t="str">
        <f t="shared" si="17"/>
        <v/>
      </c>
      <c r="M112" s="32" t="str">
        <f t="shared" si="18"/>
        <v/>
      </c>
    </row>
    <row r="113" spans="1:13" hidden="1" x14ac:dyDescent="0.3">
      <c r="A113" s="29">
        <v>45397</v>
      </c>
      <c r="B113" s="30" t="str">
        <f t="shared" si="20"/>
        <v>avril</v>
      </c>
      <c r="C113" s="30" t="str">
        <f t="shared" si="21"/>
        <v>2024</v>
      </c>
      <c r="D113" s="1" t="s">
        <v>69</v>
      </c>
      <c r="E113" s="1" t="str">
        <f t="shared" si="19"/>
        <v>avril 2024</v>
      </c>
      <c r="F113" s="53"/>
      <c r="G113" s="55"/>
      <c r="H113" s="34" t="str">
        <f t="shared" si="15"/>
        <v/>
      </c>
      <c r="I113" s="54"/>
      <c r="J113" s="54"/>
      <c r="K113" s="32" t="str">
        <f t="shared" si="16"/>
        <v/>
      </c>
      <c r="L113" s="32" t="str">
        <f t="shared" si="17"/>
        <v/>
      </c>
      <c r="M113" s="32" t="str">
        <f t="shared" si="18"/>
        <v/>
      </c>
    </row>
    <row r="114" spans="1:13" hidden="1" x14ac:dyDescent="0.3">
      <c r="A114" s="29">
        <v>45398</v>
      </c>
      <c r="B114" s="30" t="str">
        <f t="shared" si="20"/>
        <v>avril</v>
      </c>
      <c r="C114" s="30" t="str">
        <f t="shared" si="21"/>
        <v>2024</v>
      </c>
      <c r="D114" s="1" t="s">
        <v>70</v>
      </c>
      <c r="E114" s="1" t="str">
        <f t="shared" si="19"/>
        <v>avril 2024</v>
      </c>
      <c r="F114" s="53"/>
      <c r="G114" s="55"/>
      <c r="H114" s="34" t="str">
        <f t="shared" ref="H114:H159" si="22">IF(G114="","",G114/F114)</f>
        <v/>
      </c>
      <c r="I114" s="54"/>
      <c r="J114" s="54"/>
      <c r="K114" s="32" t="str">
        <f t="shared" ref="K114:K159" si="23">IF(I114="","",J114-I114)</f>
        <v/>
      </c>
      <c r="L114" s="32" t="str">
        <f t="shared" ref="L114:L159" si="24">IF(K114="","",K114/G114)</f>
        <v/>
      </c>
      <c r="M114" s="32" t="str">
        <f t="shared" ref="M114:M159" si="25">IF(K114="","",K114/H114)</f>
        <v/>
      </c>
    </row>
    <row r="115" spans="1:13" hidden="1" x14ac:dyDescent="0.3">
      <c r="A115" s="29">
        <v>45399</v>
      </c>
      <c r="B115" s="30" t="str">
        <f t="shared" si="20"/>
        <v>avril</v>
      </c>
      <c r="C115" s="30" t="str">
        <f t="shared" si="21"/>
        <v>2024</v>
      </c>
      <c r="D115" s="1" t="s">
        <v>71</v>
      </c>
      <c r="E115" s="1" t="str">
        <f t="shared" si="19"/>
        <v>avril 2024</v>
      </c>
      <c r="F115" s="53"/>
      <c r="G115" s="55"/>
      <c r="H115" s="34" t="str">
        <f t="shared" si="22"/>
        <v/>
      </c>
      <c r="I115" s="54"/>
      <c r="J115" s="54"/>
      <c r="K115" s="32" t="str">
        <f t="shared" si="23"/>
        <v/>
      </c>
      <c r="L115" s="32" t="str">
        <f t="shared" si="24"/>
        <v/>
      </c>
      <c r="M115" s="32" t="str">
        <f t="shared" si="25"/>
        <v/>
      </c>
    </row>
    <row r="116" spans="1:13" hidden="1" x14ac:dyDescent="0.3">
      <c r="A116" s="29">
        <v>45400</v>
      </c>
      <c r="B116" s="30" t="str">
        <f t="shared" si="20"/>
        <v>avril</v>
      </c>
      <c r="C116" s="30" t="str">
        <f t="shared" si="21"/>
        <v>2024</v>
      </c>
      <c r="D116" s="1" t="s">
        <v>72</v>
      </c>
      <c r="E116" s="1" t="str">
        <f t="shared" si="19"/>
        <v>avril 2024</v>
      </c>
      <c r="F116" s="53"/>
      <c r="G116" s="55"/>
      <c r="H116" s="34" t="str">
        <f t="shared" si="22"/>
        <v/>
      </c>
      <c r="I116" s="54"/>
      <c r="J116" s="54"/>
      <c r="K116" s="32" t="str">
        <f t="shared" si="23"/>
        <v/>
      </c>
      <c r="L116" s="32" t="str">
        <f t="shared" si="24"/>
        <v/>
      </c>
      <c r="M116" s="32" t="str">
        <f t="shared" si="25"/>
        <v/>
      </c>
    </row>
    <row r="117" spans="1:13" hidden="1" x14ac:dyDescent="0.3">
      <c r="A117" s="29">
        <v>45401</v>
      </c>
      <c r="B117" s="30" t="str">
        <f t="shared" si="20"/>
        <v>avril</v>
      </c>
      <c r="C117" s="30" t="str">
        <f t="shared" si="21"/>
        <v>2024</v>
      </c>
      <c r="D117" s="1" t="s">
        <v>73</v>
      </c>
      <c r="E117" s="1" t="str">
        <f t="shared" si="19"/>
        <v>avril 2024</v>
      </c>
      <c r="F117" s="53"/>
      <c r="G117" s="55"/>
      <c r="H117" s="34" t="str">
        <f t="shared" si="22"/>
        <v/>
      </c>
      <c r="I117" s="54"/>
      <c r="J117" s="54"/>
      <c r="K117" s="32" t="str">
        <f t="shared" si="23"/>
        <v/>
      </c>
      <c r="L117" s="32" t="str">
        <f t="shared" si="24"/>
        <v/>
      </c>
      <c r="M117" s="32" t="str">
        <f t="shared" si="25"/>
        <v/>
      </c>
    </row>
    <row r="118" spans="1:13" hidden="1" x14ac:dyDescent="0.3">
      <c r="A118" s="29">
        <v>45404</v>
      </c>
      <c r="B118" s="30" t="str">
        <f t="shared" si="20"/>
        <v>avril</v>
      </c>
      <c r="C118" s="30" t="str">
        <f t="shared" si="21"/>
        <v>2024</v>
      </c>
      <c r="D118" s="1" t="s">
        <v>69</v>
      </c>
      <c r="E118" s="1" t="str">
        <f t="shared" si="19"/>
        <v>avril 2024</v>
      </c>
      <c r="F118" s="53"/>
      <c r="G118" s="55"/>
      <c r="H118" s="34" t="str">
        <f t="shared" si="22"/>
        <v/>
      </c>
      <c r="I118" s="54"/>
      <c r="J118" s="54"/>
      <c r="K118" s="32" t="str">
        <f t="shared" si="23"/>
        <v/>
      </c>
      <c r="L118" s="32" t="str">
        <f t="shared" si="24"/>
        <v/>
      </c>
      <c r="M118" s="32" t="str">
        <f t="shared" si="25"/>
        <v/>
      </c>
    </row>
    <row r="119" spans="1:13" hidden="1" x14ac:dyDescent="0.3">
      <c r="A119" s="29">
        <v>45405</v>
      </c>
      <c r="B119" s="30" t="str">
        <f t="shared" si="20"/>
        <v>avril</v>
      </c>
      <c r="C119" s="30" t="str">
        <f t="shared" si="21"/>
        <v>2024</v>
      </c>
      <c r="D119" s="1" t="s">
        <v>70</v>
      </c>
      <c r="E119" s="1" t="str">
        <f t="shared" si="19"/>
        <v>avril 2024</v>
      </c>
      <c r="F119" s="53"/>
      <c r="G119" s="55"/>
      <c r="H119" s="34" t="str">
        <f t="shared" si="22"/>
        <v/>
      </c>
      <c r="I119" s="54"/>
      <c r="J119" s="54"/>
      <c r="K119" s="32" t="str">
        <f t="shared" si="23"/>
        <v/>
      </c>
      <c r="L119" s="32" t="str">
        <f t="shared" si="24"/>
        <v/>
      </c>
      <c r="M119" s="32" t="str">
        <f t="shared" si="25"/>
        <v/>
      </c>
    </row>
    <row r="120" spans="1:13" hidden="1" x14ac:dyDescent="0.3">
      <c r="A120" s="29">
        <v>45406</v>
      </c>
      <c r="B120" s="30" t="str">
        <f t="shared" si="20"/>
        <v>avril</v>
      </c>
      <c r="C120" s="30" t="str">
        <f t="shared" si="21"/>
        <v>2024</v>
      </c>
      <c r="D120" s="1" t="s">
        <v>71</v>
      </c>
      <c r="E120" s="1" t="str">
        <f t="shared" si="19"/>
        <v>avril 2024</v>
      </c>
      <c r="F120" s="53"/>
      <c r="G120" s="55"/>
      <c r="H120" s="34" t="str">
        <f t="shared" si="22"/>
        <v/>
      </c>
      <c r="I120" s="54"/>
      <c r="J120" s="54"/>
      <c r="K120" s="32" t="str">
        <f t="shared" si="23"/>
        <v/>
      </c>
      <c r="L120" s="32" t="str">
        <f t="shared" si="24"/>
        <v/>
      </c>
      <c r="M120" s="32" t="str">
        <f t="shared" si="25"/>
        <v/>
      </c>
    </row>
    <row r="121" spans="1:13" hidden="1" x14ac:dyDescent="0.3">
      <c r="A121" s="29">
        <v>45407</v>
      </c>
      <c r="B121" s="30" t="str">
        <f t="shared" si="20"/>
        <v>avril</v>
      </c>
      <c r="C121" s="30" t="str">
        <f t="shared" si="21"/>
        <v>2024</v>
      </c>
      <c r="D121" s="1" t="s">
        <v>72</v>
      </c>
      <c r="E121" s="1" t="str">
        <f t="shared" si="19"/>
        <v>avril 2024</v>
      </c>
      <c r="F121" s="53"/>
      <c r="G121" s="55"/>
      <c r="H121" s="34" t="str">
        <f t="shared" si="22"/>
        <v/>
      </c>
      <c r="I121" s="54"/>
      <c r="J121" s="54"/>
      <c r="K121" s="32" t="str">
        <f t="shared" si="23"/>
        <v/>
      </c>
      <c r="L121" s="32" t="str">
        <f t="shared" si="24"/>
        <v/>
      </c>
      <c r="M121" s="32" t="str">
        <f t="shared" si="25"/>
        <v/>
      </c>
    </row>
    <row r="122" spans="1:13" hidden="1" x14ac:dyDescent="0.3">
      <c r="A122" s="29">
        <v>45408</v>
      </c>
      <c r="B122" s="30" t="str">
        <f t="shared" si="20"/>
        <v>avril</v>
      </c>
      <c r="C122" s="30" t="str">
        <f t="shared" si="21"/>
        <v>2024</v>
      </c>
      <c r="D122" s="1" t="s">
        <v>73</v>
      </c>
      <c r="E122" s="1" t="str">
        <f t="shared" si="19"/>
        <v>avril 2024</v>
      </c>
      <c r="F122" s="53"/>
      <c r="G122" s="55"/>
      <c r="H122" s="34" t="str">
        <f t="shared" si="22"/>
        <v/>
      </c>
      <c r="I122" s="54"/>
      <c r="J122" s="54"/>
      <c r="K122" s="32" t="str">
        <f t="shared" si="23"/>
        <v/>
      </c>
      <c r="L122" s="32" t="str">
        <f t="shared" si="24"/>
        <v/>
      </c>
      <c r="M122" s="32" t="str">
        <f t="shared" si="25"/>
        <v/>
      </c>
    </row>
    <row r="123" spans="1:13" hidden="1" x14ac:dyDescent="0.3">
      <c r="A123" s="29">
        <v>45411</v>
      </c>
      <c r="B123" s="30" t="str">
        <f t="shared" si="20"/>
        <v>avril</v>
      </c>
      <c r="C123" s="30" t="str">
        <f t="shared" si="21"/>
        <v>2024</v>
      </c>
      <c r="D123" s="1" t="s">
        <v>69</v>
      </c>
      <c r="E123" s="1" t="str">
        <f t="shared" si="19"/>
        <v>avril 2024</v>
      </c>
      <c r="F123" s="53"/>
      <c r="G123" s="55"/>
      <c r="H123" s="34" t="str">
        <f t="shared" si="22"/>
        <v/>
      </c>
      <c r="I123" s="54"/>
      <c r="J123" s="54"/>
      <c r="K123" s="32" t="str">
        <f t="shared" si="23"/>
        <v/>
      </c>
      <c r="L123" s="32" t="str">
        <f t="shared" si="24"/>
        <v/>
      </c>
      <c r="M123" s="32" t="str">
        <f t="shared" si="25"/>
        <v/>
      </c>
    </row>
    <row r="124" spans="1:13" hidden="1" x14ac:dyDescent="0.3">
      <c r="A124" s="29">
        <v>45412</v>
      </c>
      <c r="B124" s="30" t="str">
        <f t="shared" si="20"/>
        <v>avril</v>
      </c>
      <c r="C124" s="30" t="str">
        <f t="shared" si="21"/>
        <v>2024</v>
      </c>
      <c r="D124" s="1" t="s">
        <v>70</v>
      </c>
      <c r="E124" s="1" t="str">
        <f t="shared" si="19"/>
        <v>avril 2024</v>
      </c>
      <c r="F124" s="53"/>
      <c r="G124" s="55"/>
      <c r="H124" s="34" t="str">
        <f t="shared" si="22"/>
        <v/>
      </c>
      <c r="I124" s="54"/>
      <c r="J124" s="54"/>
      <c r="K124" s="32" t="str">
        <f t="shared" si="23"/>
        <v/>
      </c>
      <c r="L124" s="32" t="str">
        <f t="shared" si="24"/>
        <v/>
      </c>
      <c r="M124" s="32" t="str">
        <f t="shared" si="25"/>
        <v/>
      </c>
    </row>
    <row r="125" spans="1:13" hidden="1" x14ac:dyDescent="0.3">
      <c r="A125" s="29">
        <v>45413</v>
      </c>
      <c r="B125" s="30" t="str">
        <f t="shared" si="20"/>
        <v>mai</v>
      </c>
      <c r="C125" s="30" t="str">
        <f t="shared" si="21"/>
        <v>2024</v>
      </c>
      <c r="D125" s="1" t="s">
        <v>71</v>
      </c>
      <c r="E125" s="1" t="str">
        <f t="shared" si="19"/>
        <v>mai 2024</v>
      </c>
      <c r="F125" s="53"/>
      <c r="G125" s="55"/>
      <c r="H125" s="34" t="str">
        <f t="shared" si="22"/>
        <v/>
      </c>
      <c r="I125" s="54"/>
      <c r="J125" s="54"/>
      <c r="K125" s="32" t="str">
        <f t="shared" si="23"/>
        <v/>
      </c>
      <c r="L125" s="32" t="str">
        <f t="shared" si="24"/>
        <v/>
      </c>
      <c r="M125" s="32" t="str">
        <f t="shared" si="25"/>
        <v/>
      </c>
    </row>
    <row r="126" spans="1:13" hidden="1" x14ac:dyDescent="0.3">
      <c r="A126" s="29">
        <v>45414</v>
      </c>
      <c r="B126" s="30" t="str">
        <f t="shared" si="20"/>
        <v>mai</v>
      </c>
      <c r="C126" s="30" t="str">
        <f t="shared" si="21"/>
        <v>2024</v>
      </c>
      <c r="D126" s="1" t="s">
        <v>72</v>
      </c>
      <c r="E126" s="1" t="str">
        <f t="shared" si="19"/>
        <v>mai 2024</v>
      </c>
      <c r="F126" s="53"/>
      <c r="G126" s="55"/>
      <c r="H126" s="34" t="str">
        <f t="shared" si="22"/>
        <v/>
      </c>
      <c r="I126" s="54"/>
      <c r="J126" s="54"/>
      <c r="K126" s="32" t="str">
        <f t="shared" si="23"/>
        <v/>
      </c>
      <c r="L126" s="32" t="str">
        <f t="shared" si="24"/>
        <v/>
      </c>
      <c r="M126" s="32" t="str">
        <f t="shared" si="25"/>
        <v/>
      </c>
    </row>
    <row r="127" spans="1:13" hidden="1" x14ac:dyDescent="0.3">
      <c r="A127" s="29">
        <v>45415</v>
      </c>
      <c r="B127" s="30" t="str">
        <f t="shared" si="20"/>
        <v>mai</v>
      </c>
      <c r="C127" s="30" t="str">
        <f t="shared" si="21"/>
        <v>2024</v>
      </c>
      <c r="D127" s="1" t="s">
        <v>73</v>
      </c>
      <c r="E127" s="1" t="str">
        <f t="shared" si="19"/>
        <v>mai 2024</v>
      </c>
      <c r="F127" s="53"/>
      <c r="G127" s="55"/>
      <c r="H127" s="34" t="str">
        <f t="shared" si="22"/>
        <v/>
      </c>
      <c r="I127" s="54"/>
      <c r="J127" s="54"/>
      <c r="K127" s="32" t="str">
        <f t="shared" si="23"/>
        <v/>
      </c>
      <c r="L127" s="32" t="str">
        <f t="shared" si="24"/>
        <v/>
      </c>
      <c r="M127" s="32" t="str">
        <f t="shared" si="25"/>
        <v/>
      </c>
    </row>
    <row r="128" spans="1:13" hidden="1" x14ac:dyDescent="0.3">
      <c r="A128" s="29">
        <v>45418</v>
      </c>
      <c r="B128" s="30" t="str">
        <f t="shared" ref="B128:B173" si="26">TEXT(A128,"mmmm")</f>
        <v>mai</v>
      </c>
      <c r="C128" s="30" t="str">
        <f t="shared" ref="C128:C173" si="27">TEXT(A128,"AAAA")</f>
        <v>2024</v>
      </c>
      <c r="D128" s="1" t="s">
        <v>69</v>
      </c>
      <c r="E128" s="1" t="str">
        <f t="shared" si="19"/>
        <v>mai 2024</v>
      </c>
      <c r="F128" s="53"/>
      <c r="G128" s="55"/>
      <c r="H128" s="34" t="str">
        <f t="shared" si="22"/>
        <v/>
      </c>
      <c r="I128" s="54"/>
      <c r="J128" s="54"/>
      <c r="K128" s="32" t="str">
        <f t="shared" si="23"/>
        <v/>
      </c>
      <c r="L128" s="32" t="str">
        <f t="shared" si="24"/>
        <v/>
      </c>
      <c r="M128" s="32" t="str">
        <f t="shared" si="25"/>
        <v/>
      </c>
    </row>
    <row r="129" spans="1:13" hidden="1" x14ac:dyDescent="0.3">
      <c r="A129" s="29">
        <v>45419</v>
      </c>
      <c r="B129" s="30" t="str">
        <f t="shared" si="26"/>
        <v>mai</v>
      </c>
      <c r="C129" s="30" t="str">
        <f t="shared" si="27"/>
        <v>2024</v>
      </c>
      <c r="D129" s="1" t="s">
        <v>70</v>
      </c>
      <c r="E129" s="1" t="str">
        <f t="shared" si="19"/>
        <v>mai 2024</v>
      </c>
      <c r="F129" s="53"/>
      <c r="G129" s="55"/>
      <c r="H129" s="34" t="str">
        <f t="shared" si="22"/>
        <v/>
      </c>
      <c r="I129" s="54"/>
      <c r="J129" s="54"/>
      <c r="K129" s="32" t="str">
        <f t="shared" si="23"/>
        <v/>
      </c>
      <c r="L129" s="32" t="str">
        <f t="shared" si="24"/>
        <v/>
      </c>
      <c r="M129" s="32" t="str">
        <f t="shared" si="25"/>
        <v/>
      </c>
    </row>
    <row r="130" spans="1:13" hidden="1" x14ac:dyDescent="0.3">
      <c r="A130" s="29">
        <v>45420</v>
      </c>
      <c r="B130" s="30" t="str">
        <f t="shared" si="26"/>
        <v>mai</v>
      </c>
      <c r="C130" s="30" t="str">
        <f t="shared" si="27"/>
        <v>2024</v>
      </c>
      <c r="D130" s="1" t="s">
        <v>71</v>
      </c>
      <c r="E130" s="1" t="str">
        <f t="shared" si="19"/>
        <v>mai 2024</v>
      </c>
      <c r="F130" s="53"/>
      <c r="G130" s="55"/>
      <c r="H130" s="34" t="str">
        <f t="shared" si="22"/>
        <v/>
      </c>
      <c r="I130" s="54"/>
      <c r="J130" s="54"/>
      <c r="K130" s="32" t="str">
        <f t="shared" si="23"/>
        <v/>
      </c>
      <c r="L130" s="32" t="str">
        <f t="shared" si="24"/>
        <v/>
      </c>
      <c r="M130" s="32" t="str">
        <f t="shared" si="25"/>
        <v/>
      </c>
    </row>
    <row r="131" spans="1:13" hidden="1" x14ac:dyDescent="0.3">
      <c r="A131" s="29">
        <v>45421</v>
      </c>
      <c r="B131" s="30" t="str">
        <f t="shared" si="26"/>
        <v>mai</v>
      </c>
      <c r="C131" s="30" t="str">
        <f t="shared" si="27"/>
        <v>2024</v>
      </c>
      <c r="D131" s="1" t="s">
        <v>72</v>
      </c>
      <c r="E131" s="1" t="str">
        <f t="shared" si="19"/>
        <v>mai 2024</v>
      </c>
      <c r="F131" s="53"/>
      <c r="G131" s="55"/>
      <c r="H131" s="34" t="str">
        <f t="shared" si="22"/>
        <v/>
      </c>
      <c r="I131" s="54"/>
      <c r="J131" s="54"/>
      <c r="K131" s="32" t="str">
        <f t="shared" si="23"/>
        <v/>
      </c>
      <c r="L131" s="32" t="str">
        <f t="shared" si="24"/>
        <v/>
      </c>
      <c r="M131" s="32" t="str">
        <f t="shared" si="25"/>
        <v/>
      </c>
    </row>
    <row r="132" spans="1:13" hidden="1" x14ac:dyDescent="0.3">
      <c r="A132" s="29">
        <v>45422</v>
      </c>
      <c r="B132" s="30" t="str">
        <f t="shared" si="26"/>
        <v>mai</v>
      </c>
      <c r="C132" s="30" t="str">
        <f t="shared" si="27"/>
        <v>2024</v>
      </c>
      <c r="D132" s="1" t="s">
        <v>73</v>
      </c>
      <c r="E132" s="1" t="str">
        <f t="shared" si="19"/>
        <v>mai 2024</v>
      </c>
      <c r="F132" s="53"/>
      <c r="G132" s="55"/>
      <c r="H132" s="34" t="str">
        <f t="shared" si="22"/>
        <v/>
      </c>
      <c r="I132" s="54"/>
      <c r="J132" s="54"/>
      <c r="K132" s="32" t="str">
        <f t="shared" si="23"/>
        <v/>
      </c>
      <c r="L132" s="32" t="str">
        <f t="shared" si="24"/>
        <v/>
      </c>
      <c r="M132" s="32" t="str">
        <f t="shared" si="25"/>
        <v/>
      </c>
    </row>
    <row r="133" spans="1:13" hidden="1" x14ac:dyDescent="0.3">
      <c r="A133" s="29">
        <v>45425</v>
      </c>
      <c r="B133" s="30" t="str">
        <f t="shared" si="26"/>
        <v>mai</v>
      </c>
      <c r="C133" s="30" t="str">
        <f t="shared" si="27"/>
        <v>2024</v>
      </c>
      <c r="D133" s="1" t="s">
        <v>69</v>
      </c>
      <c r="E133" s="1" t="str">
        <f t="shared" si="19"/>
        <v>mai 2024</v>
      </c>
      <c r="F133" s="53"/>
      <c r="G133" s="55"/>
      <c r="H133" s="34" t="str">
        <f t="shared" si="22"/>
        <v/>
      </c>
      <c r="I133" s="54"/>
      <c r="J133" s="54"/>
      <c r="K133" s="32" t="str">
        <f t="shared" si="23"/>
        <v/>
      </c>
      <c r="L133" s="32" t="str">
        <f t="shared" si="24"/>
        <v/>
      </c>
      <c r="M133" s="32" t="str">
        <f t="shared" si="25"/>
        <v/>
      </c>
    </row>
    <row r="134" spans="1:13" hidden="1" x14ac:dyDescent="0.3">
      <c r="A134" s="29">
        <v>45426</v>
      </c>
      <c r="B134" s="30" t="str">
        <f t="shared" si="26"/>
        <v>mai</v>
      </c>
      <c r="C134" s="30" t="str">
        <f t="shared" si="27"/>
        <v>2024</v>
      </c>
      <c r="D134" s="1" t="s">
        <v>70</v>
      </c>
      <c r="E134" s="1" t="str">
        <f t="shared" si="19"/>
        <v>mai 2024</v>
      </c>
      <c r="F134" s="53"/>
      <c r="G134" s="55"/>
      <c r="H134" s="34" t="str">
        <f t="shared" si="22"/>
        <v/>
      </c>
      <c r="I134" s="54"/>
      <c r="J134" s="54"/>
      <c r="K134" s="32" t="str">
        <f t="shared" si="23"/>
        <v/>
      </c>
      <c r="L134" s="32" t="str">
        <f t="shared" si="24"/>
        <v/>
      </c>
      <c r="M134" s="32" t="str">
        <f t="shared" si="25"/>
        <v/>
      </c>
    </row>
    <row r="135" spans="1:13" hidden="1" x14ac:dyDescent="0.3">
      <c r="A135" s="29">
        <v>45427</v>
      </c>
      <c r="B135" s="30" t="str">
        <f t="shared" si="26"/>
        <v>mai</v>
      </c>
      <c r="C135" s="30" t="str">
        <f t="shared" si="27"/>
        <v>2024</v>
      </c>
      <c r="D135" s="1" t="s">
        <v>71</v>
      </c>
      <c r="E135" s="1" t="str">
        <f t="shared" si="19"/>
        <v>mai 2024</v>
      </c>
      <c r="F135" s="53"/>
      <c r="G135" s="55"/>
      <c r="H135" s="34" t="str">
        <f t="shared" si="22"/>
        <v/>
      </c>
      <c r="I135" s="54"/>
      <c r="J135" s="54"/>
      <c r="K135" s="32" t="str">
        <f t="shared" si="23"/>
        <v/>
      </c>
      <c r="L135" s="32" t="str">
        <f t="shared" si="24"/>
        <v/>
      </c>
      <c r="M135" s="32" t="str">
        <f t="shared" si="25"/>
        <v/>
      </c>
    </row>
    <row r="136" spans="1:13" hidden="1" x14ac:dyDescent="0.3">
      <c r="A136" s="29">
        <v>45428</v>
      </c>
      <c r="B136" s="30" t="str">
        <f t="shared" si="26"/>
        <v>mai</v>
      </c>
      <c r="C136" s="30" t="str">
        <f t="shared" si="27"/>
        <v>2024</v>
      </c>
      <c r="D136" s="1" t="s">
        <v>72</v>
      </c>
      <c r="E136" s="1" t="str">
        <f t="shared" si="19"/>
        <v>mai 2024</v>
      </c>
      <c r="F136" s="53"/>
      <c r="G136" s="55"/>
      <c r="H136" s="34" t="str">
        <f t="shared" si="22"/>
        <v/>
      </c>
      <c r="I136" s="54"/>
      <c r="J136" s="54"/>
      <c r="K136" s="32" t="str">
        <f t="shared" si="23"/>
        <v/>
      </c>
      <c r="L136" s="32" t="str">
        <f t="shared" si="24"/>
        <v/>
      </c>
      <c r="M136" s="32" t="str">
        <f t="shared" si="25"/>
        <v/>
      </c>
    </row>
    <row r="137" spans="1:13" hidden="1" x14ac:dyDescent="0.3">
      <c r="A137" s="29">
        <v>45429</v>
      </c>
      <c r="B137" s="30" t="str">
        <f t="shared" si="26"/>
        <v>mai</v>
      </c>
      <c r="C137" s="30" t="str">
        <f t="shared" si="27"/>
        <v>2024</v>
      </c>
      <c r="D137" s="1" t="s">
        <v>73</v>
      </c>
      <c r="E137" s="1" t="str">
        <f t="shared" si="19"/>
        <v>mai 2024</v>
      </c>
      <c r="F137" s="53"/>
      <c r="G137" s="55"/>
      <c r="H137" s="34" t="str">
        <f t="shared" si="22"/>
        <v/>
      </c>
      <c r="I137" s="54"/>
      <c r="J137" s="54"/>
      <c r="K137" s="32" t="str">
        <f t="shared" si="23"/>
        <v/>
      </c>
      <c r="L137" s="32" t="str">
        <f t="shared" si="24"/>
        <v/>
      </c>
      <c r="M137" s="32" t="str">
        <f t="shared" si="25"/>
        <v/>
      </c>
    </row>
    <row r="138" spans="1:13" hidden="1" x14ac:dyDescent="0.3">
      <c r="A138" s="29">
        <v>45432</v>
      </c>
      <c r="B138" s="30" t="str">
        <f t="shared" si="26"/>
        <v>mai</v>
      </c>
      <c r="C138" s="30" t="str">
        <f t="shared" si="27"/>
        <v>2024</v>
      </c>
      <c r="D138" s="1" t="s">
        <v>69</v>
      </c>
      <c r="E138" s="1" t="str">
        <f t="shared" si="19"/>
        <v>mai 2024</v>
      </c>
      <c r="F138" s="53"/>
      <c r="G138" s="55"/>
      <c r="H138" s="34" t="str">
        <f t="shared" si="22"/>
        <v/>
      </c>
      <c r="I138" s="54"/>
      <c r="J138" s="54"/>
      <c r="K138" s="32" t="str">
        <f t="shared" si="23"/>
        <v/>
      </c>
      <c r="L138" s="32" t="str">
        <f t="shared" si="24"/>
        <v/>
      </c>
      <c r="M138" s="32" t="str">
        <f t="shared" si="25"/>
        <v/>
      </c>
    </row>
    <row r="139" spans="1:13" hidden="1" x14ac:dyDescent="0.3">
      <c r="A139" s="29">
        <v>45433</v>
      </c>
      <c r="B139" s="30" t="str">
        <f t="shared" si="26"/>
        <v>mai</v>
      </c>
      <c r="C139" s="30" t="str">
        <f t="shared" si="27"/>
        <v>2024</v>
      </c>
      <c r="D139" s="1" t="s">
        <v>70</v>
      </c>
      <c r="E139" s="1" t="str">
        <f t="shared" si="19"/>
        <v>mai 2024</v>
      </c>
      <c r="F139" s="53"/>
      <c r="G139" s="55"/>
      <c r="H139" s="34" t="str">
        <f t="shared" si="22"/>
        <v/>
      </c>
      <c r="I139" s="54"/>
      <c r="J139" s="54"/>
      <c r="K139" s="32" t="str">
        <f t="shared" si="23"/>
        <v/>
      </c>
      <c r="L139" s="32" t="str">
        <f t="shared" si="24"/>
        <v/>
      </c>
      <c r="M139" s="32" t="str">
        <f t="shared" si="25"/>
        <v/>
      </c>
    </row>
    <row r="140" spans="1:13" hidden="1" x14ac:dyDescent="0.3">
      <c r="A140" s="29">
        <v>45434</v>
      </c>
      <c r="B140" s="30" t="str">
        <f t="shared" si="26"/>
        <v>mai</v>
      </c>
      <c r="C140" s="30" t="str">
        <f t="shared" si="27"/>
        <v>2024</v>
      </c>
      <c r="D140" s="1" t="s">
        <v>71</v>
      </c>
      <c r="E140" s="1" t="str">
        <f t="shared" si="19"/>
        <v>mai 2024</v>
      </c>
      <c r="F140" s="53"/>
      <c r="G140" s="55"/>
      <c r="H140" s="34" t="str">
        <f t="shared" si="22"/>
        <v/>
      </c>
      <c r="I140" s="54"/>
      <c r="J140" s="54"/>
      <c r="K140" s="32" t="str">
        <f t="shared" si="23"/>
        <v/>
      </c>
      <c r="L140" s="32" t="str">
        <f t="shared" si="24"/>
        <v/>
      </c>
      <c r="M140" s="32" t="str">
        <f t="shared" si="25"/>
        <v/>
      </c>
    </row>
    <row r="141" spans="1:13" hidden="1" x14ac:dyDescent="0.3">
      <c r="A141" s="29">
        <v>45435</v>
      </c>
      <c r="B141" s="30" t="str">
        <f t="shared" si="26"/>
        <v>mai</v>
      </c>
      <c r="C141" s="30" t="str">
        <f t="shared" si="27"/>
        <v>2024</v>
      </c>
      <c r="D141" s="1" t="s">
        <v>72</v>
      </c>
      <c r="E141" s="1" t="str">
        <f t="shared" si="19"/>
        <v>mai 2024</v>
      </c>
      <c r="F141" s="53"/>
      <c r="G141" s="55"/>
      <c r="H141" s="34" t="str">
        <f t="shared" si="22"/>
        <v/>
      </c>
      <c r="I141" s="54"/>
      <c r="J141" s="54"/>
      <c r="K141" s="32" t="str">
        <f t="shared" si="23"/>
        <v/>
      </c>
      <c r="L141" s="32" t="str">
        <f t="shared" si="24"/>
        <v/>
      </c>
      <c r="M141" s="32" t="str">
        <f t="shared" si="25"/>
        <v/>
      </c>
    </row>
    <row r="142" spans="1:13" hidden="1" x14ac:dyDescent="0.3">
      <c r="A142" s="29">
        <v>45436</v>
      </c>
      <c r="B142" s="30" t="str">
        <f t="shared" si="26"/>
        <v>mai</v>
      </c>
      <c r="C142" s="30" t="str">
        <f t="shared" si="27"/>
        <v>2024</v>
      </c>
      <c r="D142" s="1" t="s">
        <v>73</v>
      </c>
      <c r="E142" s="1" t="str">
        <f t="shared" si="19"/>
        <v>mai 2024</v>
      </c>
      <c r="F142" s="53"/>
      <c r="G142" s="55"/>
      <c r="H142" s="34" t="str">
        <f t="shared" si="22"/>
        <v/>
      </c>
      <c r="I142" s="54"/>
      <c r="J142" s="54"/>
      <c r="K142" s="32" t="str">
        <f t="shared" si="23"/>
        <v/>
      </c>
      <c r="L142" s="32" t="str">
        <f t="shared" si="24"/>
        <v/>
      </c>
      <c r="M142" s="32" t="str">
        <f t="shared" si="25"/>
        <v/>
      </c>
    </row>
    <row r="143" spans="1:13" hidden="1" x14ac:dyDescent="0.3">
      <c r="A143" s="29">
        <v>45439</v>
      </c>
      <c r="B143" s="30" t="str">
        <f t="shared" si="26"/>
        <v>mai</v>
      </c>
      <c r="C143" s="30" t="str">
        <f t="shared" si="27"/>
        <v>2024</v>
      </c>
      <c r="D143" s="1" t="s">
        <v>69</v>
      </c>
      <c r="E143" s="1" t="str">
        <f t="shared" si="19"/>
        <v>mai 2024</v>
      </c>
      <c r="F143" s="53"/>
      <c r="G143" s="55"/>
      <c r="H143" s="34" t="str">
        <f t="shared" si="22"/>
        <v/>
      </c>
      <c r="I143" s="54"/>
      <c r="J143" s="54"/>
      <c r="K143" s="32" t="str">
        <f t="shared" si="23"/>
        <v/>
      </c>
      <c r="L143" s="32" t="str">
        <f t="shared" si="24"/>
        <v/>
      </c>
      <c r="M143" s="32" t="str">
        <f t="shared" si="25"/>
        <v/>
      </c>
    </row>
    <row r="144" spans="1:13" hidden="1" x14ac:dyDescent="0.3">
      <c r="A144" s="29">
        <v>45440</v>
      </c>
      <c r="B144" s="30" t="str">
        <f t="shared" si="26"/>
        <v>mai</v>
      </c>
      <c r="C144" s="30" t="str">
        <f t="shared" si="27"/>
        <v>2024</v>
      </c>
      <c r="D144" s="1" t="s">
        <v>70</v>
      </c>
      <c r="E144" s="1" t="str">
        <f t="shared" si="19"/>
        <v>mai 2024</v>
      </c>
      <c r="F144" s="53"/>
      <c r="G144" s="55"/>
      <c r="H144" s="34" t="str">
        <f t="shared" si="22"/>
        <v/>
      </c>
      <c r="I144" s="54"/>
      <c r="J144" s="54"/>
      <c r="K144" s="32" t="str">
        <f t="shared" si="23"/>
        <v/>
      </c>
      <c r="L144" s="32" t="str">
        <f t="shared" si="24"/>
        <v/>
      </c>
      <c r="M144" s="32" t="str">
        <f t="shared" si="25"/>
        <v/>
      </c>
    </row>
    <row r="145" spans="1:13" hidden="1" x14ac:dyDescent="0.3">
      <c r="A145" s="29">
        <v>45441</v>
      </c>
      <c r="B145" s="30" t="str">
        <f t="shared" si="26"/>
        <v>mai</v>
      </c>
      <c r="C145" s="30" t="str">
        <f t="shared" si="27"/>
        <v>2024</v>
      </c>
      <c r="D145" s="1" t="s">
        <v>71</v>
      </c>
      <c r="E145" s="1" t="str">
        <f t="shared" si="19"/>
        <v>mai 2024</v>
      </c>
      <c r="F145" s="53"/>
      <c r="G145" s="55"/>
      <c r="H145" s="34" t="str">
        <f t="shared" si="22"/>
        <v/>
      </c>
      <c r="I145" s="54"/>
      <c r="J145" s="54"/>
      <c r="K145" s="32" t="str">
        <f t="shared" si="23"/>
        <v/>
      </c>
      <c r="L145" s="32" t="str">
        <f t="shared" si="24"/>
        <v/>
      </c>
      <c r="M145" s="32" t="str">
        <f t="shared" si="25"/>
        <v/>
      </c>
    </row>
    <row r="146" spans="1:13" hidden="1" x14ac:dyDescent="0.3">
      <c r="A146" s="29">
        <v>45442</v>
      </c>
      <c r="B146" s="30" t="str">
        <f t="shared" si="26"/>
        <v>mai</v>
      </c>
      <c r="C146" s="30" t="str">
        <f t="shared" si="27"/>
        <v>2024</v>
      </c>
      <c r="D146" s="1" t="s">
        <v>72</v>
      </c>
      <c r="E146" s="1" t="str">
        <f t="shared" ref="E146:E209" si="28">B146&amp;" "&amp;C146</f>
        <v>mai 2024</v>
      </c>
      <c r="F146" s="53"/>
      <c r="G146" s="55"/>
      <c r="H146" s="34" t="str">
        <f t="shared" si="22"/>
        <v/>
      </c>
      <c r="I146" s="54"/>
      <c r="J146" s="54"/>
      <c r="K146" s="32" t="str">
        <f t="shared" si="23"/>
        <v/>
      </c>
      <c r="L146" s="32" t="str">
        <f t="shared" si="24"/>
        <v/>
      </c>
      <c r="M146" s="32" t="str">
        <f t="shared" si="25"/>
        <v/>
      </c>
    </row>
    <row r="147" spans="1:13" hidden="1" x14ac:dyDescent="0.3">
      <c r="A147" s="29">
        <v>45443</v>
      </c>
      <c r="B147" s="30" t="str">
        <f t="shared" si="26"/>
        <v>mai</v>
      </c>
      <c r="C147" s="30" t="str">
        <f t="shared" si="27"/>
        <v>2024</v>
      </c>
      <c r="D147" s="1" t="s">
        <v>73</v>
      </c>
      <c r="E147" s="1" t="str">
        <f t="shared" si="28"/>
        <v>mai 2024</v>
      </c>
      <c r="F147" s="53"/>
      <c r="G147" s="55"/>
      <c r="H147" s="34" t="str">
        <f t="shared" si="22"/>
        <v/>
      </c>
      <c r="I147" s="54"/>
      <c r="J147" s="54"/>
      <c r="K147" s="32" t="str">
        <f t="shared" si="23"/>
        <v/>
      </c>
      <c r="L147" s="32" t="str">
        <f t="shared" si="24"/>
        <v/>
      </c>
      <c r="M147" s="32" t="str">
        <f t="shared" si="25"/>
        <v/>
      </c>
    </row>
    <row r="148" spans="1:13" hidden="1" x14ac:dyDescent="0.3">
      <c r="A148" s="29">
        <v>45446</v>
      </c>
      <c r="B148" s="30" t="str">
        <f t="shared" si="26"/>
        <v>juin</v>
      </c>
      <c r="C148" s="30" t="str">
        <f t="shared" si="27"/>
        <v>2024</v>
      </c>
      <c r="D148" s="1" t="s">
        <v>69</v>
      </c>
      <c r="E148" s="1" t="str">
        <f t="shared" si="28"/>
        <v>juin 2024</v>
      </c>
      <c r="F148" s="53"/>
      <c r="G148" s="55"/>
      <c r="H148" s="34" t="str">
        <f t="shared" si="22"/>
        <v/>
      </c>
      <c r="I148" s="54"/>
      <c r="J148" s="54"/>
      <c r="K148" s="32" t="str">
        <f t="shared" si="23"/>
        <v/>
      </c>
      <c r="L148" s="32" t="str">
        <f t="shared" si="24"/>
        <v/>
      </c>
      <c r="M148" s="32" t="str">
        <f t="shared" si="25"/>
        <v/>
      </c>
    </row>
    <row r="149" spans="1:13" hidden="1" x14ac:dyDescent="0.3">
      <c r="A149" s="29">
        <v>45447</v>
      </c>
      <c r="B149" s="30" t="str">
        <f t="shared" si="26"/>
        <v>juin</v>
      </c>
      <c r="C149" s="30" t="str">
        <f t="shared" si="27"/>
        <v>2024</v>
      </c>
      <c r="D149" s="1" t="s">
        <v>70</v>
      </c>
      <c r="E149" s="1" t="str">
        <f t="shared" si="28"/>
        <v>juin 2024</v>
      </c>
      <c r="F149" s="53"/>
      <c r="G149" s="55"/>
      <c r="H149" s="34" t="str">
        <f t="shared" si="22"/>
        <v/>
      </c>
      <c r="I149" s="54"/>
      <c r="J149" s="54"/>
      <c r="K149" s="32" t="str">
        <f t="shared" si="23"/>
        <v/>
      </c>
      <c r="L149" s="32" t="str">
        <f t="shared" si="24"/>
        <v/>
      </c>
      <c r="M149" s="32" t="str">
        <f t="shared" si="25"/>
        <v/>
      </c>
    </row>
    <row r="150" spans="1:13" hidden="1" x14ac:dyDescent="0.3">
      <c r="A150" s="29">
        <v>45448</v>
      </c>
      <c r="B150" s="30" t="str">
        <f t="shared" si="26"/>
        <v>juin</v>
      </c>
      <c r="C150" s="30" t="str">
        <f t="shared" si="27"/>
        <v>2024</v>
      </c>
      <c r="D150" s="1" t="s">
        <v>71</v>
      </c>
      <c r="E150" s="1" t="str">
        <f t="shared" si="28"/>
        <v>juin 2024</v>
      </c>
      <c r="F150" s="53"/>
      <c r="G150" s="55"/>
      <c r="H150" s="34" t="str">
        <f t="shared" si="22"/>
        <v/>
      </c>
      <c r="I150" s="54"/>
      <c r="J150" s="54"/>
      <c r="K150" s="32" t="str">
        <f t="shared" si="23"/>
        <v/>
      </c>
      <c r="L150" s="32" t="str">
        <f t="shared" si="24"/>
        <v/>
      </c>
      <c r="M150" s="32" t="str">
        <f t="shared" si="25"/>
        <v/>
      </c>
    </row>
    <row r="151" spans="1:13" hidden="1" x14ac:dyDescent="0.3">
      <c r="A151" s="29">
        <v>45449</v>
      </c>
      <c r="B151" s="30" t="str">
        <f t="shared" si="26"/>
        <v>juin</v>
      </c>
      <c r="C151" s="30" t="str">
        <f t="shared" si="27"/>
        <v>2024</v>
      </c>
      <c r="D151" s="1" t="s">
        <v>72</v>
      </c>
      <c r="E151" s="1" t="str">
        <f t="shared" si="28"/>
        <v>juin 2024</v>
      </c>
      <c r="F151" s="53"/>
      <c r="G151" s="55"/>
      <c r="H151" s="34" t="str">
        <f t="shared" si="22"/>
        <v/>
      </c>
      <c r="I151" s="54"/>
      <c r="J151" s="54"/>
      <c r="K151" s="32" t="str">
        <f t="shared" si="23"/>
        <v/>
      </c>
      <c r="L151" s="32" t="str">
        <f t="shared" si="24"/>
        <v/>
      </c>
      <c r="M151" s="32" t="str">
        <f t="shared" si="25"/>
        <v/>
      </c>
    </row>
    <row r="152" spans="1:13" hidden="1" x14ac:dyDescent="0.3">
      <c r="A152" s="29">
        <v>45450</v>
      </c>
      <c r="B152" s="30" t="str">
        <f t="shared" si="26"/>
        <v>juin</v>
      </c>
      <c r="C152" s="30" t="str">
        <f t="shared" si="27"/>
        <v>2024</v>
      </c>
      <c r="D152" s="1" t="s">
        <v>73</v>
      </c>
      <c r="E152" s="1" t="str">
        <f t="shared" si="28"/>
        <v>juin 2024</v>
      </c>
      <c r="F152" s="53"/>
      <c r="G152" s="55"/>
      <c r="H152" s="34" t="str">
        <f t="shared" si="22"/>
        <v/>
      </c>
      <c r="I152" s="54"/>
      <c r="J152" s="54"/>
      <c r="K152" s="32" t="str">
        <f t="shared" si="23"/>
        <v/>
      </c>
      <c r="L152" s="32" t="str">
        <f t="shared" si="24"/>
        <v/>
      </c>
      <c r="M152" s="32" t="str">
        <f t="shared" si="25"/>
        <v/>
      </c>
    </row>
    <row r="153" spans="1:13" hidden="1" x14ac:dyDescent="0.3">
      <c r="A153" s="29">
        <v>45453</v>
      </c>
      <c r="B153" s="30" t="str">
        <f t="shared" si="26"/>
        <v>juin</v>
      </c>
      <c r="C153" s="30" t="str">
        <f t="shared" si="27"/>
        <v>2024</v>
      </c>
      <c r="D153" s="1" t="s">
        <v>69</v>
      </c>
      <c r="E153" s="1" t="str">
        <f t="shared" si="28"/>
        <v>juin 2024</v>
      </c>
      <c r="F153" s="53"/>
      <c r="G153" s="55"/>
      <c r="H153" s="34" t="str">
        <f t="shared" si="22"/>
        <v/>
      </c>
      <c r="I153" s="54"/>
      <c r="J153" s="54"/>
      <c r="K153" s="32" t="str">
        <f t="shared" si="23"/>
        <v/>
      </c>
      <c r="L153" s="32" t="str">
        <f t="shared" si="24"/>
        <v/>
      </c>
      <c r="M153" s="32" t="str">
        <f t="shared" si="25"/>
        <v/>
      </c>
    </row>
    <row r="154" spans="1:13" hidden="1" x14ac:dyDescent="0.3">
      <c r="A154" s="29">
        <v>45454</v>
      </c>
      <c r="B154" s="30" t="str">
        <f t="shared" si="26"/>
        <v>juin</v>
      </c>
      <c r="C154" s="30" t="str">
        <f t="shared" si="27"/>
        <v>2024</v>
      </c>
      <c r="D154" s="1" t="s">
        <v>70</v>
      </c>
      <c r="E154" s="1" t="str">
        <f t="shared" si="28"/>
        <v>juin 2024</v>
      </c>
      <c r="F154" s="53"/>
      <c r="G154" s="55"/>
      <c r="H154" s="34" t="str">
        <f t="shared" si="22"/>
        <v/>
      </c>
      <c r="I154" s="54"/>
      <c r="J154" s="54"/>
      <c r="K154" s="32" t="str">
        <f t="shared" si="23"/>
        <v/>
      </c>
      <c r="L154" s="32" t="str">
        <f t="shared" si="24"/>
        <v/>
      </c>
      <c r="M154" s="32" t="str">
        <f t="shared" si="25"/>
        <v/>
      </c>
    </row>
    <row r="155" spans="1:13" hidden="1" x14ac:dyDescent="0.3">
      <c r="A155" s="29">
        <v>45455</v>
      </c>
      <c r="B155" s="30" t="str">
        <f t="shared" si="26"/>
        <v>juin</v>
      </c>
      <c r="C155" s="30" t="str">
        <f t="shared" si="27"/>
        <v>2024</v>
      </c>
      <c r="D155" s="1" t="s">
        <v>71</v>
      </c>
      <c r="E155" s="1" t="str">
        <f t="shared" si="28"/>
        <v>juin 2024</v>
      </c>
      <c r="F155" s="53"/>
      <c r="G155" s="55"/>
      <c r="H155" s="34" t="str">
        <f t="shared" si="22"/>
        <v/>
      </c>
      <c r="I155" s="54"/>
      <c r="J155" s="54"/>
      <c r="K155" s="32" t="str">
        <f t="shared" si="23"/>
        <v/>
      </c>
      <c r="L155" s="32" t="str">
        <f t="shared" si="24"/>
        <v/>
      </c>
      <c r="M155" s="32" t="str">
        <f t="shared" si="25"/>
        <v/>
      </c>
    </row>
    <row r="156" spans="1:13" hidden="1" x14ac:dyDescent="0.3">
      <c r="A156" s="29">
        <v>45456</v>
      </c>
      <c r="B156" s="30" t="str">
        <f t="shared" si="26"/>
        <v>juin</v>
      </c>
      <c r="C156" s="30" t="str">
        <f t="shared" si="27"/>
        <v>2024</v>
      </c>
      <c r="D156" s="1" t="s">
        <v>72</v>
      </c>
      <c r="E156" s="1" t="str">
        <f t="shared" si="28"/>
        <v>juin 2024</v>
      </c>
      <c r="F156" s="53"/>
      <c r="G156" s="55"/>
      <c r="H156" s="34" t="str">
        <f t="shared" si="22"/>
        <v/>
      </c>
      <c r="I156" s="54"/>
      <c r="J156" s="54"/>
      <c r="K156" s="32" t="str">
        <f t="shared" si="23"/>
        <v/>
      </c>
      <c r="L156" s="32" t="str">
        <f t="shared" si="24"/>
        <v/>
      </c>
      <c r="M156" s="32" t="str">
        <f t="shared" si="25"/>
        <v/>
      </c>
    </row>
    <row r="157" spans="1:13" hidden="1" x14ac:dyDescent="0.3">
      <c r="A157" s="29">
        <v>45457</v>
      </c>
      <c r="B157" s="30" t="str">
        <f t="shared" si="26"/>
        <v>juin</v>
      </c>
      <c r="C157" s="30" t="str">
        <f t="shared" si="27"/>
        <v>2024</v>
      </c>
      <c r="D157" s="1" t="s">
        <v>73</v>
      </c>
      <c r="E157" s="1" t="str">
        <f t="shared" si="28"/>
        <v>juin 2024</v>
      </c>
      <c r="F157" s="53"/>
      <c r="G157" s="55"/>
      <c r="H157" s="34" t="str">
        <f t="shared" si="22"/>
        <v/>
      </c>
      <c r="I157" s="54"/>
      <c r="J157" s="54"/>
      <c r="K157" s="32" t="str">
        <f t="shared" si="23"/>
        <v/>
      </c>
      <c r="L157" s="32" t="str">
        <f t="shared" si="24"/>
        <v/>
      </c>
      <c r="M157" s="32" t="str">
        <f t="shared" si="25"/>
        <v/>
      </c>
    </row>
    <row r="158" spans="1:13" hidden="1" x14ac:dyDescent="0.3">
      <c r="A158" s="29">
        <v>45460</v>
      </c>
      <c r="B158" s="30" t="str">
        <f t="shared" si="26"/>
        <v>juin</v>
      </c>
      <c r="C158" s="30" t="str">
        <f t="shared" si="27"/>
        <v>2024</v>
      </c>
      <c r="D158" s="1" t="s">
        <v>69</v>
      </c>
      <c r="E158" s="1" t="str">
        <f t="shared" si="28"/>
        <v>juin 2024</v>
      </c>
      <c r="F158" s="53"/>
      <c r="G158" s="55"/>
      <c r="H158" s="34" t="str">
        <f t="shared" si="22"/>
        <v/>
      </c>
      <c r="I158" s="54"/>
      <c r="J158" s="54"/>
      <c r="K158" s="32" t="str">
        <f t="shared" si="23"/>
        <v/>
      </c>
      <c r="L158" s="32" t="str">
        <f t="shared" si="24"/>
        <v/>
      </c>
      <c r="M158" s="32" t="str">
        <f t="shared" si="25"/>
        <v/>
      </c>
    </row>
    <row r="159" spans="1:13" hidden="1" x14ac:dyDescent="0.3">
      <c r="A159" s="29">
        <v>45461</v>
      </c>
      <c r="B159" s="30" t="str">
        <f t="shared" si="26"/>
        <v>juin</v>
      </c>
      <c r="C159" s="30" t="str">
        <f t="shared" si="27"/>
        <v>2024</v>
      </c>
      <c r="D159" s="1" t="s">
        <v>70</v>
      </c>
      <c r="E159" s="1" t="str">
        <f t="shared" si="28"/>
        <v>juin 2024</v>
      </c>
      <c r="F159" s="53"/>
      <c r="G159" s="55"/>
      <c r="H159" s="34" t="str">
        <f t="shared" si="22"/>
        <v/>
      </c>
      <c r="I159" s="54"/>
      <c r="J159" s="54"/>
      <c r="K159" s="32" t="str">
        <f t="shared" si="23"/>
        <v/>
      </c>
      <c r="L159" s="32" t="str">
        <f t="shared" si="24"/>
        <v/>
      </c>
      <c r="M159" s="32" t="str">
        <f t="shared" si="25"/>
        <v/>
      </c>
    </row>
    <row r="160" spans="1:13" hidden="1" x14ac:dyDescent="0.3">
      <c r="A160" s="29">
        <v>45462</v>
      </c>
      <c r="B160" s="30" t="str">
        <f t="shared" si="26"/>
        <v>juin</v>
      </c>
      <c r="C160" s="30" t="str">
        <f t="shared" si="27"/>
        <v>2024</v>
      </c>
      <c r="D160" s="1" t="s">
        <v>71</v>
      </c>
      <c r="E160" s="1" t="str">
        <f t="shared" si="28"/>
        <v>juin 2024</v>
      </c>
      <c r="F160" s="53"/>
      <c r="G160" s="55"/>
      <c r="H160" s="34" t="str">
        <f t="shared" ref="H160:H205" si="29">IF(G160="","",G160/F160)</f>
        <v/>
      </c>
      <c r="I160" s="54"/>
      <c r="J160" s="54"/>
      <c r="K160" s="32" t="str">
        <f t="shared" ref="K160:K205" si="30">IF(I160="","",J160-I160)</f>
        <v/>
      </c>
      <c r="L160" s="32" t="str">
        <f t="shared" ref="L160:L205" si="31">IF(K160="","",K160/G160)</f>
        <v/>
      </c>
      <c r="M160" s="32" t="str">
        <f t="shared" ref="M160:M205" si="32">IF(K160="","",K160/H160)</f>
        <v/>
      </c>
    </row>
    <row r="161" spans="1:13" hidden="1" x14ac:dyDescent="0.3">
      <c r="A161" s="29">
        <v>45463</v>
      </c>
      <c r="B161" s="30" t="str">
        <f t="shared" si="26"/>
        <v>juin</v>
      </c>
      <c r="C161" s="30" t="str">
        <f t="shared" si="27"/>
        <v>2024</v>
      </c>
      <c r="D161" s="1" t="s">
        <v>72</v>
      </c>
      <c r="E161" s="1" t="str">
        <f t="shared" si="28"/>
        <v>juin 2024</v>
      </c>
      <c r="F161" s="53"/>
      <c r="G161" s="55"/>
      <c r="H161" s="34" t="str">
        <f t="shared" si="29"/>
        <v/>
      </c>
      <c r="I161" s="54"/>
      <c r="J161" s="54"/>
      <c r="K161" s="32" t="str">
        <f t="shared" si="30"/>
        <v/>
      </c>
      <c r="L161" s="32" t="str">
        <f t="shared" si="31"/>
        <v/>
      </c>
      <c r="M161" s="32" t="str">
        <f t="shared" si="32"/>
        <v/>
      </c>
    </row>
    <row r="162" spans="1:13" hidden="1" x14ac:dyDescent="0.3">
      <c r="A162" s="29">
        <v>45464</v>
      </c>
      <c r="B162" s="30" t="str">
        <f t="shared" si="26"/>
        <v>juin</v>
      </c>
      <c r="C162" s="30" t="str">
        <f t="shared" si="27"/>
        <v>2024</v>
      </c>
      <c r="D162" s="1" t="s">
        <v>73</v>
      </c>
      <c r="E162" s="1" t="str">
        <f t="shared" si="28"/>
        <v>juin 2024</v>
      </c>
      <c r="F162" s="53"/>
      <c r="G162" s="55"/>
      <c r="H162" s="34" t="str">
        <f t="shared" si="29"/>
        <v/>
      </c>
      <c r="I162" s="54"/>
      <c r="J162" s="54"/>
      <c r="K162" s="32" t="str">
        <f t="shared" si="30"/>
        <v/>
      </c>
      <c r="L162" s="32" t="str">
        <f t="shared" si="31"/>
        <v/>
      </c>
      <c r="M162" s="32" t="str">
        <f t="shared" si="32"/>
        <v/>
      </c>
    </row>
    <row r="163" spans="1:13" hidden="1" x14ac:dyDescent="0.3">
      <c r="A163" s="29">
        <v>45467</v>
      </c>
      <c r="B163" s="30" t="str">
        <f t="shared" si="26"/>
        <v>juin</v>
      </c>
      <c r="C163" s="30" t="str">
        <f t="shared" si="27"/>
        <v>2024</v>
      </c>
      <c r="D163" s="1" t="s">
        <v>69</v>
      </c>
      <c r="E163" s="1" t="str">
        <f t="shared" si="28"/>
        <v>juin 2024</v>
      </c>
      <c r="F163" s="53"/>
      <c r="G163" s="55"/>
      <c r="H163" s="34" t="str">
        <f t="shared" si="29"/>
        <v/>
      </c>
      <c r="I163" s="54"/>
      <c r="J163" s="54"/>
      <c r="K163" s="32" t="str">
        <f t="shared" si="30"/>
        <v/>
      </c>
      <c r="L163" s="32" t="str">
        <f t="shared" si="31"/>
        <v/>
      </c>
      <c r="M163" s="32" t="str">
        <f t="shared" si="32"/>
        <v/>
      </c>
    </row>
    <row r="164" spans="1:13" hidden="1" x14ac:dyDescent="0.3">
      <c r="A164" s="29">
        <v>45468</v>
      </c>
      <c r="B164" s="30" t="str">
        <f t="shared" si="26"/>
        <v>juin</v>
      </c>
      <c r="C164" s="30" t="str">
        <f t="shared" si="27"/>
        <v>2024</v>
      </c>
      <c r="D164" s="1" t="s">
        <v>70</v>
      </c>
      <c r="E164" s="1" t="str">
        <f t="shared" si="28"/>
        <v>juin 2024</v>
      </c>
      <c r="F164" s="53"/>
      <c r="G164" s="55"/>
      <c r="H164" s="34" t="str">
        <f t="shared" si="29"/>
        <v/>
      </c>
      <c r="I164" s="54"/>
      <c r="J164" s="54"/>
      <c r="K164" s="32" t="str">
        <f t="shared" si="30"/>
        <v/>
      </c>
      <c r="L164" s="32" t="str">
        <f t="shared" si="31"/>
        <v/>
      </c>
      <c r="M164" s="32" t="str">
        <f t="shared" si="32"/>
        <v/>
      </c>
    </row>
    <row r="165" spans="1:13" hidden="1" x14ac:dyDescent="0.3">
      <c r="A165" s="29">
        <v>45469</v>
      </c>
      <c r="B165" s="30" t="str">
        <f t="shared" si="26"/>
        <v>juin</v>
      </c>
      <c r="C165" s="30" t="str">
        <f t="shared" si="27"/>
        <v>2024</v>
      </c>
      <c r="D165" s="1" t="s">
        <v>71</v>
      </c>
      <c r="E165" s="1" t="str">
        <f t="shared" si="28"/>
        <v>juin 2024</v>
      </c>
      <c r="F165" s="53"/>
      <c r="G165" s="55"/>
      <c r="H165" s="34" t="str">
        <f t="shared" si="29"/>
        <v/>
      </c>
      <c r="I165" s="54"/>
      <c r="J165" s="54"/>
      <c r="K165" s="32" t="str">
        <f t="shared" si="30"/>
        <v/>
      </c>
      <c r="L165" s="32" t="str">
        <f t="shared" si="31"/>
        <v/>
      </c>
      <c r="M165" s="32" t="str">
        <f t="shared" si="32"/>
        <v/>
      </c>
    </row>
    <row r="166" spans="1:13" hidden="1" x14ac:dyDescent="0.3">
      <c r="A166" s="29">
        <v>45470</v>
      </c>
      <c r="B166" s="30" t="str">
        <f t="shared" si="26"/>
        <v>juin</v>
      </c>
      <c r="C166" s="30" t="str">
        <f t="shared" si="27"/>
        <v>2024</v>
      </c>
      <c r="D166" s="1" t="s">
        <v>72</v>
      </c>
      <c r="E166" s="1" t="str">
        <f t="shared" si="28"/>
        <v>juin 2024</v>
      </c>
      <c r="F166" s="53"/>
      <c r="G166" s="55"/>
      <c r="H166" s="34" t="str">
        <f t="shared" si="29"/>
        <v/>
      </c>
      <c r="I166" s="54"/>
      <c r="J166" s="54"/>
      <c r="K166" s="32" t="str">
        <f t="shared" si="30"/>
        <v/>
      </c>
      <c r="L166" s="32" t="str">
        <f t="shared" si="31"/>
        <v/>
      </c>
      <c r="M166" s="32" t="str">
        <f t="shared" si="32"/>
        <v/>
      </c>
    </row>
    <row r="167" spans="1:13" hidden="1" x14ac:dyDescent="0.3">
      <c r="A167" s="29">
        <v>45471</v>
      </c>
      <c r="B167" s="30" t="str">
        <f t="shared" si="26"/>
        <v>juin</v>
      </c>
      <c r="C167" s="30" t="str">
        <f t="shared" si="27"/>
        <v>2024</v>
      </c>
      <c r="D167" s="1" t="s">
        <v>73</v>
      </c>
      <c r="E167" s="1" t="str">
        <f t="shared" si="28"/>
        <v>juin 2024</v>
      </c>
      <c r="F167" s="53"/>
      <c r="G167" s="55"/>
      <c r="H167" s="34" t="str">
        <f t="shared" si="29"/>
        <v/>
      </c>
      <c r="I167" s="54"/>
      <c r="J167" s="54"/>
      <c r="K167" s="32" t="str">
        <f t="shared" si="30"/>
        <v/>
      </c>
      <c r="L167" s="32" t="str">
        <f t="shared" si="31"/>
        <v/>
      </c>
      <c r="M167" s="32" t="str">
        <f t="shared" si="32"/>
        <v/>
      </c>
    </row>
    <row r="168" spans="1:13" hidden="1" x14ac:dyDescent="0.3">
      <c r="A168" s="29">
        <v>45474</v>
      </c>
      <c r="B168" s="30" t="str">
        <f t="shared" si="26"/>
        <v>juillet</v>
      </c>
      <c r="C168" s="30" t="str">
        <f t="shared" si="27"/>
        <v>2024</v>
      </c>
      <c r="D168" s="1" t="s">
        <v>69</v>
      </c>
      <c r="E168" s="1" t="str">
        <f t="shared" si="28"/>
        <v>juillet 2024</v>
      </c>
      <c r="F168" s="53"/>
      <c r="G168" s="55"/>
      <c r="H168" s="34" t="str">
        <f t="shared" si="29"/>
        <v/>
      </c>
      <c r="I168" s="54"/>
      <c r="J168" s="54"/>
      <c r="K168" s="32" t="str">
        <f t="shared" si="30"/>
        <v/>
      </c>
      <c r="L168" s="32" t="str">
        <f t="shared" si="31"/>
        <v/>
      </c>
      <c r="M168" s="32" t="str">
        <f t="shared" si="32"/>
        <v/>
      </c>
    </row>
    <row r="169" spans="1:13" hidden="1" x14ac:dyDescent="0.3">
      <c r="A169" s="29">
        <v>45475</v>
      </c>
      <c r="B169" s="30" t="str">
        <f t="shared" si="26"/>
        <v>juillet</v>
      </c>
      <c r="C169" s="30" t="str">
        <f t="shared" si="27"/>
        <v>2024</v>
      </c>
      <c r="D169" s="1" t="s">
        <v>70</v>
      </c>
      <c r="E169" s="1" t="str">
        <f t="shared" si="28"/>
        <v>juillet 2024</v>
      </c>
      <c r="F169" s="53"/>
      <c r="G169" s="55"/>
      <c r="H169" s="34" t="str">
        <f t="shared" si="29"/>
        <v/>
      </c>
      <c r="I169" s="54"/>
      <c r="J169" s="54"/>
      <c r="K169" s="32" t="str">
        <f t="shared" si="30"/>
        <v/>
      </c>
      <c r="L169" s="32" t="str">
        <f t="shared" si="31"/>
        <v/>
      </c>
      <c r="M169" s="32" t="str">
        <f t="shared" si="32"/>
        <v/>
      </c>
    </row>
    <row r="170" spans="1:13" hidden="1" x14ac:dyDescent="0.3">
      <c r="A170" s="29">
        <v>45476</v>
      </c>
      <c r="B170" s="30" t="str">
        <f t="shared" si="26"/>
        <v>juillet</v>
      </c>
      <c r="C170" s="30" t="str">
        <f t="shared" si="27"/>
        <v>2024</v>
      </c>
      <c r="D170" s="1" t="s">
        <v>71</v>
      </c>
      <c r="E170" s="1" t="str">
        <f t="shared" si="28"/>
        <v>juillet 2024</v>
      </c>
      <c r="F170" s="53"/>
      <c r="G170" s="55"/>
      <c r="H170" s="34" t="str">
        <f t="shared" si="29"/>
        <v/>
      </c>
      <c r="I170" s="54"/>
      <c r="J170" s="54"/>
      <c r="K170" s="32" t="str">
        <f t="shared" si="30"/>
        <v/>
      </c>
      <c r="L170" s="32" t="str">
        <f t="shared" si="31"/>
        <v/>
      </c>
      <c r="M170" s="32" t="str">
        <f t="shared" si="32"/>
        <v/>
      </c>
    </row>
    <row r="171" spans="1:13" hidden="1" x14ac:dyDescent="0.3">
      <c r="A171" s="29">
        <v>45477</v>
      </c>
      <c r="B171" s="30" t="str">
        <f t="shared" si="26"/>
        <v>juillet</v>
      </c>
      <c r="C171" s="30" t="str">
        <f t="shared" si="27"/>
        <v>2024</v>
      </c>
      <c r="D171" s="1" t="s">
        <v>72</v>
      </c>
      <c r="E171" s="1" t="str">
        <f t="shared" si="28"/>
        <v>juillet 2024</v>
      </c>
      <c r="F171" s="53"/>
      <c r="G171" s="55"/>
      <c r="H171" s="34" t="str">
        <f t="shared" si="29"/>
        <v/>
      </c>
      <c r="I171" s="54"/>
      <c r="J171" s="54"/>
      <c r="K171" s="32" t="str">
        <f t="shared" si="30"/>
        <v/>
      </c>
      <c r="L171" s="32" t="str">
        <f t="shared" si="31"/>
        <v/>
      </c>
      <c r="M171" s="32" t="str">
        <f t="shared" si="32"/>
        <v/>
      </c>
    </row>
    <row r="172" spans="1:13" hidden="1" x14ac:dyDescent="0.3">
      <c r="A172" s="29">
        <v>45478</v>
      </c>
      <c r="B172" s="30" t="str">
        <f t="shared" si="26"/>
        <v>juillet</v>
      </c>
      <c r="C172" s="30" t="str">
        <f t="shared" si="27"/>
        <v>2024</v>
      </c>
      <c r="D172" s="1" t="s">
        <v>73</v>
      </c>
      <c r="E172" s="1" t="str">
        <f t="shared" si="28"/>
        <v>juillet 2024</v>
      </c>
      <c r="F172" s="53"/>
      <c r="G172" s="55"/>
      <c r="H172" s="34" t="str">
        <f t="shared" si="29"/>
        <v/>
      </c>
      <c r="I172" s="54"/>
      <c r="J172" s="54"/>
      <c r="K172" s="32" t="str">
        <f t="shared" si="30"/>
        <v/>
      </c>
      <c r="L172" s="32" t="str">
        <f t="shared" si="31"/>
        <v/>
      </c>
      <c r="M172" s="32" t="str">
        <f t="shared" si="32"/>
        <v/>
      </c>
    </row>
    <row r="173" spans="1:13" hidden="1" x14ac:dyDescent="0.3">
      <c r="A173" s="29">
        <v>45481</v>
      </c>
      <c r="B173" s="30" t="str">
        <f t="shared" si="26"/>
        <v>juillet</v>
      </c>
      <c r="C173" s="30" t="str">
        <f t="shared" si="27"/>
        <v>2024</v>
      </c>
      <c r="D173" s="1" t="s">
        <v>69</v>
      </c>
      <c r="E173" s="1" t="str">
        <f t="shared" si="28"/>
        <v>juillet 2024</v>
      </c>
      <c r="F173" s="53"/>
      <c r="G173" s="55"/>
      <c r="H173" s="34" t="str">
        <f t="shared" si="29"/>
        <v/>
      </c>
      <c r="I173" s="54"/>
      <c r="J173" s="54"/>
      <c r="K173" s="32" t="str">
        <f t="shared" si="30"/>
        <v/>
      </c>
      <c r="L173" s="32" t="str">
        <f t="shared" si="31"/>
        <v/>
      </c>
      <c r="M173" s="32" t="str">
        <f t="shared" si="32"/>
        <v/>
      </c>
    </row>
    <row r="174" spans="1:13" hidden="1" x14ac:dyDescent="0.3">
      <c r="A174" s="29">
        <v>45482</v>
      </c>
      <c r="B174" s="30" t="str">
        <f t="shared" ref="B174:B219" si="33">TEXT(A174,"mmmm")</f>
        <v>juillet</v>
      </c>
      <c r="C174" s="30" t="str">
        <f t="shared" ref="C174:C219" si="34">TEXT(A174,"AAAA")</f>
        <v>2024</v>
      </c>
      <c r="D174" s="1" t="s">
        <v>70</v>
      </c>
      <c r="E174" s="1" t="str">
        <f t="shared" si="28"/>
        <v>juillet 2024</v>
      </c>
      <c r="F174" s="53"/>
      <c r="G174" s="55"/>
      <c r="H174" s="34" t="str">
        <f t="shared" si="29"/>
        <v/>
      </c>
      <c r="I174" s="54"/>
      <c r="J174" s="54"/>
      <c r="K174" s="32" t="str">
        <f t="shared" si="30"/>
        <v/>
      </c>
      <c r="L174" s="32" t="str">
        <f t="shared" si="31"/>
        <v/>
      </c>
      <c r="M174" s="32" t="str">
        <f t="shared" si="32"/>
        <v/>
      </c>
    </row>
    <row r="175" spans="1:13" hidden="1" x14ac:dyDescent="0.3">
      <c r="A175" s="29">
        <v>45483</v>
      </c>
      <c r="B175" s="30" t="str">
        <f t="shared" si="33"/>
        <v>juillet</v>
      </c>
      <c r="C175" s="30" t="str">
        <f t="shared" si="34"/>
        <v>2024</v>
      </c>
      <c r="D175" s="1" t="s">
        <v>71</v>
      </c>
      <c r="E175" s="1" t="str">
        <f t="shared" si="28"/>
        <v>juillet 2024</v>
      </c>
      <c r="F175" s="53"/>
      <c r="G175" s="55"/>
      <c r="H175" s="34" t="str">
        <f t="shared" si="29"/>
        <v/>
      </c>
      <c r="I175" s="54"/>
      <c r="J175" s="54"/>
      <c r="K175" s="32" t="str">
        <f t="shared" si="30"/>
        <v/>
      </c>
      <c r="L175" s="32" t="str">
        <f t="shared" si="31"/>
        <v/>
      </c>
      <c r="M175" s="32" t="str">
        <f t="shared" si="32"/>
        <v/>
      </c>
    </row>
    <row r="176" spans="1:13" hidden="1" x14ac:dyDescent="0.3">
      <c r="A176" s="29">
        <v>45484</v>
      </c>
      <c r="B176" s="30" t="str">
        <f t="shared" si="33"/>
        <v>juillet</v>
      </c>
      <c r="C176" s="30" t="str">
        <f t="shared" si="34"/>
        <v>2024</v>
      </c>
      <c r="D176" s="1" t="s">
        <v>72</v>
      </c>
      <c r="E176" s="1" t="str">
        <f t="shared" si="28"/>
        <v>juillet 2024</v>
      </c>
      <c r="F176" s="53"/>
      <c r="G176" s="55"/>
      <c r="H176" s="34" t="str">
        <f t="shared" si="29"/>
        <v/>
      </c>
      <c r="I176" s="54"/>
      <c r="J176" s="54"/>
      <c r="K176" s="32" t="str">
        <f t="shared" si="30"/>
        <v/>
      </c>
      <c r="L176" s="32" t="str">
        <f t="shared" si="31"/>
        <v/>
      </c>
      <c r="M176" s="32" t="str">
        <f t="shared" si="32"/>
        <v/>
      </c>
    </row>
    <row r="177" spans="1:13" hidden="1" x14ac:dyDescent="0.3">
      <c r="A177" s="29">
        <v>45485</v>
      </c>
      <c r="B177" s="30" t="str">
        <f t="shared" si="33"/>
        <v>juillet</v>
      </c>
      <c r="C177" s="30" t="str">
        <f t="shared" si="34"/>
        <v>2024</v>
      </c>
      <c r="D177" s="1" t="s">
        <v>73</v>
      </c>
      <c r="E177" s="1" t="str">
        <f t="shared" si="28"/>
        <v>juillet 2024</v>
      </c>
      <c r="F177" s="53"/>
      <c r="G177" s="55"/>
      <c r="H177" s="34" t="str">
        <f t="shared" si="29"/>
        <v/>
      </c>
      <c r="I177" s="54"/>
      <c r="J177" s="54"/>
      <c r="K177" s="32" t="str">
        <f t="shared" si="30"/>
        <v/>
      </c>
      <c r="L177" s="32" t="str">
        <f t="shared" si="31"/>
        <v/>
      </c>
      <c r="M177" s="32" t="str">
        <f t="shared" si="32"/>
        <v/>
      </c>
    </row>
    <row r="178" spans="1:13" hidden="1" x14ac:dyDescent="0.3">
      <c r="A178" s="29">
        <v>45488</v>
      </c>
      <c r="B178" s="30" t="str">
        <f t="shared" si="33"/>
        <v>juillet</v>
      </c>
      <c r="C178" s="30" t="str">
        <f t="shared" si="34"/>
        <v>2024</v>
      </c>
      <c r="D178" s="1" t="s">
        <v>69</v>
      </c>
      <c r="E178" s="1" t="str">
        <f t="shared" si="28"/>
        <v>juillet 2024</v>
      </c>
      <c r="F178" s="53"/>
      <c r="G178" s="55"/>
      <c r="H178" s="34" t="str">
        <f t="shared" si="29"/>
        <v/>
      </c>
      <c r="I178" s="54"/>
      <c r="J178" s="54"/>
      <c r="K178" s="32" t="str">
        <f t="shared" si="30"/>
        <v/>
      </c>
      <c r="L178" s="32" t="str">
        <f t="shared" si="31"/>
        <v/>
      </c>
      <c r="M178" s="32" t="str">
        <f t="shared" si="32"/>
        <v/>
      </c>
    </row>
    <row r="179" spans="1:13" hidden="1" x14ac:dyDescent="0.3">
      <c r="A179" s="29">
        <v>45489</v>
      </c>
      <c r="B179" s="30" t="str">
        <f t="shared" si="33"/>
        <v>juillet</v>
      </c>
      <c r="C179" s="30" t="str">
        <f t="shared" si="34"/>
        <v>2024</v>
      </c>
      <c r="D179" s="1" t="s">
        <v>70</v>
      </c>
      <c r="E179" s="1" t="str">
        <f t="shared" si="28"/>
        <v>juillet 2024</v>
      </c>
      <c r="F179" s="53"/>
      <c r="G179" s="55"/>
      <c r="H179" s="34" t="str">
        <f t="shared" si="29"/>
        <v/>
      </c>
      <c r="I179" s="54"/>
      <c r="J179" s="54"/>
      <c r="K179" s="32" t="str">
        <f t="shared" si="30"/>
        <v/>
      </c>
      <c r="L179" s="32" t="str">
        <f t="shared" si="31"/>
        <v/>
      </c>
      <c r="M179" s="32" t="str">
        <f t="shared" si="32"/>
        <v/>
      </c>
    </row>
    <row r="180" spans="1:13" hidden="1" x14ac:dyDescent="0.3">
      <c r="A180" s="29">
        <v>45490</v>
      </c>
      <c r="B180" s="30" t="str">
        <f t="shared" si="33"/>
        <v>juillet</v>
      </c>
      <c r="C180" s="30" t="str">
        <f t="shared" si="34"/>
        <v>2024</v>
      </c>
      <c r="D180" s="1" t="s">
        <v>71</v>
      </c>
      <c r="E180" s="1" t="str">
        <f t="shared" si="28"/>
        <v>juillet 2024</v>
      </c>
      <c r="F180" s="53"/>
      <c r="G180" s="55"/>
      <c r="H180" s="34" t="str">
        <f t="shared" si="29"/>
        <v/>
      </c>
      <c r="I180" s="54"/>
      <c r="J180" s="54"/>
      <c r="K180" s="32" t="str">
        <f t="shared" si="30"/>
        <v/>
      </c>
      <c r="L180" s="32" t="str">
        <f t="shared" si="31"/>
        <v/>
      </c>
      <c r="M180" s="32" t="str">
        <f t="shared" si="32"/>
        <v/>
      </c>
    </row>
    <row r="181" spans="1:13" hidden="1" x14ac:dyDescent="0.3">
      <c r="A181" s="29">
        <v>45491</v>
      </c>
      <c r="B181" s="30" t="str">
        <f t="shared" si="33"/>
        <v>juillet</v>
      </c>
      <c r="C181" s="30" t="str">
        <f t="shared" si="34"/>
        <v>2024</v>
      </c>
      <c r="D181" s="1" t="s">
        <v>72</v>
      </c>
      <c r="E181" s="1" t="str">
        <f t="shared" si="28"/>
        <v>juillet 2024</v>
      </c>
      <c r="F181" s="53"/>
      <c r="G181" s="55"/>
      <c r="H181" s="34" t="str">
        <f t="shared" si="29"/>
        <v/>
      </c>
      <c r="I181" s="54"/>
      <c r="J181" s="54"/>
      <c r="K181" s="32" t="str">
        <f t="shared" si="30"/>
        <v/>
      </c>
      <c r="L181" s="32" t="str">
        <f t="shared" si="31"/>
        <v/>
      </c>
      <c r="M181" s="32" t="str">
        <f t="shared" si="32"/>
        <v/>
      </c>
    </row>
    <row r="182" spans="1:13" hidden="1" x14ac:dyDescent="0.3">
      <c r="A182" s="29">
        <v>45492</v>
      </c>
      <c r="B182" s="30" t="str">
        <f t="shared" si="33"/>
        <v>juillet</v>
      </c>
      <c r="C182" s="30" t="str">
        <f t="shared" si="34"/>
        <v>2024</v>
      </c>
      <c r="D182" s="1" t="s">
        <v>73</v>
      </c>
      <c r="E182" s="1" t="str">
        <f t="shared" si="28"/>
        <v>juillet 2024</v>
      </c>
      <c r="F182" s="53"/>
      <c r="G182" s="55"/>
      <c r="H182" s="34" t="str">
        <f t="shared" si="29"/>
        <v/>
      </c>
      <c r="I182" s="54"/>
      <c r="J182" s="54"/>
      <c r="K182" s="32" t="str">
        <f t="shared" si="30"/>
        <v/>
      </c>
      <c r="L182" s="32" t="str">
        <f t="shared" si="31"/>
        <v/>
      </c>
      <c r="M182" s="32" t="str">
        <f t="shared" si="32"/>
        <v/>
      </c>
    </row>
    <row r="183" spans="1:13" hidden="1" x14ac:dyDescent="0.3">
      <c r="A183" s="29">
        <v>45495</v>
      </c>
      <c r="B183" s="30" t="str">
        <f t="shared" si="33"/>
        <v>juillet</v>
      </c>
      <c r="C183" s="30" t="str">
        <f t="shared" si="34"/>
        <v>2024</v>
      </c>
      <c r="D183" s="1" t="s">
        <v>69</v>
      </c>
      <c r="E183" s="1" t="str">
        <f t="shared" si="28"/>
        <v>juillet 2024</v>
      </c>
      <c r="F183" s="53"/>
      <c r="G183" s="55"/>
      <c r="H183" s="34" t="str">
        <f t="shared" si="29"/>
        <v/>
      </c>
      <c r="I183" s="54"/>
      <c r="J183" s="54"/>
      <c r="K183" s="32" t="str">
        <f t="shared" si="30"/>
        <v/>
      </c>
      <c r="L183" s="32" t="str">
        <f t="shared" si="31"/>
        <v/>
      </c>
      <c r="M183" s="32" t="str">
        <f t="shared" si="32"/>
        <v/>
      </c>
    </row>
    <row r="184" spans="1:13" hidden="1" x14ac:dyDescent="0.3">
      <c r="A184" s="29">
        <v>45496</v>
      </c>
      <c r="B184" s="30" t="str">
        <f t="shared" si="33"/>
        <v>juillet</v>
      </c>
      <c r="C184" s="30" t="str">
        <f t="shared" si="34"/>
        <v>2024</v>
      </c>
      <c r="D184" s="1" t="s">
        <v>70</v>
      </c>
      <c r="E184" s="1" t="str">
        <f t="shared" si="28"/>
        <v>juillet 2024</v>
      </c>
      <c r="F184" s="53"/>
      <c r="G184" s="55"/>
      <c r="H184" s="34" t="str">
        <f t="shared" si="29"/>
        <v/>
      </c>
      <c r="I184" s="54"/>
      <c r="J184" s="54"/>
      <c r="K184" s="32" t="str">
        <f t="shared" si="30"/>
        <v/>
      </c>
      <c r="L184" s="32" t="str">
        <f t="shared" si="31"/>
        <v/>
      </c>
      <c r="M184" s="32" t="str">
        <f t="shared" si="32"/>
        <v/>
      </c>
    </row>
    <row r="185" spans="1:13" hidden="1" x14ac:dyDescent="0.3">
      <c r="A185" s="29">
        <v>45497</v>
      </c>
      <c r="B185" s="30" t="str">
        <f t="shared" si="33"/>
        <v>juillet</v>
      </c>
      <c r="C185" s="30" t="str">
        <f t="shared" si="34"/>
        <v>2024</v>
      </c>
      <c r="D185" s="1" t="s">
        <v>71</v>
      </c>
      <c r="E185" s="1" t="str">
        <f t="shared" si="28"/>
        <v>juillet 2024</v>
      </c>
      <c r="F185" s="53"/>
      <c r="G185" s="55"/>
      <c r="H185" s="34" t="str">
        <f t="shared" si="29"/>
        <v/>
      </c>
      <c r="I185" s="54"/>
      <c r="J185" s="54"/>
      <c r="K185" s="32" t="str">
        <f t="shared" si="30"/>
        <v/>
      </c>
      <c r="L185" s="32" t="str">
        <f t="shared" si="31"/>
        <v/>
      </c>
      <c r="M185" s="32" t="str">
        <f t="shared" si="32"/>
        <v/>
      </c>
    </row>
    <row r="186" spans="1:13" hidden="1" x14ac:dyDescent="0.3">
      <c r="A186" s="29">
        <v>45498</v>
      </c>
      <c r="B186" s="30" t="str">
        <f t="shared" si="33"/>
        <v>juillet</v>
      </c>
      <c r="C186" s="30" t="str">
        <f t="shared" si="34"/>
        <v>2024</v>
      </c>
      <c r="D186" s="1" t="s">
        <v>72</v>
      </c>
      <c r="E186" s="1" t="str">
        <f t="shared" si="28"/>
        <v>juillet 2024</v>
      </c>
      <c r="F186" s="53"/>
      <c r="G186" s="55"/>
      <c r="H186" s="34" t="str">
        <f t="shared" si="29"/>
        <v/>
      </c>
      <c r="I186" s="54"/>
      <c r="J186" s="54"/>
      <c r="K186" s="32" t="str">
        <f t="shared" si="30"/>
        <v/>
      </c>
      <c r="L186" s="32" t="str">
        <f t="shared" si="31"/>
        <v/>
      </c>
      <c r="M186" s="32" t="str">
        <f t="shared" si="32"/>
        <v/>
      </c>
    </row>
    <row r="187" spans="1:13" hidden="1" x14ac:dyDescent="0.3">
      <c r="A187" s="29">
        <v>45499</v>
      </c>
      <c r="B187" s="30" t="str">
        <f t="shared" si="33"/>
        <v>juillet</v>
      </c>
      <c r="C187" s="30" t="str">
        <f t="shared" si="34"/>
        <v>2024</v>
      </c>
      <c r="D187" s="1" t="s">
        <v>73</v>
      </c>
      <c r="E187" s="1" t="str">
        <f t="shared" si="28"/>
        <v>juillet 2024</v>
      </c>
      <c r="F187" s="53"/>
      <c r="G187" s="55"/>
      <c r="H187" s="34" t="str">
        <f t="shared" si="29"/>
        <v/>
      </c>
      <c r="I187" s="54"/>
      <c r="J187" s="54"/>
      <c r="K187" s="32" t="str">
        <f t="shared" si="30"/>
        <v/>
      </c>
      <c r="L187" s="32" t="str">
        <f t="shared" si="31"/>
        <v/>
      </c>
      <c r="M187" s="32" t="str">
        <f t="shared" si="32"/>
        <v/>
      </c>
    </row>
    <row r="188" spans="1:13" hidden="1" x14ac:dyDescent="0.3">
      <c r="A188" s="29">
        <v>45502</v>
      </c>
      <c r="B188" s="30" t="str">
        <f t="shared" si="33"/>
        <v>juillet</v>
      </c>
      <c r="C188" s="30" t="str">
        <f t="shared" si="34"/>
        <v>2024</v>
      </c>
      <c r="D188" s="1" t="s">
        <v>69</v>
      </c>
      <c r="E188" s="1" t="str">
        <f t="shared" si="28"/>
        <v>juillet 2024</v>
      </c>
      <c r="F188" s="53"/>
      <c r="G188" s="55"/>
      <c r="H188" s="34" t="str">
        <f t="shared" si="29"/>
        <v/>
      </c>
      <c r="I188" s="54"/>
      <c r="J188" s="54"/>
      <c r="K188" s="32" t="str">
        <f t="shared" si="30"/>
        <v/>
      </c>
      <c r="L188" s="32" t="str">
        <f t="shared" si="31"/>
        <v/>
      </c>
      <c r="M188" s="32" t="str">
        <f t="shared" si="32"/>
        <v/>
      </c>
    </row>
    <row r="189" spans="1:13" hidden="1" x14ac:dyDescent="0.3">
      <c r="A189" s="29">
        <v>45503</v>
      </c>
      <c r="B189" s="30" t="str">
        <f t="shared" si="33"/>
        <v>juillet</v>
      </c>
      <c r="C189" s="30" t="str">
        <f t="shared" si="34"/>
        <v>2024</v>
      </c>
      <c r="D189" s="1" t="s">
        <v>70</v>
      </c>
      <c r="E189" s="1" t="str">
        <f t="shared" si="28"/>
        <v>juillet 2024</v>
      </c>
      <c r="F189" s="53"/>
      <c r="G189" s="55"/>
      <c r="H189" s="34" t="str">
        <f t="shared" si="29"/>
        <v/>
      </c>
      <c r="I189" s="54"/>
      <c r="J189" s="54"/>
      <c r="K189" s="32" t="str">
        <f t="shared" si="30"/>
        <v/>
      </c>
      <c r="L189" s="32" t="str">
        <f t="shared" si="31"/>
        <v/>
      </c>
      <c r="M189" s="32" t="str">
        <f t="shared" si="32"/>
        <v/>
      </c>
    </row>
    <row r="190" spans="1:13" hidden="1" x14ac:dyDescent="0.3">
      <c r="A190" s="29">
        <v>45504</v>
      </c>
      <c r="B190" s="30" t="str">
        <f t="shared" si="33"/>
        <v>juillet</v>
      </c>
      <c r="C190" s="30" t="str">
        <f t="shared" si="34"/>
        <v>2024</v>
      </c>
      <c r="D190" s="1" t="s">
        <v>71</v>
      </c>
      <c r="E190" s="1" t="str">
        <f t="shared" si="28"/>
        <v>juillet 2024</v>
      </c>
      <c r="F190" s="53"/>
      <c r="G190" s="55"/>
      <c r="H190" s="34" t="str">
        <f t="shared" si="29"/>
        <v/>
      </c>
      <c r="I190" s="54"/>
      <c r="J190" s="54"/>
      <c r="K190" s="32" t="str">
        <f t="shared" si="30"/>
        <v/>
      </c>
      <c r="L190" s="32" t="str">
        <f t="shared" si="31"/>
        <v/>
      </c>
      <c r="M190" s="32" t="str">
        <f t="shared" si="32"/>
        <v/>
      </c>
    </row>
    <row r="191" spans="1:13" hidden="1" x14ac:dyDescent="0.3">
      <c r="A191" s="29">
        <v>45505</v>
      </c>
      <c r="B191" s="30" t="str">
        <f t="shared" si="33"/>
        <v>août</v>
      </c>
      <c r="C191" s="30" t="str">
        <f t="shared" si="34"/>
        <v>2024</v>
      </c>
      <c r="D191" s="1" t="s">
        <v>72</v>
      </c>
      <c r="E191" s="1" t="str">
        <f t="shared" si="28"/>
        <v>août 2024</v>
      </c>
      <c r="F191" s="53"/>
      <c r="G191" s="55"/>
      <c r="H191" s="34" t="str">
        <f t="shared" si="29"/>
        <v/>
      </c>
      <c r="I191" s="54"/>
      <c r="J191" s="54"/>
      <c r="K191" s="32" t="str">
        <f t="shared" si="30"/>
        <v/>
      </c>
      <c r="L191" s="32" t="str">
        <f t="shared" si="31"/>
        <v/>
      </c>
      <c r="M191" s="32" t="str">
        <f t="shared" si="32"/>
        <v/>
      </c>
    </row>
    <row r="192" spans="1:13" hidden="1" x14ac:dyDescent="0.3">
      <c r="A192" s="29">
        <v>45506</v>
      </c>
      <c r="B192" s="30" t="str">
        <f t="shared" si="33"/>
        <v>août</v>
      </c>
      <c r="C192" s="30" t="str">
        <f t="shared" si="34"/>
        <v>2024</v>
      </c>
      <c r="D192" s="1" t="s">
        <v>73</v>
      </c>
      <c r="E192" s="1" t="str">
        <f t="shared" si="28"/>
        <v>août 2024</v>
      </c>
      <c r="F192" s="53"/>
      <c r="G192" s="55"/>
      <c r="H192" s="34" t="str">
        <f t="shared" si="29"/>
        <v/>
      </c>
      <c r="I192" s="54"/>
      <c r="J192" s="54"/>
      <c r="K192" s="32" t="str">
        <f t="shared" si="30"/>
        <v/>
      </c>
      <c r="L192" s="32" t="str">
        <f t="shared" si="31"/>
        <v/>
      </c>
      <c r="M192" s="32" t="str">
        <f t="shared" si="32"/>
        <v/>
      </c>
    </row>
    <row r="193" spans="1:13" hidden="1" x14ac:dyDescent="0.3">
      <c r="A193" s="29">
        <v>45509</v>
      </c>
      <c r="B193" s="30" t="str">
        <f t="shared" si="33"/>
        <v>août</v>
      </c>
      <c r="C193" s="30" t="str">
        <f t="shared" si="34"/>
        <v>2024</v>
      </c>
      <c r="D193" s="1" t="s">
        <v>69</v>
      </c>
      <c r="E193" s="1" t="str">
        <f t="shared" si="28"/>
        <v>août 2024</v>
      </c>
      <c r="F193" s="53"/>
      <c r="G193" s="55"/>
      <c r="H193" s="34" t="str">
        <f t="shared" si="29"/>
        <v/>
      </c>
      <c r="I193" s="54"/>
      <c r="J193" s="54"/>
      <c r="K193" s="32" t="str">
        <f t="shared" si="30"/>
        <v/>
      </c>
      <c r="L193" s="32" t="str">
        <f t="shared" si="31"/>
        <v/>
      </c>
      <c r="M193" s="32" t="str">
        <f t="shared" si="32"/>
        <v/>
      </c>
    </row>
    <row r="194" spans="1:13" hidden="1" x14ac:dyDescent="0.3">
      <c r="A194" s="29">
        <v>45510</v>
      </c>
      <c r="B194" s="30" t="str">
        <f t="shared" si="33"/>
        <v>août</v>
      </c>
      <c r="C194" s="30" t="str">
        <f t="shared" si="34"/>
        <v>2024</v>
      </c>
      <c r="D194" s="1" t="s">
        <v>70</v>
      </c>
      <c r="E194" s="1" t="str">
        <f t="shared" si="28"/>
        <v>août 2024</v>
      </c>
      <c r="F194" s="53"/>
      <c r="G194" s="55"/>
      <c r="H194" s="34" t="str">
        <f t="shared" si="29"/>
        <v/>
      </c>
      <c r="I194" s="54"/>
      <c r="J194" s="54"/>
      <c r="K194" s="32" t="str">
        <f t="shared" si="30"/>
        <v/>
      </c>
      <c r="L194" s="32" t="str">
        <f t="shared" si="31"/>
        <v/>
      </c>
      <c r="M194" s="32" t="str">
        <f t="shared" si="32"/>
        <v/>
      </c>
    </row>
    <row r="195" spans="1:13" hidden="1" x14ac:dyDescent="0.3">
      <c r="A195" s="29">
        <v>45511</v>
      </c>
      <c r="B195" s="30" t="str">
        <f t="shared" si="33"/>
        <v>août</v>
      </c>
      <c r="C195" s="30" t="str">
        <f t="shared" si="34"/>
        <v>2024</v>
      </c>
      <c r="D195" s="1" t="s">
        <v>71</v>
      </c>
      <c r="E195" s="1" t="str">
        <f t="shared" si="28"/>
        <v>août 2024</v>
      </c>
      <c r="F195" s="53"/>
      <c r="G195" s="55"/>
      <c r="H195" s="34" t="str">
        <f t="shared" si="29"/>
        <v/>
      </c>
      <c r="I195" s="54"/>
      <c r="J195" s="54"/>
      <c r="K195" s="32" t="str">
        <f t="shared" si="30"/>
        <v/>
      </c>
      <c r="L195" s="32" t="str">
        <f t="shared" si="31"/>
        <v/>
      </c>
      <c r="M195" s="32" t="str">
        <f t="shared" si="32"/>
        <v/>
      </c>
    </row>
    <row r="196" spans="1:13" hidden="1" x14ac:dyDescent="0.3">
      <c r="A196" s="29">
        <v>45512</v>
      </c>
      <c r="B196" s="30" t="str">
        <f t="shared" si="33"/>
        <v>août</v>
      </c>
      <c r="C196" s="30" t="str">
        <f t="shared" si="34"/>
        <v>2024</v>
      </c>
      <c r="D196" s="1" t="s">
        <v>72</v>
      </c>
      <c r="E196" s="1" t="str">
        <f t="shared" si="28"/>
        <v>août 2024</v>
      </c>
      <c r="F196" s="53"/>
      <c r="G196" s="55"/>
      <c r="H196" s="34" t="str">
        <f t="shared" si="29"/>
        <v/>
      </c>
      <c r="I196" s="54"/>
      <c r="J196" s="54"/>
      <c r="K196" s="32" t="str">
        <f t="shared" si="30"/>
        <v/>
      </c>
      <c r="L196" s="32" t="str">
        <f t="shared" si="31"/>
        <v/>
      </c>
      <c r="M196" s="32" t="str">
        <f t="shared" si="32"/>
        <v/>
      </c>
    </row>
    <row r="197" spans="1:13" hidden="1" x14ac:dyDescent="0.3">
      <c r="A197" s="29">
        <v>45513</v>
      </c>
      <c r="B197" s="30" t="str">
        <f t="shared" si="33"/>
        <v>août</v>
      </c>
      <c r="C197" s="30" t="str">
        <f t="shared" si="34"/>
        <v>2024</v>
      </c>
      <c r="D197" s="1" t="s">
        <v>73</v>
      </c>
      <c r="E197" s="1" t="str">
        <f t="shared" si="28"/>
        <v>août 2024</v>
      </c>
      <c r="F197" s="53"/>
      <c r="G197" s="55"/>
      <c r="H197" s="34" t="str">
        <f t="shared" si="29"/>
        <v/>
      </c>
      <c r="I197" s="54"/>
      <c r="J197" s="54"/>
      <c r="K197" s="32" t="str">
        <f t="shared" si="30"/>
        <v/>
      </c>
      <c r="L197" s="32" t="str">
        <f t="shared" si="31"/>
        <v/>
      </c>
      <c r="M197" s="32" t="str">
        <f t="shared" si="32"/>
        <v/>
      </c>
    </row>
    <row r="198" spans="1:13" hidden="1" x14ac:dyDescent="0.3">
      <c r="A198" s="29">
        <v>45516</v>
      </c>
      <c r="B198" s="30" t="str">
        <f t="shared" si="33"/>
        <v>août</v>
      </c>
      <c r="C198" s="30" t="str">
        <f t="shared" si="34"/>
        <v>2024</v>
      </c>
      <c r="D198" s="1" t="s">
        <v>69</v>
      </c>
      <c r="E198" s="1" t="str">
        <f t="shared" si="28"/>
        <v>août 2024</v>
      </c>
      <c r="F198" s="53"/>
      <c r="G198" s="55"/>
      <c r="H198" s="34" t="str">
        <f t="shared" si="29"/>
        <v/>
      </c>
      <c r="I198" s="54"/>
      <c r="J198" s="54"/>
      <c r="K198" s="32" t="str">
        <f t="shared" si="30"/>
        <v/>
      </c>
      <c r="L198" s="32" t="str">
        <f t="shared" si="31"/>
        <v/>
      </c>
      <c r="M198" s="32" t="str">
        <f t="shared" si="32"/>
        <v/>
      </c>
    </row>
    <row r="199" spans="1:13" hidden="1" x14ac:dyDescent="0.3">
      <c r="A199" s="29">
        <v>45517</v>
      </c>
      <c r="B199" s="30" t="str">
        <f t="shared" si="33"/>
        <v>août</v>
      </c>
      <c r="C199" s="30" t="str">
        <f t="shared" si="34"/>
        <v>2024</v>
      </c>
      <c r="D199" s="1" t="s">
        <v>70</v>
      </c>
      <c r="E199" s="1" t="str">
        <f t="shared" si="28"/>
        <v>août 2024</v>
      </c>
      <c r="F199" s="53"/>
      <c r="G199" s="55"/>
      <c r="H199" s="34" t="str">
        <f t="shared" si="29"/>
        <v/>
      </c>
      <c r="I199" s="54"/>
      <c r="J199" s="54"/>
      <c r="K199" s="32" t="str">
        <f t="shared" si="30"/>
        <v/>
      </c>
      <c r="L199" s="32" t="str">
        <f t="shared" si="31"/>
        <v/>
      </c>
      <c r="M199" s="32" t="str">
        <f t="shared" si="32"/>
        <v/>
      </c>
    </row>
    <row r="200" spans="1:13" hidden="1" x14ac:dyDescent="0.3">
      <c r="A200" s="29">
        <v>45518</v>
      </c>
      <c r="B200" s="30" t="str">
        <f t="shared" si="33"/>
        <v>août</v>
      </c>
      <c r="C200" s="30" t="str">
        <f t="shared" si="34"/>
        <v>2024</v>
      </c>
      <c r="D200" s="1" t="s">
        <v>71</v>
      </c>
      <c r="E200" s="1" t="str">
        <f t="shared" si="28"/>
        <v>août 2024</v>
      </c>
      <c r="F200" s="53"/>
      <c r="G200" s="55"/>
      <c r="H200" s="34" t="str">
        <f t="shared" si="29"/>
        <v/>
      </c>
      <c r="I200" s="54"/>
      <c r="J200" s="54"/>
      <c r="K200" s="32" t="str">
        <f t="shared" si="30"/>
        <v/>
      </c>
      <c r="L200" s="32" t="str">
        <f t="shared" si="31"/>
        <v/>
      </c>
      <c r="M200" s="32" t="str">
        <f t="shared" si="32"/>
        <v/>
      </c>
    </row>
    <row r="201" spans="1:13" hidden="1" x14ac:dyDescent="0.3">
      <c r="A201" s="29">
        <v>45519</v>
      </c>
      <c r="B201" s="30" t="str">
        <f t="shared" si="33"/>
        <v>août</v>
      </c>
      <c r="C201" s="30" t="str">
        <f t="shared" si="34"/>
        <v>2024</v>
      </c>
      <c r="D201" s="1" t="s">
        <v>72</v>
      </c>
      <c r="E201" s="1" t="str">
        <f t="shared" si="28"/>
        <v>août 2024</v>
      </c>
      <c r="F201" s="53"/>
      <c r="G201" s="55"/>
      <c r="H201" s="34" t="str">
        <f t="shared" si="29"/>
        <v/>
      </c>
      <c r="I201" s="54"/>
      <c r="J201" s="54"/>
      <c r="K201" s="32" t="str">
        <f t="shared" si="30"/>
        <v/>
      </c>
      <c r="L201" s="32" t="str">
        <f t="shared" si="31"/>
        <v/>
      </c>
      <c r="M201" s="32" t="str">
        <f t="shared" si="32"/>
        <v/>
      </c>
    </row>
    <row r="202" spans="1:13" hidden="1" x14ac:dyDescent="0.3">
      <c r="A202" s="29">
        <v>45520</v>
      </c>
      <c r="B202" s="30" t="str">
        <f t="shared" si="33"/>
        <v>août</v>
      </c>
      <c r="C202" s="30" t="str">
        <f t="shared" si="34"/>
        <v>2024</v>
      </c>
      <c r="D202" s="1" t="s">
        <v>73</v>
      </c>
      <c r="E202" s="1" t="str">
        <f t="shared" si="28"/>
        <v>août 2024</v>
      </c>
      <c r="F202" s="53"/>
      <c r="G202" s="55"/>
      <c r="H202" s="34" t="str">
        <f t="shared" si="29"/>
        <v/>
      </c>
      <c r="I202" s="54"/>
      <c r="J202" s="54"/>
      <c r="K202" s="32" t="str">
        <f t="shared" si="30"/>
        <v/>
      </c>
      <c r="L202" s="32" t="str">
        <f t="shared" si="31"/>
        <v/>
      </c>
      <c r="M202" s="32" t="str">
        <f t="shared" si="32"/>
        <v/>
      </c>
    </row>
    <row r="203" spans="1:13" hidden="1" x14ac:dyDescent="0.3">
      <c r="A203" s="29">
        <v>45523</v>
      </c>
      <c r="B203" s="30" t="str">
        <f t="shared" si="33"/>
        <v>août</v>
      </c>
      <c r="C203" s="30" t="str">
        <f t="shared" si="34"/>
        <v>2024</v>
      </c>
      <c r="D203" s="1" t="s">
        <v>69</v>
      </c>
      <c r="E203" s="1" t="str">
        <f t="shared" si="28"/>
        <v>août 2024</v>
      </c>
      <c r="F203" s="53"/>
      <c r="G203" s="55"/>
      <c r="H203" s="34" t="str">
        <f t="shared" si="29"/>
        <v/>
      </c>
      <c r="I203" s="54"/>
      <c r="J203" s="54"/>
      <c r="K203" s="32" t="str">
        <f t="shared" si="30"/>
        <v/>
      </c>
      <c r="L203" s="32" t="str">
        <f t="shared" si="31"/>
        <v/>
      </c>
      <c r="M203" s="32" t="str">
        <f t="shared" si="32"/>
        <v/>
      </c>
    </row>
    <row r="204" spans="1:13" hidden="1" x14ac:dyDescent="0.3">
      <c r="A204" s="29">
        <v>45524</v>
      </c>
      <c r="B204" s="30" t="str">
        <f t="shared" si="33"/>
        <v>août</v>
      </c>
      <c r="C204" s="30" t="str">
        <f t="shared" si="34"/>
        <v>2024</v>
      </c>
      <c r="D204" s="1" t="s">
        <v>70</v>
      </c>
      <c r="E204" s="1" t="str">
        <f t="shared" si="28"/>
        <v>août 2024</v>
      </c>
      <c r="F204" s="53"/>
      <c r="G204" s="55"/>
      <c r="H204" s="34" t="str">
        <f t="shared" si="29"/>
        <v/>
      </c>
      <c r="I204" s="54"/>
      <c r="J204" s="54"/>
      <c r="K204" s="32" t="str">
        <f t="shared" si="30"/>
        <v/>
      </c>
      <c r="L204" s="32" t="str">
        <f t="shared" si="31"/>
        <v/>
      </c>
      <c r="M204" s="32" t="str">
        <f t="shared" si="32"/>
        <v/>
      </c>
    </row>
    <row r="205" spans="1:13" hidden="1" x14ac:dyDescent="0.3">
      <c r="A205" s="29">
        <v>45525</v>
      </c>
      <c r="B205" s="30" t="str">
        <f t="shared" si="33"/>
        <v>août</v>
      </c>
      <c r="C205" s="30" t="str">
        <f t="shared" si="34"/>
        <v>2024</v>
      </c>
      <c r="D205" s="1" t="s">
        <v>71</v>
      </c>
      <c r="E205" s="1" t="str">
        <f t="shared" si="28"/>
        <v>août 2024</v>
      </c>
      <c r="F205" s="53"/>
      <c r="G205" s="55"/>
      <c r="H205" s="34" t="str">
        <f t="shared" si="29"/>
        <v/>
      </c>
      <c r="I205" s="54"/>
      <c r="J205" s="54"/>
      <c r="K205" s="32" t="str">
        <f t="shared" si="30"/>
        <v/>
      </c>
      <c r="L205" s="32" t="str">
        <f t="shared" si="31"/>
        <v/>
      </c>
      <c r="M205" s="32" t="str">
        <f t="shared" si="32"/>
        <v/>
      </c>
    </row>
    <row r="206" spans="1:13" hidden="1" x14ac:dyDescent="0.3">
      <c r="A206" s="29">
        <v>45526</v>
      </c>
      <c r="B206" s="30" t="str">
        <f t="shared" si="33"/>
        <v>août</v>
      </c>
      <c r="C206" s="30" t="str">
        <f t="shared" si="34"/>
        <v>2024</v>
      </c>
      <c r="D206" s="1" t="s">
        <v>72</v>
      </c>
      <c r="E206" s="1" t="str">
        <f t="shared" si="28"/>
        <v>août 2024</v>
      </c>
      <c r="F206" s="53"/>
      <c r="G206" s="55"/>
      <c r="H206" s="34" t="str">
        <f t="shared" ref="H206:H251" si="35">IF(G206="","",G206/F206)</f>
        <v/>
      </c>
      <c r="I206" s="54"/>
      <c r="J206" s="54"/>
      <c r="K206" s="32" t="str">
        <f t="shared" ref="K206:K251" si="36">IF(I206="","",J206-I206)</f>
        <v/>
      </c>
      <c r="L206" s="32" t="str">
        <f t="shared" ref="L206:L251" si="37">IF(K206="","",K206/G206)</f>
        <v/>
      </c>
      <c r="M206" s="32" t="str">
        <f t="shared" ref="M206:M251" si="38">IF(K206="","",K206/H206)</f>
        <v/>
      </c>
    </row>
    <row r="207" spans="1:13" hidden="1" x14ac:dyDescent="0.3">
      <c r="A207" s="29">
        <v>45527</v>
      </c>
      <c r="B207" s="30" t="str">
        <f t="shared" si="33"/>
        <v>août</v>
      </c>
      <c r="C207" s="30" t="str">
        <f t="shared" si="34"/>
        <v>2024</v>
      </c>
      <c r="D207" s="1" t="s">
        <v>73</v>
      </c>
      <c r="E207" s="1" t="str">
        <f t="shared" si="28"/>
        <v>août 2024</v>
      </c>
      <c r="F207" s="53"/>
      <c r="G207" s="55"/>
      <c r="H207" s="34" t="str">
        <f t="shared" si="35"/>
        <v/>
      </c>
      <c r="I207" s="54"/>
      <c r="J207" s="54"/>
      <c r="K207" s="32" t="str">
        <f t="shared" si="36"/>
        <v/>
      </c>
      <c r="L207" s="32" t="str">
        <f t="shared" si="37"/>
        <v/>
      </c>
      <c r="M207" s="32" t="str">
        <f t="shared" si="38"/>
        <v/>
      </c>
    </row>
    <row r="208" spans="1:13" hidden="1" x14ac:dyDescent="0.3">
      <c r="A208" s="29">
        <v>45530</v>
      </c>
      <c r="B208" s="30" t="str">
        <f t="shared" si="33"/>
        <v>août</v>
      </c>
      <c r="C208" s="30" t="str">
        <f t="shared" si="34"/>
        <v>2024</v>
      </c>
      <c r="D208" s="1" t="s">
        <v>69</v>
      </c>
      <c r="E208" s="1" t="str">
        <f t="shared" si="28"/>
        <v>août 2024</v>
      </c>
      <c r="F208" s="53"/>
      <c r="G208" s="55"/>
      <c r="H208" s="34" t="str">
        <f t="shared" si="35"/>
        <v/>
      </c>
      <c r="I208" s="54"/>
      <c r="J208" s="54"/>
      <c r="K208" s="32" t="str">
        <f t="shared" si="36"/>
        <v/>
      </c>
      <c r="L208" s="32" t="str">
        <f t="shared" si="37"/>
        <v/>
      </c>
      <c r="M208" s="32" t="str">
        <f t="shared" si="38"/>
        <v/>
      </c>
    </row>
    <row r="209" spans="1:13" hidden="1" x14ac:dyDescent="0.3">
      <c r="A209" s="29">
        <v>45531</v>
      </c>
      <c r="B209" s="30" t="str">
        <f t="shared" si="33"/>
        <v>août</v>
      </c>
      <c r="C209" s="30" t="str">
        <f t="shared" si="34"/>
        <v>2024</v>
      </c>
      <c r="D209" s="1" t="s">
        <v>70</v>
      </c>
      <c r="E209" s="1" t="str">
        <f t="shared" si="28"/>
        <v>août 2024</v>
      </c>
      <c r="F209" s="53"/>
      <c r="G209" s="55"/>
      <c r="H209" s="34" t="str">
        <f t="shared" si="35"/>
        <v/>
      </c>
      <c r="I209" s="54"/>
      <c r="J209" s="54"/>
      <c r="K209" s="32" t="str">
        <f t="shared" si="36"/>
        <v/>
      </c>
      <c r="L209" s="32" t="str">
        <f t="shared" si="37"/>
        <v/>
      </c>
      <c r="M209" s="32" t="str">
        <f t="shared" si="38"/>
        <v/>
      </c>
    </row>
    <row r="210" spans="1:13" hidden="1" x14ac:dyDescent="0.3">
      <c r="A210" s="29">
        <v>45532</v>
      </c>
      <c r="B210" s="30" t="str">
        <f t="shared" si="33"/>
        <v>août</v>
      </c>
      <c r="C210" s="30" t="str">
        <f t="shared" si="34"/>
        <v>2024</v>
      </c>
      <c r="D210" s="1" t="s">
        <v>71</v>
      </c>
      <c r="E210" s="1" t="str">
        <f t="shared" ref="E210:E273" si="39">B210&amp;" "&amp;C210</f>
        <v>août 2024</v>
      </c>
      <c r="F210" s="53"/>
      <c r="G210" s="55"/>
      <c r="H210" s="34" t="str">
        <f t="shared" si="35"/>
        <v/>
      </c>
      <c r="I210" s="54"/>
      <c r="J210" s="54"/>
      <c r="K210" s="32" t="str">
        <f t="shared" si="36"/>
        <v/>
      </c>
      <c r="L210" s="32" t="str">
        <f t="shared" si="37"/>
        <v/>
      </c>
      <c r="M210" s="32" t="str">
        <f t="shared" si="38"/>
        <v/>
      </c>
    </row>
    <row r="211" spans="1:13" hidden="1" x14ac:dyDescent="0.3">
      <c r="A211" s="29">
        <v>45533</v>
      </c>
      <c r="B211" s="30" t="str">
        <f t="shared" si="33"/>
        <v>août</v>
      </c>
      <c r="C211" s="30" t="str">
        <f t="shared" si="34"/>
        <v>2024</v>
      </c>
      <c r="D211" s="1" t="s">
        <v>72</v>
      </c>
      <c r="E211" s="1" t="str">
        <f t="shared" si="39"/>
        <v>août 2024</v>
      </c>
      <c r="F211" s="53"/>
      <c r="G211" s="55"/>
      <c r="H211" s="34" t="str">
        <f t="shared" si="35"/>
        <v/>
      </c>
      <c r="I211" s="54"/>
      <c r="J211" s="54"/>
      <c r="K211" s="32" t="str">
        <f t="shared" si="36"/>
        <v/>
      </c>
      <c r="L211" s="32" t="str">
        <f t="shared" si="37"/>
        <v/>
      </c>
      <c r="M211" s="32" t="str">
        <f t="shared" si="38"/>
        <v/>
      </c>
    </row>
    <row r="212" spans="1:13" hidden="1" x14ac:dyDescent="0.3">
      <c r="A212" s="29">
        <v>45534</v>
      </c>
      <c r="B212" s="30" t="str">
        <f t="shared" si="33"/>
        <v>août</v>
      </c>
      <c r="C212" s="30" t="str">
        <f t="shared" si="34"/>
        <v>2024</v>
      </c>
      <c r="D212" s="1" t="s">
        <v>73</v>
      </c>
      <c r="E212" s="1" t="str">
        <f t="shared" si="39"/>
        <v>août 2024</v>
      </c>
      <c r="F212" s="53"/>
      <c r="G212" s="55"/>
      <c r="H212" s="34" t="str">
        <f t="shared" si="35"/>
        <v/>
      </c>
      <c r="I212" s="54"/>
      <c r="J212" s="54"/>
      <c r="K212" s="32" t="str">
        <f t="shared" si="36"/>
        <v/>
      </c>
      <c r="L212" s="32" t="str">
        <f t="shared" si="37"/>
        <v/>
      </c>
      <c r="M212" s="32" t="str">
        <f t="shared" si="38"/>
        <v/>
      </c>
    </row>
    <row r="213" spans="1:13" hidden="1" x14ac:dyDescent="0.3">
      <c r="A213" s="29">
        <v>45537</v>
      </c>
      <c r="B213" s="30" t="str">
        <f t="shared" si="33"/>
        <v>septembre</v>
      </c>
      <c r="C213" s="30" t="str">
        <f t="shared" si="34"/>
        <v>2024</v>
      </c>
      <c r="D213" s="1" t="s">
        <v>69</v>
      </c>
      <c r="E213" s="1" t="str">
        <f t="shared" si="39"/>
        <v>septembre 2024</v>
      </c>
      <c r="F213" s="53"/>
      <c r="G213" s="55"/>
      <c r="H213" s="34" t="str">
        <f t="shared" si="35"/>
        <v/>
      </c>
      <c r="I213" s="54"/>
      <c r="J213" s="54"/>
      <c r="K213" s="32" t="str">
        <f t="shared" si="36"/>
        <v/>
      </c>
      <c r="L213" s="32" t="str">
        <f t="shared" si="37"/>
        <v/>
      </c>
      <c r="M213" s="32" t="str">
        <f t="shared" si="38"/>
        <v/>
      </c>
    </row>
    <row r="214" spans="1:13" hidden="1" x14ac:dyDescent="0.3">
      <c r="A214" s="29">
        <v>45538</v>
      </c>
      <c r="B214" s="30" t="str">
        <f t="shared" si="33"/>
        <v>septembre</v>
      </c>
      <c r="C214" s="30" t="str">
        <f t="shared" si="34"/>
        <v>2024</v>
      </c>
      <c r="D214" s="1" t="s">
        <v>70</v>
      </c>
      <c r="E214" s="1" t="str">
        <f t="shared" si="39"/>
        <v>septembre 2024</v>
      </c>
      <c r="F214" s="53"/>
      <c r="G214" s="55"/>
      <c r="H214" s="34" t="str">
        <f t="shared" si="35"/>
        <v/>
      </c>
      <c r="I214" s="54"/>
      <c r="J214" s="54"/>
      <c r="K214" s="32" t="str">
        <f t="shared" si="36"/>
        <v/>
      </c>
      <c r="L214" s="32" t="str">
        <f t="shared" si="37"/>
        <v/>
      </c>
      <c r="M214" s="32" t="str">
        <f t="shared" si="38"/>
        <v/>
      </c>
    </row>
    <row r="215" spans="1:13" hidden="1" x14ac:dyDescent="0.3">
      <c r="A215" s="29">
        <v>45539</v>
      </c>
      <c r="B215" s="30" t="str">
        <f t="shared" si="33"/>
        <v>septembre</v>
      </c>
      <c r="C215" s="30" t="str">
        <f t="shared" si="34"/>
        <v>2024</v>
      </c>
      <c r="D215" s="1" t="s">
        <v>71</v>
      </c>
      <c r="E215" s="1" t="str">
        <f t="shared" si="39"/>
        <v>septembre 2024</v>
      </c>
      <c r="F215" s="53"/>
      <c r="G215" s="55"/>
      <c r="H215" s="34" t="str">
        <f t="shared" si="35"/>
        <v/>
      </c>
      <c r="I215" s="54"/>
      <c r="J215" s="54"/>
      <c r="K215" s="32" t="str">
        <f t="shared" si="36"/>
        <v/>
      </c>
      <c r="L215" s="32" t="str">
        <f t="shared" si="37"/>
        <v/>
      </c>
      <c r="M215" s="32" t="str">
        <f t="shared" si="38"/>
        <v/>
      </c>
    </row>
    <row r="216" spans="1:13" hidden="1" x14ac:dyDescent="0.3">
      <c r="A216" s="29">
        <v>45540</v>
      </c>
      <c r="B216" s="30" t="str">
        <f t="shared" si="33"/>
        <v>septembre</v>
      </c>
      <c r="C216" s="30" t="str">
        <f t="shared" si="34"/>
        <v>2024</v>
      </c>
      <c r="D216" s="1" t="s">
        <v>72</v>
      </c>
      <c r="E216" s="1" t="str">
        <f t="shared" si="39"/>
        <v>septembre 2024</v>
      </c>
      <c r="F216" s="53"/>
      <c r="G216" s="55"/>
      <c r="H216" s="34" t="str">
        <f t="shared" si="35"/>
        <v/>
      </c>
      <c r="I216" s="54"/>
      <c r="J216" s="54"/>
      <c r="K216" s="32" t="str">
        <f t="shared" si="36"/>
        <v/>
      </c>
      <c r="L216" s="32" t="str">
        <f t="shared" si="37"/>
        <v/>
      </c>
      <c r="M216" s="32" t="str">
        <f t="shared" si="38"/>
        <v/>
      </c>
    </row>
    <row r="217" spans="1:13" hidden="1" x14ac:dyDescent="0.3">
      <c r="A217" s="29">
        <v>45541</v>
      </c>
      <c r="B217" s="30" t="str">
        <f t="shared" si="33"/>
        <v>septembre</v>
      </c>
      <c r="C217" s="30" t="str">
        <f t="shared" si="34"/>
        <v>2024</v>
      </c>
      <c r="D217" s="1" t="s">
        <v>73</v>
      </c>
      <c r="E217" s="1" t="str">
        <f t="shared" si="39"/>
        <v>septembre 2024</v>
      </c>
      <c r="F217" s="53"/>
      <c r="G217" s="55"/>
      <c r="H217" s="34" t="str">
        <f t="shared" si="35"/>
        <v/>
      </c>
      <c r="I217" s="54"/>
      <c r="J217" s="54"/>
      <c r="K217" s="32" t="str">
        <f t="shared" si="36"/>
        <v/>
      </c>
      <c r="L217" s="32" t="str">
        <f t="shared" si="37"/>
        <v/>
      </c>
      <c r="M217" s="32" t="str">
        <f t="shared" si="38"/>
        <v/>
      </c>
    </row>
    <row r="218" spans="1:13" hidden="1" x14ac:dyDescent="0.3">
      <c r="A218" s="29">
        <v>45544</v>
      </c>
      <c r="B218" s="30" t="str">
        <f t="shared" si="33"/>
        <v>septembre</v>
      </c>
      <c r="C218" s="30" t="str">
        <f t="shared" si="34"/>
        <v>2024</v>
      </c>
      <c r="D218" s="1" t="s">
        <v>69</v>
      </c>
      <c r="E218" s="1" t="str">
        <f t="shared" si="39"/>
        <v>septembre 2024</v>
      </c>
      <c r="F218" s="53"/>
      <c r="G218" s="55"/>
      <c r="H218" s="34" t="str">
        <f t="shared" si="35"/>
        <v/>
      </c>
      <c r="I218" s="54"/>
      <c r="J218" s="54"/>
      <c r="K218" s="32" t="str">
        <f t="shared" si="36"/>
        <v/>
      </c>
      <c r="L218" s="32" t="str">
        <f t="shared" si="37"/>
        <v/>
      </c>
      <c r="M218" s="32" t="str">
        <f t="shared" si="38"/>
        <v/>
      </c>
    </row>
    <row r="219" spans="1:13" hidden="1" x14ac:dyDescent="0.3">
      <c r="A219" s="29">
        <v>45545</v>
      </c>
      <c r="B219" s="30" t="str">
        <f t="shared" si="33"/>
        <v>septembre</v>
      </c>
      <c r="C219" s="30" t="str">
        <f t="shared" si="34"/>
        <v>2024</v>
      </c>
      <c r="D219" s="1" t="s">
        <v>70</v>
      </c>
      <c r="E219" s="1" t="str">
        <f t="shared" si="39"/>
        <v>septembre 2024</v>
      </c>
      <c r="F219" s="53"/>
      <c r="G219" s="55"/>
      <c r="H219" s="34" t="str">
        <f t="shared" si="35"/>
        <v/>
      </c>
      <c r="I219" s="54"/>
      <c r="J219" s="54"/>
      <c r="K219" s="32" t="str">
        <f t="shared" si="36"/>
        <v/>
      </c>
      <c r="L219" s="32" t="str">
        <f t="shared" si="37"/>
        <v/>
      </c>
      <c r="M219" s="32" t="str">
        <f t="shared" si="38"/>
        <v/>
      </c>
    </row>
    <row r="220" spans="1:13" hidden="1" x14ac:dyDescent="0.3">
      <c r="A220" s="29">
        <v>45546</v>
      </c>
      <c r="B220" s="30" t="str">
        <f t="shared" ref="B220:B265" si="40">TEXT(A220,"mmmm")</f>
        <v>septembre</v>
      </c>
      <c r="C220" s="30" t="str">
        <f t="shared" ref="C220:C265" si="41">TEXT(A220,"AAAA")</f>
        <v>2024</v>
      </c>
      <c r="D220" s="1" t="s">
        <v>71</v>
      </c>
      <c r="E220" s="1" t="str">
        <f t="shared" si="39"/>
        <v>septembre 2024</v>
      </c>
      <c r="F220" s="53"/>
      <c r="G220" s="55"/>
      <c r="H220" s="34" t="str">
        <f t="shared" si="35"/>
        <v/>
      </c>
      <c r="I220" s="54"/>
      <c r="J220" s="54"/>
      <c r="K220" s="32" t="str">
        <f t="shared" si="36"/>
        <v/>
      </c>
      <c r="L220" s="32" t="str">
        <f t="shared" si="37"/>
        <v/>
      </c>
      <c r="M220" s="32" t="str">
        <f t="shared" si="38"/>
        <v/>
      </c>
    </row>
    <row r="221" spans="1:13" hidden="1" x14ac:dyDescent="0.3">
      <c r="A221" s="29">
        <v>45547</v>
      </c>
      <c r="B221" s="30" t="str">
        <f t="shared" si="40"/>
        <v>septembre</v>
      </c>
      <c r="C221" s="30" t="str">
        <f t="shared" si="41"/>
        <v>2024</v>
      </c>
      <c r="D221" s="1" t="s">
        <v>72</v>
      </c>
      <c r="E221" s="1" t="str">
        <f t="shared" si="39"/>
        <v>septembre 2024</v>
      </c>
      <c r="F221" s="53"/>
      <c r="G221" s="55"/>
      <c r="H221" s="34" t="str">
        <f t="shared" si="35"/>
        <v/>
      </c>
      <c r="I221" s="54"/>
      <c r="J221" s="54"/>
      <c r="K221" s="32" t="str">
        <f t="shared" si="36"/>
        <v/>
      </c>
      <c r="L221" s="32" t="str">
        <f t="shared" si="37"/>
        <v/>
      </c>
      <c r="M221" s="32" t="str">
        <f t="shared" si="38"/>
        <v/>
      </c>
    </row>
    <row r="222" spans="1:13" hidden="1" x14ac:dyDescent="0.3">
      <c r="A222" s="29">
        <v>45548</v>
      </c>
      <c r="B222" s="30" t="str">
        <f t="shared" si="40"/>
        <v>septembre</v>
      </c>
      <c r="C222" s="30" t="str">
        <f t="shared" si="41"/>
        <v>2024</v>
      </c>
      <c r="D222" s="1" t="s">
        <v>73</v>
      </c>
      <c r="E222" s="1" t="str">
        <f t="shared" si="39"/>
        <v>septembre 2024</v>
      </c>
      <c r="F222" s="53"/>
      <c r="G222" s="55"/>
      <c r="H222" s="34" t="str">
        <f t="shared" si="35"/>
        <v/>
      </c>
      <c r="I222" s="54"/>
      <c r="J222" s="54"/>
      <c r="K222" s="32" t="str">
        <f t="shared" si="36"/>
        <v/>
      </c>
      <c r="L222" s="32" t="str">
        <f t="shared" si="37"/>
        <v/>
      </c>
      <c r="M222" s="32" t="str">
        <f t="shared" si="38"/>
        <v/>
      </c>
    </row>
    <row r="223" spans="1:13" hidden="1" x14ac:dyDescent="0.3">
      <c r="A223" s="29">
        <v>45551</v>
      </c>
      <c r="B223" s="30" t="str">
        <f t="shared" si="40"/>
        <v>septembre</v>
      </c>
      <c r="C223" s="30" t="str">
        <f t="shared" si="41"/>
        <v>2024</v>
      </c>
      <c r="D223" s="1" t="s">
        <v>69</v>
      </c>
      <c r="E223" s="1" t="str">
        <f t="shared" si="39"/>
        <v>septembre 2024</v>
      </c>
      <c r="F223" s="53"/>
      <c r="G223" s="55"/>
      <c r="H223" s="34" t="str">
        <f t="shared" si="35"/>
        <v/>
      </c>
      <c r="I223" s="54"/>
      <c r="J223" s="54"/>
      <c r="K223" s="32" t="str">
        <f t="shared" si="36"/>
        <v/>
      </c>
      <c r="L223" s="32" t="str">
        <f t="shared" si="37"/>
        <v/>
      </c>
      <c r="M223" s="32" t="str">
        <f t="shared" si="38"/>
        <v/>
      </c>
    </row>
    <row r="224" spans="1:13" hidden="1" x14ac:dyDescent="0.3">
      <c r="A224" s="29">
        <v>45552</v>
      </c>
      <c r="B224" s="30" t="str">
        <f t="shared" si="40"/>
        <v>septembre</v>
      </c>
      <c r="C224" s="30" t="str">
        <f t="shared" si="41"/>
        <v>2024</v>
      </c>
      <c r="D224" s="1" t="s">
        <v>70</v>
      </c>
      <c r="E224" s="1" t="str">
        <f t="shared" si="39"/>
        <v>septembre 2024</v>
      </c>
      <c r="F224" s="53"/>
      <c r="G224" s="55"/>
      <c r="H224" s="34" t="str">
        <f t="shared" si="35"/>
        <v/>
      </c>
      <c r="I224" s="54"/>
      <c r="J224" s="54"/>
      <c r="K224" s="32" t="str">
        <f t="shared" si="36"/>
        <v/>
      </c>
      <c r="L224" s="32" t="str">
        <f t="shared" si="37"/>
        <v/>
      </c>
      <c r="M224" s="32" t="str">
        <f t="shared" si="38"/>
        <v/>
      </c>
    </row>
    <row r="225" spans="1:13" hidden="1" x14ac:dyDescent="0.3">
      <c r="A225" s="29">
        <v>45553</v>
      </c>
      <c r="B225" s="30" t="str">
        <f t="shared" si="40"/>
        <v>septembre</v>
      </c>
      <c r="C225" s="30" t="str">
        <f t="shared" si="41"/>
        <v>2024</v>
      </c>
      <c r="D225" s="1" t="s">
        <v>71</v>
      </c>
      <c r="E225" s="1" t="str">
        <f t="shared" si="39"/>
        <v>septembre 2024</v>
      </c>
      <c r="F225" s="53"/>
      <c r="G225" s="55"/>
      <c r="H225" s="34" t="str">
        <f t="shared" si="35"/>
        <v/>
      </c>
      <c r="I225" s="54"/>
      <c r="J225" s="54"/>
      <c r="K225" s="32" t="str">
        <f t="shared" si="36"/>
        <v/>
      </c>
      <c r="L225" s="32" t="str">
        <f t="shared" si="37"/>
        <v/>
      </c>
      <c r="M225" s="32" t="str">
        <f t="shared" si="38"/>
        <v/>
      </c>
    </row>
    <row r="226" spans="1:13" hidden="1" x14ac:dyDescent="0.3">
      <c r="A226" s="29">
        <v>45554</v>
      </c>
      <c r="B226" s="30" t="str">
        <f t="shared" si="40"/>
        <v>septembre</v>
      </c>
      <c r="C226" s="30" t="str">
        <f t="shared" si="41"/>
        <v>2024</v>
      </c>
      <c r="D226" s="1" t="s">
        <v>72</v>
      </c>
      <c r="E226" s="1" t="str">
        <f t="shared" si="39"/>
        <v>septembre 2024</v>
      </c>
      <c r="F226" s="53"/>
      <c r="G226" s="55"/>
      <c r="H226" s="34" t="str">
        <f t="shared" si="35"/>
        <v/>
      </c>
      <c r="I226" s="54"/>
      <c r="J226" s="54"/>
      <c r="K226" s="32" t="str">
        <f t="shared" si="36"/>
        <v/>
      </c>
      <c r="L226" s="32" t="str">
        <f t="shared" si="37"/>
        <v/>
      </c>
      <c r="M226" s="32" t="str">
        <f t="shared" si="38"/>
        <v/>
      </c>
    </row>
    <row r="227" spans="1:13" hidden="1" x14ac:dyDescent="0.3">
      <c r="A227" s="29">
        <v>45555</v>
      </c>
      <c r="B227" s="30" t="str">
        <f t="shared" si="40"/>
        <v>septembre</v>
      </c>
      <c r="C227" s="30" t="str">
        <f t="shared" si="41"/>
        <v>2024</v>
      </c>
      <c r="D227" s="1" t="s">
        <v>73</v>
      </c>
      <c r="E227" s="1" t="str">
        <f t="shared" si="39"/>
        <v>septembre 2024</v>
      </c>
      <c r="F227" s="53"/>
      <c r="G227" s="55"/>
      <c r="H227" s="34" t="str">
        <f t="shared" si="35"/>
        <v/>
      </c>
      <c r="I227" s="54"/>
      <c r="J227" s="54"/>
      <c r="K227" s="32" t="str">
        <f t="shared" si="36"/>
        <v/>
      </c>
      <c r="L227" s="32" t="str">
        <f t="shared" si="37"/>
        <v/>
      </c>
      <c r="M227" s="32" t="str">
        <f t="shared" si="38"/>
        <v/>
      </c>
    </row>
    <row r="228" spans="1:13" hidden="1" x14ac:dyDescent="0.3">
      <c r="A228" s="29">
        <v>45558</v>
      </c>
      <c r="B228" s="30" t="str">
        <f t="shared" si="40"/>
        <v>septembre</v>
      </c>
      <c r="C228" s="30" t="str">
        <f t="shared" si="41"/>
        <v>2024</v>
      </c>
      <c r="D228" s="1" t="s">
        <v>69</v>
      </c>
      <c r="E228" s="1" t="str">
        <f t="shared" si="39"/>
        <v>septembre 2024</v>
      </c>
      <c r="F228" s="53"/>
      <c r="G228" s="55"/>
      <c r="H228" s="34" t="str">
        <f t="shared" si="35"/>
        <v/>
      </c>
      <c r="I228" s="54"/>
      <c r="J228" s="54"/>
      <c r="K228" s="32" t="str">
        <f t="shared" si="36"/>
        <v/>
      </c>
      <c r="L228" s="32" t="str">
        <f t="shared" si="37"/>
        <v/>
      </c>
      <c r="M228" s="32" t="str">
        <f t="shared" si="38"/>
        <v/>
      </c>
    </row>
    <row r="229" spans="1:13" hidden="1" x14ac:dyDescent="0.3">
      <c r="A229" s="29">
        <v>45559</v>
      </c>
      <c r="B229" s="30" t="str">
        <f t="shared" si="40"/>
        <v>septembre</v>
      </c>
      <c r="C229" s="30" t="str">
        <f t="shared" si="41"/>
        <v>2024</v>
      </c>
      <c r="D229" s="1" t="s">
        <v>70</v>
      </c>
      <c r="E229" s="1" t="str">
        <f t="shared" si="39"/>
        <v>septembre 2024</v>
      </c>
      <c r="F229" s="53"/>
      <c r="G229" s="55"/>
      <c r="H229" s="34" t="str">
        <f t="shared" si="35"/>
        <v/>
      </c>
      <c r="I229" s="54"/>
      <c r="J229" s="54"/>
      <c r="K229" s="32" t="str">
        <f t="shared" si="36"/>
        <v/>
      </c>
      <c r="L229" s="32" t="str">
        <f t="shared" si="37"/>
        <v/>
      </c>
      <c r="M229" s="32" t="str">
        <f t="shared" si="38"/>
        <v/>
      </c>
    </row>
    <row r="230" spans="1:13" hidden="1" x14ac:dyDescent="0.3">
      <c r="A230" s="29">
        <v>45560</v>
      </c>
      <c r="B230" s="30" t="str">
        <f t="shared" si="40"/>
        <v>septembre</v>
      </c>
      <c r="C230" s="30" t="str">
        <f t="shared" si="41"/>
        <v>2024</v>
      </c>
      <c r="D230" s="1" t="s">
        <v>71</v>
      </c>
      <c r="E230" s="1" t="str">
        <f t="shared" si="39"/>
        <v>septembre 2024</v>
      </c>
      <c r="F230" s="53"/>
      <c r="G230" s="55"/>
      <c r="H230" s="34" t="str">
        <f t="shared" si="35"/>
        <v/>
      </c>
      <c r="I230" s="54"/>
      <c r="J230" s="54"/>
      <c r="K230" s="32" t="str">
        <f t="shared" si="36"/>
        <v/>
      </c>
      <c r="L230" s="32" t="str">
        <f t="shared" si="37"/>
        <v/>
      </c>
      <c r="M230" s="32" t="str">
        <f t="shared" si="38"/>
        <v/>
      </c>
    </row>
    <row r="231" spans="1:13" hidden="1" x14ac:dyDescent="0.3">
      <c r="A231" s="29">
        <v>45561</v>
      </c>
      <c r="B231" s="30" t="str">
        <f t="shared" si="40"/>
        <v>septembre</v>
      </c>
      <c r="C231" s="30" t="str">
        <f t="shared" si="41"/>
        <v>2024</v>
      </c>
      <c r="D231" s="1" t="s">
        <v>72</v>
      </c>
      <c r="E231" s="1" t="str">
        <f t="shared" si="39"/>
        <v>septembre 2024</v>
      </c>
      <c r="F231" s="53"/>
      <c r="G231" s="55"/>
      <c r="H231" s="34" t="str">
        <f t="shared" si="35"/>
        <v/>
      </c>
      <c r="I231" s="54"/>
      <c r="J231" s="54"/>
      <c r="K231" s="32" t="str">
        <f t="shared" si="36"/>
        <v/>
      </c>
      <c r="L231" s="32" t="str">
        <f t="shared" si="37"/>
        <v/>
      </c>
      <c r="M231" s="32" t="str">
        <f t="shared" si="38"/>
        <v/>
      </c>
    </row>
    <row r="232" spans="1:13" hidden="1" x14ac:dyDescent="0.3">
      <c r="A232" s="29">
        <v>45562</v>
      </c>
      <c r="B232" s="30" t="str">
        <f t="shared" si="40"/>
        <v>septembre</v>
      </c>
      <c r="C232" s="30" t="str">
        <f t="shared" si="41"/>
        <v>2024</v>
      </c>
      <c r="D232" s="1" t="s">
        <v>73</v>
      </c>
      <c r="E232" s="1" t="str">
        <f t="shared" si="39"/>
        <v>septembre 2024</v>
      </c>
      <c r="F232" s="53"/>
      <c r="G232" s="55"/>
      <c r="H232" s="34" t="str">
        <f t="shared" si="35"/>
        <v/>
      </c>
      <c r="I232" s="54"/>
      <c r="J232" s="54"/>
      <c r="K232" s="32" t="str">
        <f t="shared" si="36"/>
        <v/>
      </c>
      <c r="L232" s="32" t="str">
        <f t="shared" si="37"/>
        <v/>
      </c>
      <c r="M232" s="32" t="str">
        <f t="shared" si="38"/>
        <v/>
      </c>
    </row>
    <row r="233" spans="1:13" hidden="1" x14ac:dyDescent="0.3">
      <c r="A233" s="29">
        <v>45565</v>
      </c>
      <c r="B233" s="30" t="str">
        <f t="shared" si="40"/>
        <v>septembre</v>
      </c>
      <c r="C233" s="30" t="str">
        <f t="shared" si="41"/>
        <v>2024</v>
      </c>
      <c r="D233" s="1" t="s">
        <v>69</v>
      </c>
      <c r="E233" s="1" t="str">
        <f t="shared" si="39"/>
        <v>septembre 2024</v>
      </c>
      <c r="F233" s="53"/>
      <c r="G233" s="55"/>
      <c r="H233" s="34" t="str">
        <f t="shared" si="35"/>
        <v/>
      </c>
      <c r="I233" s="54"/>
      <c r="J233" s="54"/>
      <c r="K233" s="32" t="str">
        <f t="shared" si="36"/>
        <v/>
      </c>
      <c r="L233" s="32" t="str">
        <f t="shared" si="37"/>
        <v/>
      </c>
      <c r="M233" s="32" t="str">
        <f t="shared" si="38"/>
        <v/>
      </c>
    </row>
    <row r="234" spans="1:13" hidden="1" x14ac:dyDescent="0.3">
      <c r="A234" s="29">
        <v>45566</v>
      </c>
      <c r="B234" s="30" t="str">
        <f t="shared" si="40"/>
        <v>octobre</v>
      </c>
      <c r="C234" s="30" t="str">
        <f t="shared" si="41"/>
        <v>2024</v>
      </c>
      <c r="D234" s="1" t="s">
        <v>70</v>
      </c>
      <c r="E234" s="1" t="str">
        <f t="shared" si="39"/>
        <v>octobre 2024</v>
      </c>
      <c r="F234" s="53"/>
      <c r="G234" s="55"/>
      <c r="H234" s="34" t="str">
        <f t="shared" si="35"/>
        <v/>
      </c>
      <c r="I234" s="54"/>
      <c r="J234" s="54"/>
      <c r="K234" s="32" t="str">
        <f t="shared" si="36"/>
        <v/>
      </c>
      <c r="L234" s="32" t="str">
        <f t="shared" si="37"/>
        <v/>
      </c>
      <c r="M234" s="32" t="str">
        <f t="shared" si="38"/>
        <v/>
      </c>
    </row>
    <row r="235" spans="1:13" hidden="1" x14ac:dyDescent="0.3">
      <c r="A235" s="29">
        <v>45567</v>
      </c>
      <c r="B235" s="30" t="str">
        <f t="shared" si="40"/>
        <v>octobre</v>
      </c>
      <c r="C235" s="30" t="str">
        <f t="shared" si="41"/>
        <v>2024</v>
      </c>
      <c r="D235" s="1" t="s">
        <v>71</v>
      </c>
      <c r="E235" s="1" t="str">
        <f t="shared" si="39"/>
        <v>octobre 2024</v>
      </c>
      <c r="F235" s="53"/>
      <c r="G235" s="55"/>
      <c r="H235" s="34" t="str">
        <f t="shared" si="35"/>
        <v/>
      </c>
      <c r="I235" s="54"/>
      <c r="J235" s="54"/>
      <c r="K235" s="32" t="str">
        <f t="shared" si="36"/>
        <v/>
      </c>
      <c r="L235" s="32" t="str">
        <f t="shared" si="37"/>
        <v/>
      </c>
      <c r="M235" s="32" t="str">
        <f t="shared" si="38"/>
        <v/>
      </c>
    </row>
    <row r="236" spans="1:13" hidden="1" x14ac:dyDescent="0.3">
      <c r="A236" s="29">
        <v>45568</v>
      </c>
      <c r="B236" s="30" t="str">
        <f t="shared" si="40"/>
        <v>octobre</v>
      </c>
      <c r="C236" s="30" t="str">
        <f t="shared" si="41"/>
        <v>2024</v>
      </c>
      <c r="D236" s="1" t="s">
        <v>72</v>
      </c>
      <c r="E236" s="1" t="str">
        <f t="shared" si="39"/>
        <v>octobre 2024</v>
      </c>
      <c r="F236" s="53"/>
      <c r="G236" s="55"/>
      <c r="H236" s="34" t="str">
        <f t="shared" si="35"/>
        <v/>
      </c>
      <c r="I236" s="54"/>
      <c r="J236" s="54"/>
      <c r="K236" s="32" t="str">
        <f t="shared" si="36"/>
        <v/>
      </c>
      <c r="L236" s="32" t="str">
        <f t="shared" si="37"/>
        <v/>
      </c>
      <c r="M236" s="32" t="str">
        <f t="shared" si="38"/>
        <v/>
      </c>
    </row>
    <row r="237" spans="1:13" hidden="1" x14ac:dyDescent="0.3">
      <c r="A237" s="29">
        <v>45569</v>
      </c>
      <c r="B237" s="30" t="str">
        <f t="shared" si="40"/>
        <v>octobre</v>
      </c>
      <c r="C237" s="30" t="str">
        <f t="shared" si="41"/>
        <v>2024</v>
      </c>
      <c r="D237" s="1" t="s">
        <v>73</v>
      </c>
      <c r="E237" s="1" t="str">
        <f t="shared" si="39"/>
        <v>octobre 2024</v>
      </c>
      <c r="F237" s="53"/>
      <c r="G237" s="55"/>
      <c r="H237" s="34" t="str">
        <f t="shared" si="35"/>
        <v/>
      </c>
      <c r="I237" s="54"/>
      <c r="J237" s="54"/>
      <c r="K237" s="32" t="str">
        <f t="shared" si="36"/>
        <v/>
      </c>
      <c r="L237" s="32" t="str">
        <f t="shared" si="37"/>
        <v/>
      </c>
      <c r="M237" s="32" t="str">
        <f t="shared" si="38"/>
        <v/>
      </c>
    </row>
    <row r="238" spans="1:13" hidden="1" x14ac:dyDescent="0.3">
      <c r="A238" s="29">
        <v>45572</v>
      </c>
      <c r="B238" s="30" t="str">
        <f t="shared" si="40"/>
        <v>octobre</v>
      </c>
      <c r="C238" s="30" t="str">
        <f t="shared" si="41"/>
        <v>2024</v>
      </c>
      <c r="D238" s="1" t="s">
        <v>69</v>
      </c>
      <c r="E238" s="1" t="str">
        <f t="shared" si="39"/>
        <v>octobre 2024</v>
      </c>
      <c r="F238" s="53"/>
      <c r="G238" s="55"/>
      <c r="H238" s="34" t="str">
        <f t="shared" si="35"/>
        <v/>
      </c>
      <c r="I238" s="54"/>
      <c r="J238" s="54"/>
      <c r="K238" s="32" t="str">
        <f t="shared" si="36"/>
        <v/>
      </c>
      <c r="L238" s="32" t="str">
        <f t="shared" si="37"/>
        <v/>
      </c>
      <c r="M238" s="32" t="str">
        <f t="shared" si="38"/>
        <v/>
      </c>
    </row>
    <row r="239" spans="1:13" hidden="1" x14ac:dyDescent="0.3">
      <c r="A239" s="29">
        <v>45573</v>
      </c>
      <c r="B239" s="30" t="str">
        <f t="shared" si="40"/>
        <v>octobre</v>
      </c>
      <c r="C239" s="30" t="str">
        <f t="shared" si="41"/>
        <v>2024</v>
      </c>
      <c r="D239" s="1" t="s">
        <v>70</v>
      </c>
      <c r="E239" s="1" t="str">
        <f t="shared" si="39"/>
        <v>octobre 2024</v>
      </c>
      <c r="F239" s="53"/>
      <c r="G239" s="55"/>
      <c r="H239" s="34" t="str">
        <f t="shared" si="35"/>
        <v/>
      </c>
      <c r="I239" s="54"/>
      <c r="J239" s="54"/>
      <c r="K239" s="32" t="str">
        <f t="shared" si="36"/>
        <v/>
      </c>
      <c r="L239" s="32" t="str">
        <f t="shared" si="37"/>
        <v/>
      </c>
      <c r="M239" s="32" t="str">
        <f t="shared" si="38"/>
        <v/>
      </c>
    </row>
    <row r="240" spans="1:13" hidden="1" x14ac:dyDescent="0.3">
      <c r="A240" s="29">
        <v>45574</v>
      </c>
      <c r="B240" s="30" t="str">
        <f t="shared" si="40"/>
        <v>octobre</v>
      </c>
      <c r="C240" s="30" t="str">
        <f t="shared" si="41"/>
        <v>2024</v>
      </c>
      <c r="D240" s="1" t="s">
        <v>71</v>
      </c>
      <c r="E240" s="1" t="str">
        <f t="shared" si="39"/>
        <v>octobre 2024</v>
      </c>
      <c r="F240" s="53"/>
      <c r="G240" s="55"/>
      <c r="H240" s="34" t="str">
        <f t="shared" si="35"/>
        <v/>
      </c>
      <c r="I240" s="54"/>
      <c r="J240" s="54"/>
      <c r="K240" s="32" t="str">
        <f t="shared" si="36"/>
        <v/>
      </c>
      <c r="L240" s="32" t="str">
        <f t="shared" si="37"/>
        <v/>
      </c>
      <c r="M240" s="32" t="str">
        <f t="shared" si="38"/>
        <v/>
      </c>
    </row>
    <row r="241" spans="1:13" hidden="1" x14ac:dyDescent="0.3">
      <c r="A241" s="29">
        <v>45575</v>
      </c>
      <c r="B241" s="30" t="str">
        <f t="shared" si="40"/>
        <v>octobre</v>
      </c>
      <c r="C241" s="30" t="str">
        <f t="shared" si="41"/>
        <v>2024</v>
      </c>
      <c r="D241" s="1" t="s">
        <v>72</v>
      </c>
      <c r="E241" s="1" t="str">
        <f t="shared" si="39"/>
        <v>octobre 2024</v>
      </c>
      <c r="F241" s="53"/>
      <c r="G241" s="55"/>
      <c r="H241" s="34" t="str">
        <f t="shared" si="35"/>
        <v/>
      </c>
      <c r="I241" s="54"/>
      <c r="J241" s="54"/>
      <c r="K241" s="32" t="str">
        <f t="shared" si="36"/>
        <v/>
      </c>
      <c r="L241" s="32" t="str">
        <f t="shared" si="37"/>
        <v/>
      </c>
      <c r="M241" s="32" t="str">
        <f t="shared" si="38"/>
        <v/>
      </c>
    </row>
    <row r="242" spans="1:13" hidden="1" x14ac:dyDescent="0.3">
      <c r="A242" s="29">
        <v>45576</v>
      </c>
      <c r="B242" s="30" t="str">
        <f t="shared" si="40"/>
        <v>octobre</v>
      </c>
      <c r="C242" s="30" t="str">
        <f t="shared" si="41"/>
        <v>2024</v>
      </c>
      <c r="D242" s="1" t="s">
        <v>73</v>
      </c>
      <c r="E242" s="1" t="str">
        <f t="shared" si="39"/>
        <v>octobre 2024</v>
      </c>
      <c r="F242" s="53"/>
      <c r="G242" s="55"/>
      <c r="H242" s="34" t="str">
        <f t="shared" si="35"/>
        <v/>
      </c>
      <c r="I242" s="54"/>
      <c r="J242" s="54"/>
      <c r="K242" s="32" t="str">
        <f t="shared" si="36"/>
        <v/>
      </c>
      <c r="L242" s="32" t="str">
        <f t="shared" si="37"/>
        <v/>
      </c>
      <c r="M242" s="32" t="str">
        <f t="shared" si="38"/>
        <v/>
      </c>
    </row>
    <row r="243" spans="1:13" hidden="1" x14ac:dyDescent="0.3">
      <c r="A243" s="29">
        <v>45579</v>
      </c>
      <c r="B243" s="30" t="str">
        <f t="shared" si="40"/>
        <v>octobre</v>
      </c>
      <c r="C243" s="30" t="str">
        <f t="shared" si="41"/>
        <v>2024</v>
      </c>
      <c r="D243" s="1" t="s">
        <v>69</v>
      </c>
      <c r="E243" s="1" t="str">
        <f t="shared" si="39"/>
        <v>octobre 2024</v>
      </c>
      <c r="F243" s="53"/>
      <c r="G243" s="55"/>
      <c r="H243" s="34" t="str">
        <f t="shared" si="35"/>
        <v/>
      </c>
      <c r="I243" s="54"/>
      <c r="J243" s="54"/>
      <c r="K243" s="32" t="str">
        <f t="shared" si="36"/>
        <v/>
      </c>
      <c r="L243" s="32" t="str">
        <f t="shared" si="37"/>
        <v/>
      </c>
      <c r="M243" s="32" t="str">
        <f t="shared" si="38"/>
        <v/>
      </c>
    </row>
    <row r="244" spans="1:13" hidden="1" x14ac:dyDescent="0.3">
      <c r="A244" s="29">
        <v>45580</v>
      </c>
      <c r="B244" s="30" t="str">
        <f t="shared" si="40"/>
        <v>octobre</v>
      </c>
      <c r="C244" s="30" t="str">
        <f t="shared" si="41"/>
        <v>2024</v>
      </c>
      <c r="D244" s="1" t="s">
        <v>70</v>
      </c>
      <c r="E244" s="1" t="str">
        <f t="shared" si="39"/>
        <v>octobre 2024</v>
      </c>
      <c r="F244" s="53"/>
      <c r="G244" s="55"/>
      <c r="H244" s="34" t="str">
        <f t="shared" si="35"/>
        <v/>
      </c>
      <c r="I244" s="54"/>
      <c r="J244" s="54"/>
      <c r="K244" s="32" t="str">
        <f t="shared" si="36"/>
        <v/>
      </c>
      <c r="L244" s="32" t="str">
        <f t="shared" si="37"/>
        <v/>
      </c>
      <c r="M244" s="32" t="str">
        <f t="shared" si="38"/>
        <v/>
      </c>
    </row>
    <row r="245" spans="1:13" hidden="1" x14ac:dyDescent="0.3">
      <c r="A245" s="29">
        <v>45581</v>
      </c>
      <c r="B245" s="30" t="str">
        <f t="shared" si="40"/>
        <v>octobre</v>
      </c>
      <c r="C245" s="30" t="str">
        <f t="shared" si="41"/>
        <v>2024</v>
      </c>
      <c r="D245" s="1" t="s">
        <v>71</v>
      </c>
      <c r="E245" s="1" t="str">
        <f t="shared" si="39"/>
        <v>octobre 2024</v>
      </c>
      <c r="F245" s="53"/>
      <c r="G245" s="55"/>
      <c r="H245" s="34" t="str">
        <f t="shared" si="35"/>
        <v/>
      </c>
      <c r="I245" s="54"/>
      <c r="J245" s="54"/>
      <c r="K245" s="32" t="str">
        <f t="shared" si="36"/>
        <v/>
      </c>
      <c r="L245" s="32" t="str">
        <f t="shared" si="37"/>
        <v/>
      </c>
      <c r="M245" s="32" t="str">
        <f t="shared" si="38"/>
        <v/>
      </c>
    </row>
    <row r="246" spans="1:13" hidden="1" x14ac:dyDescent="0.3">
      <c r="A246" s="29">
        <v>45582</v>
      </c>
      <c r="B246" s="30" t="str">
        <f t="shared" si="40"/>
        <v>octobre</v>
      </c>
      <c r="C246" s="30" t="str">
        <f t="shared" si="41"/>
        <v>2024</v>
      </c>
      <c r="D246" s="1" t="s">
        <v>72</v>
      </c>
      <c r="E246" s="1" t="str">
        <f t="shared" si="39"/>
        <v>octobre 2024</v>
      </c>
      <c r="F246" s="53"/>
      <c r="G246" s="55"/>
      <c r="H246" s="34" t="str">
        <f t="shared" si="35"/>
        <v/>
      </c>
      <c r="I246" s="54"/>
      <c r="J246" s="54"/>
      <c r="K246" s="32" t="str">
        <f t="shared" si="36"/>
        <v/>
      </c>
      <c r="L246" s="32" t="str">
        <f t="shared" si="37"/>
        <v/>
      </c>
      <c r="M246" s="32" t="str">
        <f t="shared" si="38"/>
        <v/>
      </c>
    </row>
    <row r="247" spans="1:13" hidden="1" x14ac:dyDescent="0.3">
      <c r="A247" s="29">
        <v>45583</v>
      </c>
      <c r="B247" s="30" t="str">
        <f t="shared" si="40"/>
        <v>octobre</v>
      </c>
      <c r="C247" s="30" t="str">
        <f t="shared" si="41"/>
        <v>2024</v>
      </c>
      <c r="D247" s="1" t="s">
        <v>73</v>
      </c>
      <c r="E247" s="1" t="str">
        <f t="shared" si="39"/>
        <v>octobre 2024</v>
      </c>
      <c r="F247" s="53"/>
      <c r="G247" s="55"/>
      <c r="H247" s="34" t="str">
        <f t="shared" si="35"/>
        <v/>
      </c>
      <c r="I247" s="54"/>
      <c r="J247" s="54"/>
      <c r="K247" s="32" t="str">
        <f t="shared" si="36"/>
        <v/>
      </c>
      <c r="L247" s="32" t="str">
        <f t="shared" si="37"/>
        <v/>
      </c>
      <c r="M247" s="32" t="str">
        <f t="shared" si="38"/>
        <v/>
      </c>
    </row>
    <row r="248" spans="1:13" hidden="1" x14ac:dyDescent="0.3">
      <c r="A248" s="29">
        <v>45586</v>
      </c>
      <c r="B248" s="30" t="str">
        <f t="shared" si="40"/>
        <v>octobre</v>
      </c>
      <c r="C248" s="30" t="str">
        <f t="shared" si="41"/>
        <v>2024</v>
      </c>
      <c r="D248" s="1" t="s">
        <v>69</v>
      </c>
      <c r="E248" s="1" t="str">
        <f t="shared" si="39"/>
        <v>octobre 2024</v>
      </c>
      <c r="F248" s="53"/>
      <c r="G248" s="55"/>
      <c r="H248" s="34" t="str">
        <f t="shared" si="35"/>
        <v/>
      </c>
      <c r="I248" s="54"/>
      <c r="J248" s="54"/>
      <c r="K248" s="32" t="str">
        <f t="shared" si="36"/>
        <v/>
      </c>
      <c r="L248" s="32" t="str">
        <f t="shared" si="37"/>
        <v/>
      </c>
      <c r="M248" s="32" t="str">
        <f t="shared" si="38"/>
        <v/>
      </c>
    </row>
    <row r="249" spans="1:13" hidden="1" x14ac:dyDescent="0.3">
      <c r="A249" s="29">
        <v>45587</v>
      </c>
      <c r="B249" s="30" t="str">
        <f t="shared" si="40"/>
        <v>octobre</v>
      </c>
      <c r="C249" s="30" t="str">
        <f t="shared" si="41"/>
        <v>2024</v>
      </c>
      <c r="D249" s="1" t="s">
        <v>70</v>
      </c>
      <c r="E249" s="1" t="str">
        <f t="shared" si="39"/>
        <v>octobre 2024</v>
      </c>
      <c r="F249" s="53"/>
      <c r="G249" s="55"/>
      <c r="H249" s="34" t="str">
        <f t="shared" si="35"/>
        <v/>
      </c>
      <c r="I249" s="54"/>
      <c r="J249" s="54"/>
      <c r="K249" s="32" t="str">
        <f t="shared" si="36"/>
        <v/>
      </c>
      <c r="L249" s="32" t="str">
        <f t="shared" si="37"/>
        <v/>
      </c>
      <c r="M249" s="32" t="str">
        <f t="shared" si="38"/>
        <v/>
      </c>
    </row>
    <row r="250" spans="1:13" hidden="1" x14ac:dyDescent="0.3">
      <c r="A250" s="29">
        <v>45588</v>
      </c>
      <c r="B250" s="30" t="str">
        <f t="shared" si="40"/>
        <v>octobre</v>
      </c>
      <c r="C250" s="30" t="str">
        <f t="shared" si="41"/>
        <v>2024</v>
      </c>
      <c r="D250" s="1" t="s">
        <v>71</v>
      </c>
      <c r="E250" s="1" t="str">
        <f t="shared" si="39"/>
        <v>octobre 2024</v>
      </c>
      <c r="F250" s="53"/>
      <c r="G250" s="55"/>
      <c r="H250" s="34" t="str">
        <f t="shared" si="35"/>
        <v/>
      </c>
      <c r="I250" s="54"/>
      <c r="J250" s="54"/>
      <c r="K250" s="32" t="str">
        <f t="shared" si="36"/>
        <v/>
      </c>
      <c r="L250" s="32" t="str">
        <f t="shared" si="37"/>
        <v/>
      </c>
      <c r="M250" s="32" t="str">
        <f t="shared" si="38"/>
        <v/>
      </c>
    </row>
    <row r="251" spans="1:13" hidden="1" x14ac:dyDescent="0.3">
      <c r="A251" s="29">
        <v>45589</v>
      </c>
      <c r="B251" s="30" t="str">
        <f t="shared" si="40"/>
        <v>octobre</v>
      </c>
      <c r="C251" s="30" t="str">
        <f t="shared" si="41"/>
        <v>2024</v>
      </c>
      <c r="D251" s="1" t="s">
        <v>72</v>
      </c>
      <c r="E251" s="1" t="str">
        <f t="shared" si="39"/>
        <v>octobre 2024</v>
      </c>
      <c r="F251" s="53"/>
      <c r="G251" s="55"/>
      <c r="H251" s="34" t="str">
        <f t="shared" si="35"/>
        <v/>
      </c>
      <c r="I251" s="54"/>
      <c r="J251" s="54"/>
      <c r="K251" s="32" t="str">
        <f t="shared" si="36"/>
        <v/>
      </c>
      <c r="L251" s="32" t="str">
        <f t="shared" si="37"/>
        <v/>
      </c>
      <c r="M251" s="32" t="str">
        <f t="shared" si="38"/>
        <v/>
      </c>
    </row>
    <row r="252" spans="1:13" hidden="1" x14ac:dyDescent="0.3">
      <c r="A252" s="29">
        <v>45590</v>
      </c>
      <c r="B252" s="30" t="str">
        <f t="shared" si="40"/>
        <v>octobre</v>
      </c>
      <c r="C252" s="30" t="str">
        <f t="shared" si="41"/>
        <v>2024</v>
      </c>
      <c r="D252" s="1" t="s">
        <v>73</v>
      </c>
      <c r="E252" s="1" t="str">
        <f t="shared" si="39"/>
        <v>octobre 2024</v>
      </c>
      <c r="F252" s="53"/>
      <c r="G252" s="55"/>
      <c r="H252" s="34" t="str">
        <f t="shared" ref="H252:H297" si="42">IF(G252="","",G252/F252)</f>
        <v/>
      </c>
      <c r="I252" s="54"/>
      <c r="J252" s="54"/>
      <c r="K252" s="32" t="str">
        <f t="shared" ref="K252:K297" si="43">IF(I252="","",J252-I252)</f>
        <v/>
      </c>
      <c r="L252" s="32" t="str">
        <f t="shared" ref="L252:L297" si="44">IF(K252="","",K252/G252)</f>
        <v/>
      </c>
      <c r="M252" s="32" t="str">
        <f t="shared" ref="M252:M297" si="45">IF(K252="","",K252/H252)</f>
        <v/>
      </c>
    </row>
    <row r="253" spans="1:13" hidden="1" x14ac:dyDescent="0.3">
      <c r="A253" s="29">
        <v>45593</v>
      </c>
      <c r="B253" s="30" t="str">
        <f t="shared" si="40"/>
        <v>octobre</v>
      </c>
      <c r="C253" s="30" t="str">
        <f t="shared" si="41"/>
        <v>2024</v>
      </c>
      <c r="D253" s="1" t="s">
        <v>69</v>
      </c>
      <c r="E253" s="1" t="str">
        <f t="shared" si="39"/>
        <v>octobre 2024</v>
      </c>
      <c r="F253" s="53"/>
      <c r="G253" s="55"/>
      <c r="H253" s="34" t="str">
        <f t="shared" si="42"/>
        <v/>
      </c>
      <c r="I253" s="54"/>
      <c r="J253" s="54"/>
      <c r="K253" s="32" t="str">
        <f t="shared" si="43"/>
        <v/>
      </c>
      <c r="L253" s="32" t="str">
        <f t="shared" si="44"/>
        <v/>
      </c>
      <c r="M253" s="32" t="str">
        <f t="shared" si="45"/>
        <v/>
      </c>
    </row>
    <row r="254" spans="1:13" hidden="1" x14ac:dyDescent="0.3">
      <c r="A254" s="29">
        <v>45594</v>
      </c>
      <c r="B254" s="30" t="str">
        <f t="shared" si="40"/>
        <v>octobre</v>
      </c>
      <c r="C254" s="30" t="str">
        <f t="shared" si="41"/>
        <v>2024</v>
      </c>
      <c r="D254" s="1" t="s">
        <v>70</v>
      </c>
      <c r="E254" s="1" t="str">
        <f t="shared" si="39"/>
        <v>octobre 2024</v>
      </c>
      <c r="F254" s="53"/>
      <c r="G254" s="55"/>
      <c r="H254" s="34" t="str">
        <f t="shared" si="42"/>
        <v/>
      </c>
      <c r="I254" s="54"/>
      <c r="J254" s="54"/>
      <c r="K254" s="32" t="str">
        <f t="shared" si="43"/>
        <v/>
      </c>
      <c r="L254" s="32" t="str">
        <f t="shared" si="44"/>
        <v/>
      </c>
      <c r="M254" s="32" t="str">
        <f t="shared" si="45"/>
        <v/>
      </c>
    </row>
    <row r="255" spans="1:13" hidden="1" x14ac:dyDescent="0.3">
      <c r="A255" s="29">
        <v>45595</v>
      </c>
      <c r="B255" s="30" t="str">
        <f t="shared" si="40"/>
        <v>octobre</v>
      </c>
      <c r="C255" s="30" t="str">
        <f t="shared" si="41"/>
        <v>2024</v>
      </c>
      <c r="D255" s="1" t="s">
        <v>71</v>
      </c>
      <c r="E255" s="1" t="str">
        <f t="shared" si="39"/>
        <v>octobre 2024</v>
      </c>
      <c r="F255" s="53"/>
      <c r="G255" s="55"/>
      <c r="H255" s="34" t="str">
        <f t="shared" si="42"/>
        <v/>
      </c>
      <c r="I255" s="54"/>
      <c r="J255" s="54"/>
      <c r="K255" s="32" t="str">
        <f t="shared" si="43"/>
        <v/>
      </c>
      <c r="L255" s="32" t="str">
        <f t="shared" si="44"/>
        <v/>
      </c>
      <c r="M255" s="32" t="str">
        <f t="shared" si="45"/>
        <v/>
      </c>
    </row>
    <row r="256" spans="1:13" hidden="1" x14ac:dyDescent="0.3">
      <c r="A256" s="29">
        <v>45596</v>
      </c>
      <c r="B256" s="30" t="str">
        <f t="shared" si="40"/>
        <v>octobre</v>
      </c>
      <c r="C256" s="30" t="str">
        <f t="shared" si="41"/>
        <v>2024</v>
      </c>
      <c r="D256" s="1" t="s">
        <v>72</v>
      </c>
      <c r="E256" s="1" t="str">
        <f t="shared" si="39"/>
        <v>octobre 2024</v>
      </c>
      <c r="F256" s="53"/>
      <c r="G256" s="55"/>
      <c r="H256" s="34" t="str">
        <f t="shared" si="42"/>
        <v/>
      </c>
      <c r="I256" s="54"/>
      <c r="J256" s="54"/>
      <c r="K256" s="32" t="str">
        <f t="shared" si="43"/>
        <v/>
      </c>
      <c r="L256" s="32" t="str">
        <f t="shared" si="44"/>
        <v/>
      </c>
      <c r="M256" s="32" t="str">
        <f t="shared" si="45"/>
        <v/>
      </c>
    </row>
    <row r="257" spans="1:13" hidden="1" x14ac:dyDescent="0.3">
      <c r="A257" s="29">
        <v>45597</v>
      </c>
      <c r="B257" s="30" t="str">
        <f t="shared" si="40"/>
        <v>novembre</v>
      </c>
      <c r="C257" s="30" t="str">
        <f t="shared" si="41"/>
        <v>2024</v>
      </c>
      <c r="D257" s="1" t="s">
        <v>73</v>
      </c>
      <c r="E257" s="1" t="str">
        <f t="shared" si="39"/>
        <v>novembre 2024</v>
      </c>
      <c r="F257" s="53"/>
      <c r="G257" s="55"/>
      <c r="H257" s="34" t="str">
        <f t="shared" si="42"/>
        <v/>
      </c>
      <c r="I257" s="54"/>
      <c r="J257" s="54"/>
      <c r="K257" s="32" t="str">
        <f t="shared" si="43"/>
        <v/>
      </c>
      <c r="L257" s="32" t="str">
        <f t="shared" si="44"/>
        <v/>
      </c>
      <c r="M257" s="32" t="str">
        <f t="shared" si="45"/>
        <v/>
      </c>
    </row>
    <row r="258" spans="1:13" hidden="1" x14ac:dyDescent="0.3">
      <c r="A258" s="29">
        <v>45600</v>
      </c>
      <c r="B258" s="30" t="str">
        <f t="shared" si="40"/>
        <v>novembre</v>
      </c>
      <c r="C258" s="30" t="str">
        <f t="shared" si="41"/>
        <v>2024</v>
      </c>
      <c r="D258" s="1" t="s">
        <v>69</v>
      </c>
      <c r="E258" s="1" t="str">
        <f t="shared" si="39"/>
        <v>novembre 2024</v>
      </c>
      <c r="F258" s="53"/>
      <c r="G258" s="55"/>
      <c r="H258" s="34" t="str">
        <f t="shared" si="42"/>
        <v/>
      </c>
      <c r="I258" s="54"/>
      <c r="J258" s="54"/>
      <c r="K258" s="32" t="str">
        <f t="shared" si="43"/>
        <v/>
      </c>
      <c r="L258" s="32" t="str">
        <f t="shared" si="44"/>
        <v/>
      </c>
      <c r="M258" s="32" t="str">
        <f t="shared" si="45"/>
        <v/>
      </c>
    </row>
    <row r="259" spans="1:13" hidden="1" x14ac:dyDescent="0.3">
      <c r="A259" s="29">
        <v>45601</v>
      </c>
      <c r="B259" s="30" t="str">
        <f t="shared" si="40"/>
        <v>novembre</v>
      </c>
      <c r="C259" s="30" t="str">
        <f t="shared" si="41"/>
        <v>2024</v>
      </c>
      <c r="D259" s="1" t="s">
        <v>70</v>
      </c>
      <c r="E259" s="1" t="str">
        <f t="shared" si="39"/>
        <v>novembre 2024</v>
      </c>
      <c r="F259" s="53"/>
      <c r="G259" s="55"/>
      <c r="H259" s="34" t="str">
        <f t="shared" si="42"/>
        <v/>
      </c>
      <c r="I259" s="54"/>
      <c r="J259" s="54"/>
      <c r="K259" s="32" t="str">
        <f t="shared" si="43"/>
        <v/>
      </c>
      <c r="L259" s="32" t="str">
        <f t="shared" si="44"/>
        <v/>
      </c>
      <c r="M259" s="32" t="str">
        <f t="shared" si="45"/>
        <v/>
      </c>
    </row>
    <row r="260" spans="1:13" hidden="1" x14ac:dyDescent="0.3">
      <c r="A260" s="29">
        <v>45602</v>
      </c>
      <c r="B260" s="30" t="str">
        <f t="shared" si="40"/>
        <v>novembre</v>
      </c>
      <c r="C260" s="30" t="str">
        <f t="shared" si="41"/>
        <v>2024</v>
      </c>
      <c r="D260" s="1" t="s">
        <v>71</v>
      </c>
      <c r="E260" s="1" t="str">
        <f t="shared" si="39"/>
        <v>novembre 2024</v>
      </c>
      <c r="F260" s="53"/>
      <c r="G260" s="55"/>
      <c r="H260" s="34" t="str">
        <f t="shared" si="42"/>
        <v/>
      </c>
      <c r="I260" s="54"/>
      <c r="J260" s="54"/>
      <c r="K260" s="32" t="str">
        <f t="shared" si="43"/>
        <v/>
      </c>
      <c r="L260" s="32" t="str">
        <f t="shared" si="44"/>
        <v/>
      </c>
      <c r="M260" s="32" t="str">
        <f t="shared" si="45"/>
        <v/>
      </c>
    </row>
    <row r="261" spans="1:13" hidden="1" x14ac:dyDescent="0.3">
      <c r="A261" s="29">
        <v>45603</v>
      </c>
      <c r="B261" s="30" t="str">
        <f t="shared" si="40"/>
        <v>novembre</v>
      </c>
      <c r="C261" s="30" t="str">
        <f t="shared" si="41"/>
        <v>2024</v>
      </c>
      <c r="D261" s="1" t="s">
        <v>72</v>
      </c>
      <c r="E261" s="1" t="str">
        <f t="shared" si="39"/>
        <v>novembre 2024</v>
      </c>
      <c r="F261" s="53"/>
      <c r="G261" s="55"/>
      <c r="H261" s="34" t="str">
        <f t="shared" si="42"/>
        <v/>
      </c>
      <c r="I261" s="54"/>
      <c r="J261" s="54"/>
      <c r="K261" s="32" t="str">
        <f t="shared" si="43"/>
        <v/>
      </c>
      <c r="L261" s="32" t="str">
        <f t="shared" si="44"/>
        <v/>
      </c>
      <c r="M261" s="32" t="str">
        <f t="shared" si="45"/>
        <v/>
      </c>
    </row>
    <row r="262" spans="1:13" hidden="1" x14ac:dyDescent="0.3">
      <c r="A262" s="29">
        <v>45604</v>
      </c>
      <c r="B262" s="30" t="str">
        <f t="shared" si="40"/>
        <v>novembre</v>
      </c>
      <c r="C262" s="30" t="str">
        <f t="shared" si="41"/>
        <v>2024</v>
      </c>
      <c r="D262" s="1" t="s">
        <v>73</v>
      </c>
      <c r="E262" s="1" t="str">
        <f t="shared" si="39"/>
        <v>novembre 2024</v>
      </c>
      <c r="F262" s="53"/>
      <c r="G262" s="55"/>
      <c r="H262" s="34" t="str">
        <f t="shared" si="42"/>
        <v/>
      </c>
      <c r="I262" s="54"/>
      <c r="J262" s="54"/>
      <c r="K262" s="32" t="str">
        <f t="shared" si="43"/>
        <v/>
      </c>
      <c r="L262" s="32" t="str">
        <f t="shared" si="44"/>
        <v/>
      </c>
      <c r="M262" s="32" t="str">
        <f t="shared" si="45"/>
        <v/>
      </c>
    </row>
    <row r="263" spans="1:13" hidden="1" x14ac:dyDescent="0.3">
      <c r="A263" s="29">
        <v>45607</v>
      </c>
      <c r="B263" s="30" t="str">
        <f t="shared" si="40"/>
        <v>novembre</v>
      </c>
      <c r="C263" s="30" t="str">
        <f t="shared" si="41"/>
        <v>2024</v>
      </c>
      <c r="D263" s="1" t="s">
        <v>69</v>
      </c>
      <c r="E263" s="1" t="str">
        <f t="shared" si="39"/>
        <v>novembre 2024</v>
      </c>
      <c r="F263" s="53"/>
      <c r="G263" s="55"/>
      <c r="H263" s="34" t="str">
        <f t="shared" si="42"/>
        <v/>
      </c>
      <c r="I263" s="54"/>
      <c r="J263" s="54"/>
      <c r="K263" s="32" t="str">
        <f t="shared" si="43"/>
        <v/>
      </c>
      <c r="L263" s="32" t="str">
        <f t="shared" si="44"/>
        <v/>
      </c>
      <c r="M263" s="32" t="str">
        <f t="shared" si="45"/>
        <v/>
      </c>
    </row>
    <row r="264" spans="1:13" hidden="1" x14ac:dyDescent="0.3">
      <c r="A264" s="29">
        <v>45608</v>
      </c>
      <c r="B264" s="30" t="str">
        <f t="shared" si="40"/>
        <v>novembre</v>
      </c>
      <c r="C264" s="30" t="str">
        <f t="shared" si="41"/>
        <v>2024</v>
      </c>
      <c r="D264" s="1" t="s">
        <v>70</v>
      </c>
      <c r="E264" s="1" t="str">
        <f t="shared" si="39"/>
        <v>novembre 2024</v>
      </c>
      <c r="F264" s="53"/>
      <c r="G264" s="55"/>
      <c r="H264" s="34" t="str">
        <f t="shared" si="42"/>
        <v/>
      </c>
      <c r="I264" s="54"/>
      <c r="J264" s="54"/>
      <c r="K264" s="32" t="str">
        <f t="shared" si="43"/>
        <v/>
      </c>
      <c r="L264" s="32" t="str">
        <f t="shared" si="44"/>
        <v/>
      </c>
      <c r="M264" s="32" t="str">
        <f t="shared" si="45"/>
        <v/>
      </c>
    </row>
    <row r="265" spans="1:13" hidden="1" x14ac:dyDescent="0.3">
      <c r="A265" s="29">
        <v>45609</v>
      </c>
      <c r="B265" s="30" t="str">
        <f t="shared" si="40"/>
        <v>novembre</v>
      </c>
      <c r="C265" s="30" t="str">
        <f t="shared" si="41"/>
        <v>2024</v>
      </c>
      <c r="D265" s="1" t="s">
        <v>71</v>
      </c>
      <c r="E265" s="1" t="str">
        <f t="shared" si="39"/>
        <v>novembre 2024</v>
      </c>
      <c r="F265" s="53"/>
      <c r="G265" s="55"/>
      <c r="H265" s="34" t="str">
        <f t="shared" si="42"/>
        <v/>
      </c>
      <c r="I265" s="54"/>
      <c r="J265" s="54"/>
      <c r="K265" s="32" t="str">
        <f t="shared" si="43"/>
        <v/>
      </c>
      <c r="L265" s="32" t="str">
        <f t="shared" si="44"/>
        <v/>
      </c>
      <c r="M265" s="32" t="str">
        <f t="shared" si="45"/>
        <v/>
      </c>
    </row>
    <row r="266" spans="1:13" hidden="1" x14ac:dyDescent="0.3">
      <c r="A266" s="29">
        <v>45610</v>
      </c>
      <c r="B266" s="30" t="str">
        <f t="shared" ref="B266:B299" si="46">TEXT(A266,"mmmm")</f>
        <v>novembre</v>
      </c>
      <c r="C266" s="30" t="str">
        <f t="shared" ref="C266:C299" si="47">TEXT(A266,"AAAA")</f>
        <v>2024</v>
      </c>
      <c r="D266" s="1" t="s">
        <v>72</v>
      </c>
      <c r="E266" s="1" t="str">
        <f t="shared" si="39"/>
        <v>novembre 2024</v>
      </c>
      <c r="F266" s="53"/>
      <c r="G266" s="55"/>
      <c r="H266" s="34" t="str">
        <f t="shared" si="42"/>
        <v/>
      </c>
      <c r="I266" s="54"/>
      <c r="J266" s="54"/>
      <c r="K266" s="32" t="str">
        <f t="shared" si="43"/>
        <v/>
      </c>
      <c r="L266" s="32" t="str">
        <f t="shared" si="44"/>
        <v/>
      </c>
      <c r="M266" s="32" t="str">
        <f t="shared" si="45"/>
        <v/>
      </c>
    </row>
    <row r="267" spans="1:13" hidden="1" x14ac:dyDescent="0.3">
      <c r="A267" s="29">
        <v>45611</v>
      </c>
      <c r="B267" s="30" t="str">
        <f t="shared" si="46"/>
        <v>novembre</v>
      </c>
      <c r="C267" s="30" t="str">
        <f t="shared" si="47"/>
        <v>2024</v>
      </c>
      <c r="D267" s="1" t="s">
        <v>73</v>
      </c>
      <c r="E267" s="1" t="str">
        <f t="shared" si="39"/>
        <v>novembre 2024</v>
      </c>
      <c r="F267" s="53"/>
      <c r="G267" s="55"/>
      <c r="H267" s="34" t="str">
        <f t="shared" si="42"/>
        <v/>
      </c>
      <c r="I267" s="54"/>
      <c r="J267" s="54"/>
      <c r="K267" s="32" t="str">
        <f t="shared" si="43"/>
        <v/>
      </c>
      <c r="L267" s="32" t="str">
        <f t="shared" si="44"/>
        <v/>
      </c>
      <c r="M267" s="32" t="str">
        <f t="shared" si="45"/>
        <v/>
      </c>
    </row>
    <row r="268" spans="1:13" hidden="1" x14ac:dyDescent="0.3">
      <c r="A268" s="29">
        <v>45614</v>
      </c>
      <c r="B268" s="30" t="str">
        <f t="shared" si="46"/>
        <v>novembre</v>
      </c>
      <c r="C268" s="30" t="str">
        <f t="shared" si="47"/>
        <v>2024</v>
      </c>
      <c r="D268" s="1" t="s">
        <v>69</v>
      </c>
      <c r="E268" s="1" t="str">
        <f t="shared" si="39"/>
        <v>novembre 2024</v>
      </c>
      <c r="F268" s="53"/>
      <c r="G268" s="55"/>
      <c r="H268" s="34" t="str">
        <f t="shared" si="42"/>
        <v/>
      </c>
      <c r="I268" s="54"/>
      <c r="J268" s="54"/>
      <c r="K268" s="32" t="str">
        <f t="shared" si="43"/>
        <v/>
      </c>
      <c r="L268" s="32" t="str">
        <f t="shared" si="44"/>
        <v/>
      </c>
      <c r="M268" s="32" t="str">
        <f t="shared" si="45"/>
        <v/>
      </c>
    </row>
    <row r="269" spans="1:13" hidden="1" x14ac:dyDescent="0.3">
      <c r="A269" s="29">
        <v>45615</v>
      </c>
      <c r="B269" s="30" t="str">
        <f t="shared" si="46"/>
        <v>novembre</v>
      </c>
      <c r="C269" s="30" t="str">
        <f t="shared" si="47"/>
        <v>2024</v>
      </c>
      <c r="D269" s="1" t="s">
        <v>70</v>
      </c>
      <c r="E269" s="1" t="str">
        <f t="shared" si="39"/>
        <v>novembre 2024</v>
      </c>
      <c r="F269" s="53"/>
      <c r="G269" s="55"/>
      <c r="H269" s="34" t="str">
        <f t="shared" si="42"/>
        <v/>
      </c>
      <c r="I269" s="54"/>
      <c r="J269" s="54"/>
      <c r="K269" s="32" t="str">
        <f t="shared" si="43"/>
        <v/>
      </c>
      <c r="L269" s="32" t="str">
        <f t="shared" si="44"/>
        <v/>
      </c>
      <c r="M269" s="32" t="str">
        <f t="shared" si="45"/>
        <v/>
      </c>
    </row>
    <row r="270" spans="1:13" hidden="1" x14ac:dyDescent="0.3">
      <c r="A270" s="29">
        <v>45616</v>
      </c>
      <c r="B270" s="30" t="str">
        <f t="shared" si="46"/>
        <v>novembre</v>
      </c>
      <c r="C270" s="30" t="str">
        <f t="shared" si="47"/>
        <v>2024</v>
      </c>
      <c r="D270" s="1" t="s">
        <v>71</v>
      </c>
      <c r="E270" s="1" t="str">
        <f t="shared" si="39"/>
        <v>novembre 2024</v>
      </c>
      <c r="F270" s="53"/>
      <c r="G270" s="55"/>
      <c r="H270" s="34" t="str">
        <f t="shared" si="42"/>
        <v/>
      </c>
      <c r="I270" s="54"/>
      <c r="J270" s="54"/>
      <c r="K270" s="32" t="str">
        <f t="shared" si="43"/>
        <v/>
      </c>
      <c r="L270" s="32" t="str">
        <f t="shared" si="44"/>
        <v/>
      </c>
      <c r="M270" s="32" t="str">
        <f t="shared" si="45"/>
        <v/>
      </c>
    </row>
    <row r="271" spans="1:13" hidden="1" x14ac:dyDescent="0.3">
      <c r="A271" s="29">
        <v>45617</v>
      </c>
      <c r="B271" s="30" t="str">
        <f t="shared" si="46"/>
        <v>novembre</v>
      </c>
      <c r="C271" s="30" t="str">
        <f t="shared" si="47"/>
        <v>2024</v>
      </c>
      <c r="D271" s="1" t="s">
        <v>72</v>
      </c>
      <c r="E271" s="1" t="str">
        <f t="shared" si="39"/>
        <v>novembre 2024</v>
      </c>
      <c r="F271" s="53"/>
      <c r="G271" s="55"/>
      <c r="H271" s="34" t="str">
        <f t="shared" si="42"/>
        <v/>
      </c>
      <c r="I271" s="54"/>
      <c r="J271" s="54"/>
      <c r="K271" s="32" t="str">
        <f t="shared" si="43"/>
        <v/>
      </c>
      <c r="L271" s="32" t="str">
        <f t="shared" si="44"/>
        <v/>
      </c>
      <c r="M271" s="32" t="str">
        <f t="shared" si="45"/>
        <v/>
      </c>
    </row>
    <row r="272" spans="1:13" hidden="1" x14ac:dyDescent="0.3">
      <c r="A272" s="29">
        <v>45618</v>
      </c>
      <c r="B272" s="30" t="str">
        <f t="shared" si="46"/>
        <v>novembre</v>
      </c>
      <c r="C272" s="30" t="str">
        <f t="shared" si="47"/>
        <v>2024</v>
      </c>
      <c r="D272" s="1" t="s">
        <v>73</v>
      </c>
      <c r="E272" s="1" t="str">
        <f t="shared" si="39"/>
        <v>novembre 2024</v>
      </c>
      <c r="F272" s="53"/>
      <c r="G272" s="55"/>
      <c r="H272" s="34" t="str">
        <f t="shared" si="42"/>
        <v/>
      </c>
      <c r="I272" s="54"/>
      <c r="J272" s="54"/>
      <c r="K272" s="32" t="str">
        <f t="shared" si="43"/>
        <v/>
      </c>
      <c r="L272" s="32" t="str">
        <f t="shared" si="44"/>
        <v/>
      </c>
      <c r="M272" s="32" t="str">
        <f t="shared" si="45"/>
        <v/>
      </c>
    </row>
    <row r="273" spans="1:13" hidden="1" x14ac:dyDescent="0.3">
      <c r="A273" s="29">
        <v>45621</v>
      </c>
      <c r="B273" s="30" t="str">
        <f t="shared" si="46"/>
        <v>novembre</v>
      </c>
      <c r="C273" s="30" t="str">
        <f t="shared" si="47"/>
        <v>2024</v>
      </c>
      <c r="D273" s="1" t="s">
        <v>69</v>
      </c>
      <c r="E273" s="1" t="str">
        <f t="shared" si="39"/>
        <v>novembre 2024</v>
      </c>
      <c r="F273" s="53"/>
      <c r="G273" s="55"/>
      <c r="H273" s="34" t="str">
        <f t="shared" si="42"/>
        <v/>
      </c>
      <c r="I273" s="54"/>
      <c r="J273" s="54"/>
      <c r="K273" s="32" t="str">
        <f t="shared" si="43"/>
        <v/>
      </c>
      <c r="L273" s="32" t="str">
        <f t="shared" si="44"/>
        <v/>
      </c>
      <c r="M273" s="32" t="str">
        <f t="shared" si="45"/>
        <v/>
      </c>
    </row>
    <row r="274" spans="1:13" hidden="1" x14ac:dyDescent="0.3">
      <c r="A274" s="29">
        <v>45622</v>
      </c>
      <c r="B274" s="30" t="str">
        <f t="shared" si="46"/>
        <v>novembre</v>
      </c>
      <c r="C274" s="30" t="str">
        <f t="shared" si="47"/>
        <v>2024</v>
      </c>
      <c r="D274" s="1" t="s">
        <v>70</v>
      </c>
      <c r="E274" s="1" t="str">
        <f t="shared" ref="E274:E299" si="48">B274&amp;" "&amp;C274</f>
        <v>novembre 2024</v>
      </c>
      <c r="F274" s="53"/>
      <c r="G274" s="55"/>
      <c r="H274" s="34" t="str">
        <f t="shared" si="42"/>
        <v/>
      </c>
      <c r="I274" s="54"/>
      <c r="J274" s="54"/>
      <c r="K274" s="32" t="str">
        <f t="shared" si="43"/>
        <v/>
      </c>
      <c r="L274" s="32" t="str">
        <f t="shared" si="44"/>
        <v/>
      </c>
      <c r="M274" s="32" t="str">
        <f t="shared" si="45"/>
        <v/>
      </c>
    </row>
    <row r="275" spans="1:13" hidden="1" x14ac:dyDescent="0.3">
      <c r="A275" s="29">
        <v>45623</v>
      </c>
      <c r="B275" s="30" t="str">
        <f t="shared" si="46"/>
        <v>novembre</v>
      </c>
      <c r="C275" s="30" t="str">
        <f t="shared" si="47"/>
        <v>2024</v>
      </c>
      <c r="D275" s="1" t="s">
        <v>71</v>
      </c>
      <c r="E275" s="1" t="str">
        <f t="shared" si="48"/>
        <v>novembre 2024</v>
      </c>
      <c r="F275" s="53"/>
      <c r="G275" s="55"/>
      <c r="H275" s="34" t="str">
        <f t="shared" si="42"/>
        <v/>
      </c>
      <c r="I275" s="54"/>
      <c r="J275" s="54"/>
      <c r="K275" s="32" t="str">
        <f t="shared" si="43"/>
        <v/>
      </c>
      <c r="L275" s="32" t="str">
        <f t="shared" si="44"/>
        <v/>
      </c>
      <c r="M275" s="32" t="str">
        <f t="shared" si="45"/>
        <v/>
      </c>
    </row>
    <row r="276" spans="1:13" hidden="1" x14ac:dyDescent="0.3">
      <c r="A276" s="29">
        <v>45624</v>
      </c>
      <c r="B276" s="30" t="str">
        <f t="shared" si="46"/>
        <v>novembre</v>
      </c>
      <c r="C276" s="30" t="str">
        <f t="shared" si="47"/>
        <v>2024</v>
      </c>
      <c r="D276" s="1" t="s">
        <v>72</v>
      </c>
      <c r="E276" s="1" t="str">
        <f t="shared" si="48"/>
        <v>novembre 2024</v>
      </c>
      <c r="F276" s="53"/>
      <c r="G276" s="55"/>
      <c r="H276" s="34" t="str">
        <f t="shared" si="42"/>
        <v/>
      </c>
      <c r="I276" s="54"/>
      <c r="J276" s="54"/>
      <c r="K276" s="32" t="str">
        <f t="shared" si="43"/>
        <v/>
      </c>
      <c r="L276" s="32" t="str">
        <f t="shared" si="44"/>
        <v/>
      </c>
      <c r="M276" s="32" t="str">
        <f t="shared" si="45"/>
        <v/>
      </c>
    </row>
    <row r="277" spans="1:13" hidden="1" x14ac:dyDescent="0.3">
      <c r="A277" s="29">
        <v>45625</v>
      </c>
      <c r="B277" s="30" t="str">
        <f t="shared" si="46"/>
        <v>novembre</v>
      </c>
      <c r="C277" s="30" t="str">
        <f t="shared" si="47"/>
        <v>2024</v>
      </c>
      <c r="D277" s="1" t="s">
        <v>73</v>
      </c>
      <c r="E277" s="1" t="str">
        <f t="shared" si="48"/>
        <v>novembre 2024</v>
      </c>
      <c r="F277" s="53"/>
      <c r="G277" s="55"/>
      <c r="H277" s="34" t="str">
        <f t="shared" si="42"/>
        <v/>
      </c>
      <c r="I277" s="54"/>
      <c r="J277" s="54"/>
      <c r="K277" s="32" t="str">
        <f t="shared" si="43"/>
        <v/>
      </c>
      <c r="L277" s="32" t="str">
        <f t="shared" si="44"/>
        <v/>
      </c>
      <c r="M277" s="32" t="str">
        <f t="shared" si="45"/>
        <v/>
      </c>
    </row>
    <row r="278" spans="1:13" hidden="1" x14ac:dyDescent="0.3">
      <c r="A278" s="29">
        <v>45628</v>
      </c>
      <c r="B278" s="30" t="str">
        <f t="shared" si="46"/>
        <v>décembre</v>
      </c>
      <c r="C278" s="30" t="str">
        <f t="shared" si="47"/>
        <v>2024</v>
      </c>
      <c r="D278" s="1" t="s">
        <v>69</v>
      </c>
      <c r="E278" s="1" t="str">
        <f t="shared" si="48"/>
        <v>décembre 2024</v>
      </c>
      <c r="F278" s="53"/>
      <c r="G278" s="55"/>
      <c r="H278" s="34" t="str">
        <f t="shared" si="42"/>
        <v/>
      </c>
      <c r="I278" s="54"/>
      <c r="J278" s="54"/>
      <c r="K278" s="32" t="str">
        <f t="shared" si="43"/>
        <v/>
      </c>
      <c r="L278" s="32" t="str">
        <f t="shared" si="44"/>
        <v/>
      </c>
      <c r="M278" s="32" t="str">
        <f t="shared" si="45"/>
        <v/>
      </c>
    </row>
    <row r="279" spans="1:13" hidden="1" x14ac:dyDescent="0.3">
      <c r="A279" s="29">
        <v>45629</v>
      </c>
      <c r="B279" s="30" t="str">
        <f t="shared" si="46"/>
        <v>décembre</v>
      </c>
      <c r="C279" s="30" t="str">
        <f t="shared" si="47"/>
        <v>2024</v>
      </c>
      <c r="D279" s="1" t="s">
        <v>70</v>
      </c>
      <c r="E279" s="1" t="str">
        <f t="shared" si="48"/>
        <v>décembre 2024</v>
      </c>
      <c r="F279" s="53"/>
      <c r="G279" s="55"/>
      <c r="H279" s="34" t="str">
        <f t="shared" si="42"/>
        <v/>
      </c>
      <c r="I279" s="54"/>
      <c r="J279" s="54"/>
      <c r="K279" s="32" t="str">
        <f t="shared" si="43"/>
        <v/>
      </c>
      <c r="L279" s="32" t="str">
        <f t="shared" si="44"/>
        <v/>
      </c>
      <c r="M279" s="32" t="str">
        <f t="shared" si="45"/>
        <v/>
      </c>
    </row>
    <row r="280" spans="1:13" hidden="1" x14ac:dyDescent="0.3">
      <c r="A280" s="29">
        <v>45630</v>
      </c>
      <c r="B280" s="30" t="str">
        <f t="shared" si="46"/>
        <v>décembre</v>
      </c>
      <c r="C280" s="30" t="str">
        <f t="shared" si="47"/>
        <v>2024</v>
      </c>
      <c r="D280" s="1" t="s">
        <v>71</v>
      </c>
      <c r="E280" s="1" t="str">
        <f t="shared" si="48"/>
        <v>décembre 2024</v>
      </c>
      <c r="F280" s="53"/>
      <c r="G280" s="55"/>
      <c r="H280" s="34" t="str">
        <f t="shared" si="42"/>
        <v/>
      </c>
      <c r="I280" s="54"/>
      <c r="J280" s="54"/>
      <c r="K280" s="32" t="str">
        <f t="shared" si="43"/>
        <v/>
      </c>
      <c r="L280" s="32" t="str">
        <f t="shared" si="44"/>
        <v/>
      </c>
      <c r="M280" s="32" t="str">
        <f t="shared" si="45"/>
        <v/>
      </c>
    </row>
    <row r="281" spans="1:13" hidden="1" x14ac:dyDescent="0.3">
      <c r="A281" s="29">
        <v>45631</v>
      </c>
      <c r="B281" s="30" t="str">
        <f t="shared" si="46"/>
        <v>décembre</v>
      </c>
      <c r="C281" s="30" t="str">
        <f t="shared" si="47"/>
        <v>2024</v>
      </c>
      <c r="D281" s="1" t="s">
        <v>72</v>
      </c>
      <c r="E281" s="1" t="str">
        <f t="shared" si="48"/>
        <v>décembre 2024</v>
      </c>
      <c r="F281" s="53"/>
      <c r="G281" s="55"/>
      <c r="H281" s="34" t="str">
        <f t="shared" si="42"/>
        <v/>
      </c>
      <c r="I281" s="54"/>
      <c r="J281" s="54"/>
      <c r="K281" s="32" t="str">
        <f t="shared" si="43"/>
        <v/>
      </c>
      <c r="L281" s="32" t="str">
        <f t="shared" si="44"/>
        <v/>
      </c>
      <c r="M281" s="32" t="str">
        <f t="shared" si="45"/>
        <v/>
      </c>
    </row>
    <row r="282" spans="1:13" hidden="1" x14ac:dyDescent="0.3">
      <c r="A282" s="29">
        <v>45632</v>
      </c>
      <c r="B282" s="30" t="str">
        <f t="shared" si="46"/>
        <v>décembre</v>
      </c>
      <c r="C282" s="30" t="str">
        <f t="shared" si="47"/>
        <v>2024</v>
      </c>
      <c r="D282" s="1" t="s">
        <v>73</v>
      </c>
      <c r="E282" s="1" t="str">
        <f t="shared" si="48"/>
        <v>décembre 2024</v>
      </c>
      <c r="F282" s="53"/>
      <c r="G282" s="55"/>
      <c r="H282" s="34" t="str">
        <f t="shared" si="42"/>
        <v/>
      </c>
      <c r="I282" s="54"/>
      <c r="J282" s="54"/>
      <c r="K282" s="32" t="str">
        <f t="shared" si="43"/>
        <v/>
      </c>
      <c r="L282" s="32" t="str">
        <f t="shared" si="44"/>
        <v/>
      </c>
      <c r="M282" s="32" t="str">
        <f t="shared" si="45"/>
        <v/>
      </c>
    </row>
    <row r="283" spans="1:13" hidden="1" x14ac:dyDescent="0.3">
      <c r="A283" s="29">
        <v>45635</v>
      </c>
      <c r="B283" s="30" t="str">
        <f t="shared" si="46"/>
        <v>décembre</v>
      </c>
      <c r="C283" s="30" t="str">
        <f t="shared" si="47"/>
        <v>2024</v>
      </c>
      <c r="D283" s="1" t="s">
        <v>69</v>
      </c>
      <c r="E283" s="1" t="str">
        <f t="shared" si="48"/>
        <v>décembre 2024</v>
      </c>
      <c r="F283" s="53"/>
      <c r="G283" s="55"/>
      <c r="H283" s="34" t="str">
        <f t="shared" si="42"/>
        <v/>
      </c>
      <c r="I283" s="54"/>
      <c r="J283" s="54"/>
      <c r="K283" s="32" t="str">
        <f t="shared" si="43"/>
        <v/>
      </c>
      <c r="L283" s="32" t="str">
        <f t="shared" si="44"/>
        <v/>
      </c>
      <c r="M283" s="32" t="str">
        <f t="shared" si="45"/>
        <v/>
      </c>
    </row>
    <row r="284" spans="1:13" hidden="1" x14ac:dyDescent="0.3">
      <c r="A284" s="29">
        <v>45636</v>
      </c>
      <c r="B284" s="30" t="str">
        <f t="shared" si="46"/>
        <v>décembre</v>
      </c>
      <c r="C284" s="30" t="str">
        <f t="shared" si="47"/>
        <v>2024</v>
      </c>
      <c r="D284" s="1" t="s">
        <v>70</v>
      </c>
      <c r="E284" s="1" t="str">
        <f t="shared" si="48"/>
        <v>décembre 2024</v>
      </c>
      <c r="F284" s="53"/>
      <c r="G284" s="55"/>
      <c r="H284" s="34" t="str">
        <f t="shared" si="42"/>
        <v/>
      </c>
      <c r="I284" s="54"/>
      <c r="J284" s="54"/>
      <c r="K284" s="32" t="str">
        <f t="shared" si="43"/>
        <v/>
      </c>
      <c r="L284" s="32" t="str">
        <f t="shared" si="44"/>
        <v/>
      </c>
      <c r="M284" s="32" t="str">
        <f t="shared" si="45"/>
        <v/>
      </c>
    </row>
    <row r="285" spans="1:13" hidden="1" x14ac:dyDescent="0.3">
      <c r="A285" s="29">
        <v>45637</v>
      </c>
      <c r="B285" s="30" t="str">
        <f t="shared" si="46"/>
        <v>décembre</v>
      </c>
      <c r="C285" s="30" t="str">
        <f t="shared" si="47"/>
        <v>2024</v>
      </c>
      <c r="D285" s="1" t="s">
        <v>71</v>
      </c>
      <c r="E285" s="1" t="str">
        <f t="shared" si="48"/>
        <v>décembre 2024</v>
      </c>
      <c r="F285" s="53"/>
      <c r="G285" s="55"/>
      <c r="H285" s="34" t="str">
        <f t="shared" si="42"/>
        <v/>
      </c>
      <c r="I285" s="54"/>
      <c r="J285" s="54"/>
      <c r="K285" s="32" t="str">
        <f t="shared" si="43"/>
        <v/>
      </c>
      <c r="L285" s="32" t="str">
        <f t="shared" si="44"/>
        <v/>
      </c>
      <c r="M285" s="32" t="str">
        <f t="shared" si="45"/>
        <v/>
      </c>
    </row>
    <row r="286" spans="1:13" hidden="1" x14ac:dyDescent="0.3">
      <c r="A286" s="29">
        <v>45638</v>
      </c>
      <c r="B286" s="30" t="str">
        <f t="shared" si="46"/>
        <v>décembre</v>
      </c>
      <c r="C286" s="30" t="str">
        <f t="shared" si="47"/>
        <v>2024</v>
      </c>
      <c r="D286" s="1" t="s">
        <v>72</v>
      </c>
      <c r="E286" s="1" t="str">
        <f t="shared" si="48"/>
        <v>décembre 2024</v>
      </c>
      <c r="F286" s="53"/>
      <c r="G286" s="55"/>
      <c r="H286" s="34" t="str">
        <f t="shared" si="42"/>
        <v/>
      </c>
      <c r="I286" s="54"/>
      <c r="J286" s="54"/>
      <c r="K286" s="32" t="str">
        <f t="shared" si="43"/>
        <v/>
      </c>
      <c r="L286" s="32" t="str">
        <f t="shared" si="44"/>
        <v/>
      </c>
      <c r="M286" s="32" t="str">
        <f t="shared" si="45"/>
        <v/>
      </c>
    </row>
    <row r="287" spans="1:13" hidden="1" x14ac:dyDescent="0.3">
      <c r="A287" s="29">
        <v>45639</v>
      </c>
      <c r="B287" s="30" t="str">
        <f t="shared" si="46"/>
        <v>décembre</v>
      </c>
      <c r="C287" s="30" t="str">
        <f t="shared" si="47"/>
        <v>2024</v>
      </c>
      <c r="D287" s="1" t="s">
        <v>73</v>
      </c>
      <c r="E287" s="1" t="str">
        <f t="shared" si="48"/>
        <v>décembre 2024</v>
      </c>
      <c r="F287" s="53"/>
      <c r="G287" s="55"/>
      <c r="H287" s="34" t="str">
        <f t="shared" si="42"/>
        <v/>
      </c>
      <c r="I287" s="54"/>
      <c r="J287" s="54"/>
      <c r="K287" s="32" t="str">
        <f t="shared" si="43"/>
        <v/>
      </c>
      <c r="L287" s="32" t="str">
        <f t="shared" si="44"/>
        <v/>
      </c>
      <c r="M287" s="32" t="str">
        <f t="shared" si="45"/>
        <v/>
      </c>
    </row>
    <row r="288" spans="1:13" hidden="1" x14ac:dyDescent="0.3">
      <c r="A288" s="29">
        <v>45642</v>
      </c>
      <c r="B288" s="30" t="str">
        <f t="shared" si="46"/>
        <v>décembre</v>
      </c>
      <c r="C288" s="30" t="str">
        <f t="shared" si="47"/>
        <v>2024</v>
      </c>
      <c r="D288" s="1" t="s">
        <v>69</v>
      </c>
      <c r="E288" s="1" t="str">
        <f t="shared" si="48"/>
        <v>décembre 2024</v>
      </c>
      <c r="F288" s="53"/>
      <c r="G288" s="55"/>
      <c r="H288" s="34" t="str">
        <f t="shared" si="42"/>
        <v/>
      </c>
      <c r="I288" s="54"/>
      <c r="J288" s="54"/>
      <c r="K288" s="32" t="str">
        <f t="shared" si="43"/>
        <v/>
      </c>
      <c r="L288" s="32" t="str">
        <f t="shared" si="44"/>
        <v/>
      </c>
      <c r="M288" s="32" t="str">
        <f t="shared" si="45"/>
        <v/>
      </c>
    </row>
    <row r="289" spans="1:13" hidden="1" x14ac:dyDescent="0.3">
      <c r="A289" s="29">
        <v>45643</v>
      </c>
      <c r="B289" s="30" t="str">
        <f t="shared" si="46"/>
        <v>décembre</v>
      </c>
      <c r="C289" s="30" t="str">
        <f t="shared" si="47"/>
        <v>2024</v>
      </c>
      <c r="D289" s="1" t="s">
        <v>70</v>
      </c>
      <c r="E289" s="1" t="str">
        <f t="shared" si="48"/>
        <v>décembre 2024</v>
      </c>
      <c r="F289" s="53"/>
      <c r="G289" s="55"/>
      <c r="H289" s="34" t="str">
        <f t="shared" si="42"/>
        <v/>
      </c>
      <c r="I289" s="54"/>
      <c r="J289" s="54"/>
      <c r="K289" s="32" t="str">
        <f t="shared" si="43"/>
        <v/>
      </c>
      <c r="L289" s="32" t="str">
        <f t="shared" si="44"/>
        <v/>
      </c>
      <c r="M289" s="32" t="str">
        <f t="shared" si="45"/>
        <v/>
      </c>
    </row>
    <row r="290" spans="1:13" hidden="1" x14ac:dyDescent="0.3">
      <c r="A290" s="29">
        <v>45644</v>
      </c>
      <c r="B290" s="30" t="str">
        <f t="shared" si="46"/>
        <v>décembre</v>
      </c>
      <c r="C290" s="30" t="str">
        <f t="shared" si="47"/>
        <v>2024</v>
      </c>
      <c r="D290" s="1" t="s">
        <v>71</v>
      </c>
      <c r="E290" s="1" t="str">
        <f t="shared" si="48"/>
        <v>décembre 2024</v>
      </c>
      <c r="F290" s="53"/>
      <c r="G290" s="55"/>
      <c r="H290" s="34" t="str">
        <f t="shared" si="42"/>
        <v/>
      </c>
      <c r="I290" s="54"/>
      <c r="J290" s="54"/>
      <c r="K290" s="32" t="str">
        <f t="shared" si="43"/>
        <v/>
      </c>
      <c r="L290" s="32" t="str">
        <f t="shared" si="44"/>
        <v/>
      </c>
      <c r="M290" s="32" t="str">
        <f t="shared" si="45"/>
        <v/>
      </c>
    </row>
    <row r="291" spans="1:13" hidden="1" x14ac:dyDescent="0.3">
      <c r="A291" s="29">
        <v>45645</v>
      </c>
      <c r="B291" s="30" t="str">
        <f t="shared" si="46"/>
        <v>décembre</v>
      </c>
      <c r="C291" s="30" t="str">
        <f t="shared" si="47"/>
        <v>2024</v>
      </c>
      <c r="D291" s="1" t="s">
        <v>72</v>
      </c>
      <c r="E291" s="1" t="str">
        <f t="shared" si="48"/>
        <v>décembre 2024</v>
      </c>
      <c r="F291" s="53"/>
      <c r="G291" s="55"/>
      <c r="H291" s="34" t="str">
        <f t="shared" si="42"/>
        <v/>
      </c>
      <c r="I291" s="54"/>
      <c r="J291" s="54"/>
      <c r="K291" s="32" t="str">
        <f t="shared" si="43"/>
        <v/>
      </c>
      <c r="L291" s="32" t="str">
        <f t="shared" si="44"/>
        <v/>
      </c>
      <c r="M291" s="32" t="str">
        <f t="shared" si="45"/>
        <v/>
      </c>
    </row>
    <row r="292" spans="1:13" hidden="1" x14ac:dyDescent="0.3">
      <c r="A292" s="29">
        <v>45646</v>
      </c>
      <c r="B292" s="30" t="str">
        <f t="shared" si="46"/>
        <v>décembre</v>
      </c>
      <c r="C292" s="30" t="str">
        <f t="shared" si="47"/>
        <v>2024</v>
      </c>
      <c r="D292" s="1" t="s">
        <v>73</v>
      </c>
      <c r="E292" s="1" t="str">
        <f t="shared" si="48"/>
        <v>décembre 2024</v>
      </c>
      <c r="F292" s="53"/>
      <c r="G292" s="55"/>
      <c r="H292" s="34" t="str">
        <f t="shared" si="42"/>
        <v/>
      </c>
      <c r="I292" s="54"/>
      <c r="J292" s="54"/>
      <c r="K292" s="32" t="str">
        <f t="shared" si="43"/>
        <v/>
      </c>
      <c r="L292" s="32" t="str">
        <f t="shared" si="44"/>
        <v/>
      </c>
      <c r="M292" s="32" t="str">
        <f t="shared" si="45"/>
        <v/>
      </c>
    </row>
    <row r="293" spans="1:13" hidden="1" x14ac:dyDescent="0.3">
      <c r="A293" s="29">
        <v>45649</v>
      </c>
      <c r="B293" s="30" t="str">
        <f t="shared" si="46"/>
        <v>décembre</v>
      </c>
      <c r="C293" s="30" t="str">
        <f t="shared" si="47"/>
        <v>2024</v>
      </c>
      <c r="D293" s="1" t="s">
        <v>69</v>
      </c>
      <c r="E293" s="1" t="str">
        <f t="shared" si="48"/>
        <v>décembre 2024</v>
      </c>
      <c r="F293" s="53"/>
      <c r="G293" s="55"/>
      <c r="H293" s="34" t="str">
        <f t="shared" si="42"/>
        <v/>
      </c>
      <c r="I293" s="54"/>
      <c r="J293" s="54"/>
      <c r="K293" s="32" t="str">
        <f t="shared" si="43"/>
        <v/>
      </c>
      <c r="L293" s="32" t="str">
        <f t="shared" si="44"/>
        <v/>
      </c>
      <c r="M293" s="32" t="str">
        <f t="shared" si="45"/>
        <v/>
      </c>
    </row>
    <row r="294" spans="1:13" hidden="1" x14ac:dyDescent="0.3">
      <c r="A294" s="29">
        <v>45650</v>
      </c>
      <c r="B294" s="30" t="str">
        <f t="shared" si="46"/>
        <v>décembre</v>
      </c>
      <c r="C294" s="30" t="str">
        <f t="shared" si="47"/>
        <v>2024</v>
      </c>
      <c r="D294" s="1" t="s">
        <v>70</v>
      </c>
      <c r="E294" s="1" t="str">
        <f t="shared" si="48"/>
        <v>décembre 2024</v>
      </c>
      <c r="F294" s="53"/>
      <c r="G294" s="55"/>
      <c r="H294" s="34" t="str">
        <f t="shared" si="42"/>
        <v/>
      </c>
      <c r="I294" s="54"/>
      <c r="J294" s="54"/>
      <c r="K294" s="32" t="str">
        <f t="shared" si="43"/>
        <v/>
      </c>
      <c r="L294" s="32" t="str">
        <f t="shared" si="44"/>
        <v/>
      </c>
      <c r="M294" s="32" t="str">
        <f t="shared" si="45"/>
        <v/>
      </c>
    </row>
    <row r="295" spans="1:13" hidden="1" x14ac:dyDescent="0.3">
      <c r="A295" s="29">
        <v>45651</v>
      </c>
      <c r="B295" s="30" t="str">
        <f t="shared" si="46"/>
        <v>décembre</v>
      </c>
      <c r="C295" s="30" t="str">
        <f t="shared" si="47"/>
        <v>2024</v>
      </c>
      <c r="D295" s="1" t="s">
        <v>71</v>
      </c>
      <c r="E295" s="1" t="str">
        <f t="shared" si="48"/>
        <v>décembre 2024</v>
      </c>
      <c r="F295" s="53"/>
      <c r="G295" s="55"/>
      <c r="H295" s="34" t="str">
        <f t="shared" si="42"/>
        <v/>
      </c>
      <c r="I295" s="54"/>
      <c r="J295" s="54"/>
      <c r="K295" s="32" t="str">
        <f t="shared" si="43"/>
        <v/>
      </c>
      <c r="L295" s="32" t="str">
        <f t="shared" si="44"/>
        <v/>
      </c>
      <c r="M295" s="32" t="str">
        <f t="shared" si="45"/>
        <v/>
      </c>
    </row>
    <row r="296" spans="1:13" hidden="1" x14ac:dyDescent="0.3">
      <c r="A296" s="29">
        <v>45652</v>
      </c>
      <c r="B296" s="30" t="str">
        <f t="shared" si="46"/>
        <v>décembre</v>
      </c>
      <c r="C296" s="30" t="str">
        <f t="shared" si="47"/>
        <v>2024</v>
      </c>
      <c r="D296" s="1" t="s">
        <v>72</v>
      </c>
      <c r="E296" s="1" t="str">
        <f t="shared" si="48"/>
        <v>décembre 2024</v>
      </c>
      <c r="F296" s="53"/>
      <c r="G296" s="55"/>
      <c r="H296" s="34" t="str">
        <f t="shared" si="42"/>
        <v/>
      </c>
      <c r="I296" s="54"/>
      <c r="J296" s="54"/>
      <c r="K296" s="32" t="str">
        <f t="shared" si="43"/>
        <v/>
      </c>
      <c r="L296" s="32" t="str">
        <f t="shared" si="44"/>
        <v/>
      </c>
      <c r="M296" s="32" t="str">
        <f t="shared" si="45"/>
        <v/>
      </c>
    </row>
    <row r="297" spans="1:13" hidden="1" x14ac:dyDescent="0.3">
      <c r="A297" s="29">
        <v>45653</v>
      </c>
      <c r="B297" s="30" t="str">
        <f t="shared" si="46"/>
        <v>décembre</v>
      </c>
      <c r="C297" s="30" t="str">
        <f t="shared" si="47"/>
        <v>2024</v>
      </c>
      <c r="D297" s="1" t="s">
        <v>73</v>
      </c>
      <c r="E297" s="1" t="str">
        <f t="shared" si="48"/>
        <v>décembre 2024</v>
      </c>
      <c r="F297" s="53"/>
      <c r="G297" s="55"/>
      <c r="H297" s="34" t="str">
        <f t="shared" si="42"/>
        <v/>
      </c>
      <c r="I297" s="54"/>
      <c r="J297" s="54"/>
      <c r="K297" s="32" t="str">
        <f t="shared" si="43"/>
        <v/>
      </c>
      <c r="L297" s="32" t="str">
        <f t="shared" si="44"/>
        <v/>
      </c>
      <c r="M297" s="32" t="str">
        <f t="shared" si="45"/>
        <v/>
      </c>
    </row>
    <row r="298" spans="1:13" hidden="1" x14ac:dyDescent="0.3">
      <c r="A298" s="29">
        <v>45656</v>
      </c>
      <c r="B298" s="30" t="str">
        <f t="shared" si="46"/>
        <v>décembre</v>
      </c>
      <c r="C298" s="30" t="str">
        <f t="shared" si="47"/>
        <v>2024</v>
      </c>
      <c r="D298" s="1" t="s">
        <v>69</v>
      </c>
      <c r="E298" s="1" t="str">
        <f t="shared" si="48"/>
        <v>décembre 2024</v>
      </c>
      <c r="F298" s="53"/>
      <c r="G298" s="55"/>
      <c r="H298" s="34" t="str">
        <f t="shared" ref="H298:H299" si="49">IF(G298="","",G298/F298)</f>
        <v/>
      </c>
      <c r="I298" s="54"/>
      <c r="J298" s="54"/>
      <c r="K298" s="32" t="str">
        <f t="shared" ref="K298:K299" si="50">IF(I298="","",J298-I298)</f>
        <v/>
      </c>
      <c r="L298" s="32" t="str">
        <f t="shared" ref="L298:L299" si="51">IF(K298="","",K298/G298)</f>
        <v/>
      </c>
      <c r="M298" s="32" t="str">
        <f t="shared" ref="M298:M299" si="52">IF(K298="","",K298/H298)</f>
        <v/>
      </c>
    </row>
    <row r="299" spans="1:13" hidden="1" x14ac:dyDescent="0.3">
      <c r="A299" s="29">
        <v>45657</v>
      </c>
      <c r="B299" s="30" t="str">
        <f t="shared" si="46"/>
        <v>décembre</v>
      </c>
      <c r="C299" s="30" t="str">
        <f t="shared" si="47"/>
        <v>2024</v>
      </c>
      <c r="D299" s="1" t="s">
        <v>70</v>
      </c>
      <c r="E299" s="1" t="str">
        <f t="shared" si="48"/>
        <v>décembre 2024</v>
      </c>
      <c r="F299" s="53"/>
      <c r="G299" s="55"/>
      <c r="H299" s="34" t="str">
        <f t="shared" si="49"/>
        <v/>
      </c>
      <c r="I299" s="54"/>
      <c r="J299" s="54"/>
      <c r="K299" s="32" t="str">
        <f t="shared" si="50"/>
        <v/>
      </c>
      <c r="L299" s="32" t="str">
        <f t="shared" si="51"/>
        <v/>
      </c>
      <c r="M299" s="32" t="str">
        <f t="shared" si="52"/>
        <v/>
      </c>
    </row>
  </sheetData>
  <autoFilter ref="A1:M299" xr:uid="{A6E0EC59-8FAA-4DB3-BE03-E8DF846D98FA}">
    <filterColumn colId="1">
      <filters>
        <filter val="janvier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1B8C3-79D9-499F-963D-55AD0BD55555}">
  <sheetPr codeName="Feuil9"/>
  <dimension ref="A1:T37"/>
  <sheetViews>
    <sheetView topLeftCell="A6" workbookViewId="0">
      <selection activeCell="J18" sqref="J18"/>
    </sheetView>
  </sheetViews>
  <sheetFormatPr baseColWidth="10" defaultColWidth="11.44140625" defaultRowHeight="14.4" x14ac:dyDescent="0.3"/>
  <cols>
    <col min="1" max="1" width="14.44140625" style="35" customWidth="1"/>
    <col min="2" max="2" width="14.33203125" style="35" customWidth="1"/>
    <col min="3" max="3" width="13" style="35" bestFit="1" customWidth="1"/>
    <col min="4" max="5" width="11.44140625" style="35"/>
    <col min="6" max="6" width="15.88671875" style="35" customWidth="1"/>
    <col min="7" max="7" width="12.33203125" style="35" customWidth="1"/>
    <col min="8" max="9" width="11.44140625" style="35"/>
    <col min="10" max="10" width="12.88671875" style="35" customWidth="1"/>
    <col min="11" max="11" width="13.6640625" style="35" customWidth="1"/>
    <col min="12" max="12" width="11.44140625" style="35"/>
    <col min="13" max="13" width="11.88671875" style="35" customWidth="1"/>
    <col min="14" max="14" width="12.44140625" style="35" customWidth="1"/>
    <col min="15" max="16384" width="11.44140625" style="35"/>
  </cols>
  <sheetData>
    <row r="1" spans="1:20" ht="15" thickBot="1" x14ac:dyDescent="0.35">
      <c r="A1" s="118" t="s">
        <v>107</v>
      </c>
      <c r="B1" s="119" t="e">
        <f>#REF!</f>
        <v>#REF!</v>
      </c>
    </row>
    <row r="2" spans="1:20" ht="15" thickBot="1" x14ac:dyDescent="0.35">
      <c r="A2" s="118" t="s">
        <v>108</v>
      </c>
      <c r="B2" s="120" t="e">
        <f>#REF!</f>
        <v>#REF!</v>
      </c>
    </row>
    <row r="3" spans="1:20" ht="5.25" customHeight="1" thickBot="1" x14ac:dyDescent="0.35"/>
    <row r="4" spans="1:20" ht="15.75" customHeight="1" x14ac:dyDescent="0.3">
      <c r="B4" s="132" t="e">
        <f>B1&amp;" "&amp;B2</f>
        <v>#REF!</v>
      </c>
      <c r="C4" s="121"/>
      <c r="E4" s="126"/>
      <c r="F4" s="201" t="s">
        <v>93</v>
      </c>
      <c r="G4" s="202"/>
      <c r="H4" s="202"/>
      <c r="I4" s="202"/>
      <c r="J4" s="203"/>
      <c r="K4" s="207" t="s">
        <v>102</v>
      </c>
      <c r="L4" s="208"/>
      <c r="M4" s="208"/>
      <c r="N4" s="208"/>
      <c r="O4" s="209"/>
      <c r="P4" s="213" t="s">
        <v>103</v>
      </c>
      <c r="Q4" s="214"/>
      <c r="R4" s="214"/>
      <c r="S4" s="214"/>
      <c r="T4" s="215"/>
    </row>
    <row r="5" spans="1:20" ht="6" customHeight="1" thickBot="1" x14ac:dyDescent="0.35">
      <c r="C5" s="122"/>
      <c r="D5" s="126"/>
      <c r="E5" s="126"/>
      <c r="F5" s="204"/>
      <c r="G5" s="205"/>
      <c r="H5" s="205"/>
      <c r="I5" s="205"/>
      <c r="J5" s="206"/>
      <c r="K5" s="210"/>
      <c r="L5" s="211"/>
      <c r="M5" s="211"/>
      <c r="N5" s="211"/>
      <c r="O5" s="212"/>
      <c r="P5" s="216"/>
      <c r="Q5" s="217"/>
      <c r="R5" s="217"/>
      <c r="S5" s="217"/>
      <c r="T5" s="218"/>
    </row>
    <row r="6" spans="1:20" ht="57.75" customHeight="1" x14ac:dyDescent="0.3">
      <c r="B6" s="123" t="s">
        <v>32</v>
      </c>
      <c r="C6" s="123" t="s">
        <v>33</v>
      </c>
      <c r="D6" s="123" t="s">
        <v>22</v>
      </c>
      <c r="E6" s="127" t="s">
        <v>23</v>
      </c>
      <c r="F6" s="134" t="s">
        <v>97</v>
      </c>
      <c r="G6" s="136" t="s">
        <v>95</v>
      </c>
      <c r="H6" s="136" t="s">
        <v>94</v>
      </c>
      <c r="I6" s="136" t="s">
        <v>96</v>
      </c>
      <c r="J6" s="135" t="s">
        <v>109</v>
      </c>
      <c r="K6" s="140" t="s">
        <v>98</v>
      </c>
      <c r="L6" s="141" t="s">
        <v>99</v>
      </c>
      <c r="M6" s="141" t="s">
        <v>100</v>
      </c>
      <c r="N6" s="141" t="s">
        <v>101</v>
      </c>
      <c r="O6" s="144" t="s">
        <v>110</v>
      </c>
      <c r="P6" s="147" t="s">
        <v>104</v>
      </c>
      <c r="Q6" s="148" t="s">
        <v>99</v>
      </c>
      <c r="R6" s="148" t="s">
        <v>105</v>
      </c>
      <c r="S6" s="148" t="s">
        <v>106</v>
      </c>
      <c r="T6" s="149" t="s">
        <v>111</v>
      </c>
    </row>
    <row r="7" spans="1:20" x14ac:dyDescent="0.3">
      <c r="B7" s="124" t="e">
        <f>IF(MONTH(DATE($B$2,MONTH(1&amp;$B$1),ROW()-6))=MONTH(1&amp;$B$1),DATE($B$2,MONTH(1&amp;$B$1),ROW()-6),"")</f>
        <v>#REF!</v>
      </c>
      <c r="C7" s="125" t="e">
        <f>TEXT(B7,"jjjj")</f>
        <v>#REF!</v>
      </c>
      <c r="D7" s="125" t="e">
        <f>TEXT(B7,"mmmm")</f>
        <v>#REF!</v>
      </c>
      <c r="E7" s="128" t="e">
        <f>TEXT(B7,"aaaa")</f>
        <v>#REF!</v>
      </c>
      <c r="F7" s="129" t="e">
        <f>_xlfn.XLOOKUP(B7,'Performance Picking '!$A:$A,'Performance Picking '!H:H,"")</f>
        <v>#REF!</v>
      </c>
      <c r="G7" s="130" t="e">
        <f>_xlfn.XLOOKUP(B7,'Performance Picking '!$A:$A,'Performance Picking '!$E:$E,"")</f>
        <v>#REF!</v>
      </c>
      <c r="H7" s="130" t="e">
        <f>_xlfn.XLOOKUP(B7,'Performance Picking '!$A:$A,'Performance Picking '!$F:$F,"")</f>
        <v>#REF!</v>
      </c>
      <c r="I7" s="133" t="e">
        <f>_xlfn.XLOOKUP(B7,'Performance Picking '!$A:$A,'Performance Picking '!$G:$G,"")</f>
        <v>#REF!</v>
      </c>
      <c r="J7" s="138" t="e">
        <f>IF(F7="","",G7/F7)</f>
        <v>#REF!</v>
      </c>
      <c r="K7" s="81" t="e">
        <f>_xlfn.XLOOKUP(B7,'Performance inventaire'!$A:$A,'Performance inventaire'!$F:$F," ")</f>
        <v>#REF!</v>
      </c>
      <c r="L7" s="79" t="e">
        <f>_xlfn.XLOOKUP(B7,'Performance inventaire'!$A:$A,'Performance inventaire'!$G:$G,"")</f>
        <v>#REF!</v>
      </c>
      <c r="M7" s="154" t="e">
        <f>_xlfn.XLOOKUP(B7,'Performance inventaire'!$A:$A,'Performance inventaire'!K:K,"")</f>
        <v>#REF!</v>
      </c>
      <c r="N7" s="154" t="e">
        <f>IF(M7="","",M7/K7)</f>
        <v>#REF!</v>
      </c>
      <c r="O7" s="145" t="e">
        <f>IF(L7="","",L7/K7)</f>
        <v>#REF!</v>
      </c>
      <c r="P7" s="150" t="e">
        <f>_xlfn.XLOOKUP(B7,'Performance Ecarts'!$A:$A,'Performance Ecarts'!$F:$F,"")</f>
        <v>#REF!</v>
      </c>
      <c r="Q7" s="142" t="e">
        <f>_xlfn.XLOOKUP(B7,'Performance Ecarts'!A:A,'Performance Ecarts'!$G:$G,"")</f>
        <v>#REF!</v>
      </c>
      <c r="R7" s="143" t="e">
        <f>_xlfn.XLOOKUP(B7,'Performance Ecarts'!$A:$A,'Performance Ecarts'!$K:$K,"")</f>
        <v>#REF!</v>
      </c>
      <c r="S7" s="143" t="e">
        <f>IF(R7="","",R7/P7)</f>
        <v>#REF!</v>
      </c>
      <c r="T7" s="155" t="e">
        <f>IF(Q7="","",R7/Q7)</f>
        <v>#REF!</v>
      </c>
    </row>
    <row r="8" spans="1:20" x14ac:dyDescent="0.3">
      <c r="B8" s="124" t="e">
        <f t="shared" ref="B8:B37" si="0">IF(MONTH(DATE($B$2,MONTH(1&amp;$B$1),ROW()-6))=MONTH(1&amp;$B$1),DATE($B$2,MONTH(1&amp;$B$1),ROW()-6),"")</f>
        <v>#REF!</v>
      </c>
      <c r="C8" s="125" t="e">
        <f t="shared" ref="C8:C37" si="1">TEXT(B8,"jjjj")</f>
        <v>#REF!</v>
      </c>
      <c r="D8" s="125" t="e">
        <f t="shared" ref="D8:D37" si="2">TEXT(B8,"mmmm")</f>
        <v>#REF!</v>
      </c>
      <c r="E8" s="128" t="e">
        <f t="shared" ref="E8:E37" si="3">TEXT(B8,"aaaa")</f>
        <v>#REF!</v>
      </c>
      <c r="F8" s="129" t="e">
        <f>_xlfn.XLOOKUP(B8,'Performance Picking '!$A:$A,'Performance Picking '!H:H,"")</f>
        <v>#REF!</v>
      </c>
      <c r="G8" s="130" t="e">
        <f>_xlfn.XLOOKUP(B8,'Performance Picking '!$A:$A,'Performance Picking '!$E:$E,"")</f>
        <v>#REF!</v>
      </c>
      <c r="H8" s="130" t="e">
        <f>_xlfn.XLOOKUP(B8,'Performance Picking '!$A:$A,'Performance Picking '!$F:$F,"")</f>
        <v>#REF!</v>
      </c>
      <c r="I8" s="133" t="e">
        <f>_xlfn.XLOOKUP(B8,'Performance Picking '!$A:$A,'Performance Picking '!$G:$G,"")</f>
        <v>#REF!</v>
      </c>
      <c r="J8" s="138" t="e">
        <f t="shared" ref="J8:J37" si="4">IF(F8="","",G8/F8)</f>
        <v>#REF!</v>
      </c>
      <c r="K8" s="81" t="e">
        <f>_xlfn.XLOOKUP(B8,'Performance inventaire'!$A:$A,'Performance inventaire'!$F:$F,"")</f>
        <v>#REF!</v>
      </c>
      <c r="L8" s="79" t="e">
        <f>_xlfn.XLOOKUP(B8,'Performance inventaire'!$A:$A,'Performance inventaire'!$G:$G,"")</f>
        <v>#REF!</v>
      </c>
      <c r="M8" s="154" t="e">
        <f>_xlfn.XLOOKUP(B8,'Performance inventaire'!$A:$A,'Performance inventaire'!K:K,"")</f>
        <v>#REF!</v>
      </c>
      <c r="N8" s="154" t="e">
        <f t="shared" ref="N8:N37" si="5">IF(M8="","",M8/K8)</f>
        <v>#REF!</v>
      </c>
      <c r="O8" s="145" t="e">
        <f t="shared" ref="O8:O37" si="6">IF(L8="","",L8/K8)</f>
        <v>#REF!</v>
      </c>
      <c r="P8" s="150" t="e">
        <f>_xlfn.XLOOKUP(B8,'Performance Ecarts'!$A:$A,'Performance Ecarts'!$F:$F,"")</f>
        <v>#REF!</v>
      </c>
      <c r="Q8" s="142" t="e">
        <f>_xlfn.XLOOKUP(B8,'Performance Ecarts'!A:A,'Performance Ecarts'!$G:$G,"")</f>
        <v>#REF!</v>
      </c>
      <c r="R8" s="143" t="e">
        <f>_xlfn.XLOOKUP(B8,'Performance Ecarts'!$A:$A,'Performance Ecarts'!$K:$K,"")</f>
        <v>#REF!</v>
      </c>
      <c r="S8" s="143" t="e">
        <f t="shared" ref="S8:S37" si="7">IF(R8="","",R8/P8)</f>
        <v>#REF!</v>
      </c>
      <c r="T8" s="155" t="e">
        <f t="shared" ref="T8:T37" si="8">IF(Q8="","",R8/Q8)</f>
        <v>#REF!</v>
      </c>
    </row>
    <row r="9" spans="1:20" x14ac:dyDescent="0.3">
      <c r="B9" s="124" t="e">
        <f t="shared" si="0"/>
        <v>#REF!</v>
      </c>
      <c r="C9" s="125" t="e">
        <f t="shared" si="1"/>
        <v>#REF!</v>
      </c>
      <c r="D9" s="125" t="e">
        <f t="shared" si="2"/>
        <v>#REF!</v>
      </c>
      <c r="E9" s="128" t="e">
        <f t="shared" si="3"/>
        <v>#REF!</v>
      </c>
      <c r="F9" s="129" t="e">
        <f>_xlfn.XLOOKUP(B9,'Performance Picking '!$A:$A,'Performance Picking '!H:H,"")</f>
        <v>#REF!</v>
      </c>
      <c r="G9" s="130" t="e">
        <f>_xlfn.XLOOKUP(B9,'Performance Picking '!$A:$A,'Performance Picking '!$E:$E,"")</f>
        <v>#REF!</v>
      </c>
      <c r="H9" s="130" t="e">
        <f>_xlfn.XLOOKUP(B9,'Performance Picking '!$A:$A,'Performance Picking '!$F:$F,"")</f>
        <v>#REF!</v>
      </c>
      <c r="I9" s="133" t="e">
        <f>_xlfn.XLOOKUP(B9,'Performance Picking '!$A:$A,'Performance Picking '!$G:$G,"")</f>
        <v>#REF!</v>
      </c>
      <c r="J9" s="138" t="e">
        <f t="shared" si="4"/>
        <v>#REF!</v>
      </c>
      <c r="K9" s="81" t="e">
        <f>_xlfn.XLOOKUP(B9,'Performance inventaire'!$A:$A,'Performance inventaire'!$F:$F,"")</f>
        <v>#REF!</v>
      </c>
      <c r="L9" s="79" t="e">
        <f>_xlfn.XLOOKUP(B9,'Performance inventaire'!$A:$A,'Performance inventaire'!$G:$G,"")</f>
        <v>#REF!</v>
      </c>
      <c r="M9" s="154" t="e">
        <f>_xlfn.XLOOKUP(B9,'Performance inventaire'!$A:$A,'Performance inventaire'!K:K,"")</f>
        <v>#REF!</v>
      </c>
      <c r="N9" s="154" t="e">
        <f t="shared" si="5"/>
        <v>#REF!</v>
      </c>
      <c r="O9" s="145" t="e">
        <f t="shared" si="6"/>
        <v>#REF!</v>
      </c>
      <c r="P9" s="150" t="e">
        <f>_xlfn.XLOOKUP(B9,'Performance Ecarts'!$A:$A,'Performance Ecarts'!$F:$F,"")</f>
        <v>#REF!</v>
      </c>
      <c r="Q9" s="142" t="e">
        <f>_xlfn.XLOOKUP(B9,'Performance Ecarts'!A:A,'Performance Ecarts'!$G:$G,"")</f>
        <v>#REF!</v>
      </c>
      <c r="R9" s="143" t="e">
        <f>_xlfn.XLOOKUP(B9,'Performance Ecarts'!$A:$A,'Performance Ecarts'!$K:$K,"")</f>
        <v>#REF!</v>
      </c>
      <c r="S9" s="143" t="e">
        <f t="shared" si="7"/>
        <v>#REF!</v>
      </c>
      <c r="T9" s="155" t="e">
        <f t="shared" si="8"/>
        <v>#REF!</v>
      </c>
    </row>
    <row r="10" spans="1:20" x14ac:dyDescent="0.3">
      <c r="B10" s="124" t="e">
        <f t="shared" si="0"/>
        <v>#REF!</v>
      </c>
      <c r="C10" s="125" t="e">
        <f t="shared" si="1"/>
        <v>#REF!</v>
      </c>
      <c r="D10" s="125" t="e">
        <f t="shared" si="2"/>
        <v>#REF!</v>
      </c>
      <c r="E10" s="128" t="e">
        <f t="shared" si="3"/>
        <v>#REF!</v>
      </c>
      <c r="F10" s="129" t="e">
        <f>_xlfn.XLOOKUP(B10,'Performance Picking '!$A:$A,'Performance Picking '!H:H,"")</f>
        <v>#REF!</v>
      </c>
      <c r="G10" s="130" t="e">
        <f>_xlfn.XLOOKUP(B10,'Performance Picking '!$A:$A,'Performance Picking '!$E:$E,"")</f>
        <v>#REF!</v>
      </c>
      <c r="H10" s="130" t="e">
        <f>_xlfn.XLOOKUP(B10,'Performance Picking '!$A:$A,'Performance Picking '!$F:$F,"")</f>
        <v>#REF!</v>
      </c>
      <c r="I10" s="133" t="e">
        <f>_xlfn.XLOOKUP(B10,'Performance Picking '!$A:$A,'Performance Picking '!$G:$G,"")</f>
        <v>#REF!</v>
      </c>
      <c r="J10" s="138" t="e">
        <f t="shared" si="4"/>
        <v>#REF!</v>
      </c>
      <c r="K10" s="81" t="e">
        <f>_xlfn.XLOOKUP(B10,'Performance inventaire'!$A:$A,'Performance inventaire'!$F:$F,"")</f>
        <v>#REF!</v>
      </c>
      <c r="L10" s="79" t="e">
        <f>_xlfn.XLOOKUP(B10,'Performance inventaire'!$A:$A,'Performance inventaire'!$G:$G,"")</f>
        <v>#REF!</v>
      </c>
      <c r="M10" s="154" t="e">
        <f>_xlfn.XLOOKUP(B10,'Performance inventaire'!$A:$A,'Performance inventaire'!K:K,"")</f>
        <v>#REF!</v>
      </c>
      <c r="N10" s="154" t="e">
        <f t="shared" si="5"/>
        <v>#REF!</v>
      </c>
      <c r="O10" s="145" t="e">
        <f t="shared" si="6"/>
        <v>#REF!</v>
      </c>
      <c r="P10" s="150" t="e">
        <f>_xlfn.XLOOKUP(B10,'Performance Ecarts'!$A:$A,'Performance Ecarts'!$F:$F,"")</f>
        <v>#REF!</v>
      </c>
      <c r="Q10" s="142" t="e">
        <f>_xlfn.XLOOKUP(B10,'Performance Ecarts'!A:A,'Performance Ecarts'!$G:$G,"")</f>
        <v>#REF!</v>
      </c>
      <c r="R10" s="143" t="e">
        <f>_xlfn.XLOOKUP(B10,'Performance Ecarts'!$A:$A,'Performance Ecarts'!$K:$K,"")</f>
        <v>#REF!</v>
      </c>
      <c r="S10" s="143" t="e">
        <f t="shared" si="7"/>
        <v>#REF!</v>
      </c>
      <c r="T10" s="155" t="e">
        <f t="shared" si="8"/>
        <v>#REF!</v>
      </c>
    </row>
    <row r="11" spans="1:20" x14ac:dyDescent="0.3">
      <c r="B11" s="124" t="e">
        <f t="shared" si="0"/>
        <v>#REF!</v>
      </c>
      <c r="C11" s="125" t="e">
        <f t="shared" si="1"/>
        <v>#REF!</v>
      </c>
      <c r="D11" s="125" t="e">
        <f t="shared" si="2"/>
        <v>#REF!</v>
      </c>
      <c r="E11" s="128" t="e">
        <f t="shared" si="3"/>
        <v>#REF!</v>
      </c>
      <c r="F11" s="129" t="e">
        <f>_xlfn.XLOOKUP(B11,'Performance Picking '!$A:$A,'Performance Picking '!H:H,"")</f>
        <v>#REF!</v>
      </c>
      <c r="G11" s="130" t="e">
        <f>_xlfn.XLOOKUP(B11,'Performance Picking '!$A:$A,'Performance Picking '!$E:$E,"")</f>
        <v>#REF!</v>
      </c>
      <c r="H11" s="130" t="e">
        <f>_xlfn.XLOOKUP(B11,'Performance Picking '!$A:$A,'Performance Picking '!$F:$F,"")</f>
        <v>#REF!</v>
      </c>
      <c r="I11" s="133" t="e">
        <f>_xlfn.XLOOKUP(B11,'Performance Picking '!$A:$A,'Performance Picking '!$G:$G,"")</f>
        <v>#REF!</v>
      </c>
      <c r="J11" s="138" t="e">
        <f t="shared" si="4"/>
        <v>#REF!</v>
      </c>
      <c r="K11" s="81" t="e">
        <f>_xlfn.XLOOKUP(B11,'Performance inventaire'!$A:$A,'Performance inventaire'!$F:$F,"")</f>
        <v>#REF!</v>
      </c>
      <c r="L11" s="79" t="e">
        <f>_xlfn.XLOOKUP(B11,'Performance inventaire'!$A:$A,'Performance inventaire'!$G:$G,"")</f>
        <v>#REF!</v>
      </c>
      <c r="M11" s="154" t="e">
        <f>_xlfn.XLOOKUP(B11,'Performance inventaire'!$A:$A,'Performance inventaire'!K:K,"")</f>
        <v>#REF!</v>
      </c>
      <c r="N11" s="154" t="e">
        <f t="shared" si="5"/>
        <v>#REF!</v>
      </c>
      <c r="O11" s="145" t="e">
        <f t="shared" si="6"/>
        <v>#REF!</v>
      </c>
      <c r="P11" s="150" t="e">
        <f>_xlfn.XLOOKUP(B11,'Performance Ecarts'!$A:$A,'Performance Ecarts'!$F:$F,"")</f>
        <v>#REF!</v>
      </c>
      <c r="Q11" s="142" t="e">
        <f>_xlfn.XLOOKUP(B11,'Performance Ecarts'!A:A,'Performance Ecarts'!$G:$G,"")</f>
        <v>#REF!</v>
      </c>
      <c r="R11" s="143" t="e">
        <f>_xlfn.XLOOKUP(B11,'Performance Ecarts'!$A:$A,'Performance Ecarts'!$K:$K,"")</f>
        <v>#REF!</v>
      </c>
      <c r="S11" s="143" t="e">
        <f t="shared" si="7"/>
        <v>#REF!</v>
      </c>
      <c r="T11" s="155" t="e">
        <f t="shared" si="8"/>
        <v>#REF!</v>
      </c>
    </row>
    <row r="12" spans="1:20" x14ac:dyDescent="0.3">
      <c r="B12" s="124" t="e">
        <f t="shared" si="0"/>
        <v>#REF!</v>
      </c>
      <c r="C12" s="125" t="e">
        <f t="shared" si="1"/>
        <v>#REF!</v>
      </c>
      <c r="D12" s="125" t="e">
        <f t="shared" si="2"/>
        <v>#REF!</v>
      </c>
      <c r="E12" s="128" t="e">
        <f t="shared" si="3"/>
        <v>#REF!</v>
      </c>
      <c r="F12" s="129" t="e">
        <f>_xlfn.XLOOKUP(B12,'Performance Picking '!$A:$A,'Performance Picking '!H:H,"")</f>
        <v>#REF!</v>
      </c>
      <c r="G12" s="130" t="e">
        <f>_xlfn.XLOOKUP(B12,'Performance Picking '!$A:$A,'Performance Picking '!$E:$E,"")</f>
        <v>#REF!</v>
      </c>
      <c r="H12" s="130" t="e">
        <f>_xlfn.XLOOKUP(B12,'Performance Picking '!$A:$A,'Performance Picking '!$F:$F,"")</f>
        <v>#REF!</v>
      </c>
      <c r="I12" s="133" t="e">
        <f>_xlfn.XLOOKUP(B12,'Performance Picking '!$A:$A,'Performance Picking '!$G:$G,"")</f>
        <v>#REF!</v>
      </c>
      <c r="J12" s="138" t="e">
        <f t="shared" si="4"/>
        <v>#REF!</v>
      </c>
      <c r="K12" s="81" t="e">
        <f>_xlfn.XLOOKUP(B12,'Performance inventaire'!$A:$A,'Performance inventaire'!$F:$F,"")</f>
        <v>#REF!</v>
      </c>
      <c r="L12" s="79" t="e">
        <f>_xlfn.XLOOKUP(B12,'Performance inventaire'!$A:$A,'Performance inventaire'!$G:$G,"")</f>
        <v>#REF!</v>
      </c>
      <c r="M12" s="154" t="e">
        <f>_xlfn.XLOOKUP(B12,'Performance inventaire'!$A:$A,'Performance inventaire'!K:K,"")</f>
        <v>#REF!</v>
      </c>
      <c r="N12" s="154" t="e">
        <f t="shared" si="5"/>
        <v>#REF!</v>
      </c>
      <c r="O12" s="145" t="e">
        <f t="shared" si="6"/>
        <v>#REF!</v>
      </c>
      <c r="P12" s="150" t="e">
        <f>_xlfn.XLOOKUP(B12,'Performance Ecarts'!$A:$A,'Performance Ecarts'!$F:$F,"")</f>
        <v>#REF!</v>
      </c>
      <c r="Q12" s="142" t="e">
        <f>_xlfn.XLOOKUP(B12,'Performance Ecarts'!A:A,'Performance Ecarts'!$G:$G,"")</f>
        <v>#REF!</v>
      </c>
      <c r="R12" s="143" t="e">
        <f>_xlfn.XLOOKUP(B12,'Performance Ecarts'!$A:$A,'Performance Ecarts'!$K:$K,"")</f>
        <v>#REF!</v>
      </c>
      <c r="S12" s="143" t="e">
        <f t="shared" si="7"/>
        <v>#REF!</v>
      </c>
      <c r="T12" s="155" t="e">
        <f t="shared" si="8"/>
        <v>#REF!</v>
      </c>
    </row>
    <row r="13" spans="1:20" x14ac:dyDescent="0.3">
      <c r="B13" s="124" t="e">
        <f t="shared" si="0"/>
        <v>#REF!</v>
      </c>
      <c r="C13" s="125" t="e">
        <f t="shared" si="1"/>
        <v>#REF!</v>
      </c>
      <c r="D13" s="125" t="e">
        <f t="shared" si="2"/>
        <v>#REF!</v>
      </c>
      <c r="E13" s="128" t="e">
        <f t="shared" si="3"/>
        <v>#REF!</v>
      </c>
      <c r="F13" s="129" t="e">
        <f>_xlfn.XLOOKUP(B13,'Performance Picking '!$A:$A,'Performance Picking '!H:H,"")</f>
        <v>#REF!</v>
      </c>
      <c r="G13" s="130" t="e">
        <f>_xlfn.XLOOKUP(B13,'Performance Picking '!$A:$A,'Performance Picking '!$E:$E,"")</f>
        <v>#REF!</v>
      </c>
      <c r="H13" s="130" t="e">
        <f>_xlfn.XLOOKUP(B13,'Performance Picking '!$A:$A,'Performance Picking '!$F:$F,"")</f>
        <v>#REF!</v>
      </c>
      <c r="I13" s="133" t="e">
        <f>_xlfn.XLOOKUP(B13,'Performance Picking '!$A:$A,'Performance Picking '!$G:$G,"")</f>
        <v>#REF!</v>
      </c>
      <c r="J13" s="138" t="e">
        <f t="shared" si="4"/>
        <v>#REF!</v>
      </c>
      <c r="K13" s="81" t="e">
        <f>_xlfn.XLOOKUP(B13,'Performance inventaire'!$A:$A,'Performance inventaire'!$F:$F,"")</f>
        <v>#REF!</v>
      </c>
      <c r="L13" s="79" t="e">
        <f>_xlfn.XLOOKUP(B13,'Performance inventaire'!$A:$A,'Performance inventaire'!$G:$G,"")</f>
        <v>#REF!</v>
      </c>
      <c r="M13" s="154" t="e">
        <f>_xlfn.XLOOKUP(B13,'Performance inventaire'!$A:$A,'Performance inventaire'!K:K,"")</f>
        <v>#REF!</v>
      </c>
      <c r="N13" s="154" t="e">
        <f t="shared" si="5"/>
        <v>#REF!</v>
      </c>
      <c r="O13" s="145" t="e">
        <f t="shared" si="6"/>
        <v>#REF!</v>
      </c>
      <c r="P13" s="150" t="e">
        <f>_xlfn.XLOOKUP(B13,'Performance Ecarts'!$A:$A,'Performance Ecarts'!$F:$F,"")</f>
        <v>#REF!</v>
      </c>
      <c r="Q13" s="142" t="e">
        <f>_xlfn.XLOOKUP(B13,'Performance Ecarts'!A:A,'Performance Ecarts'!$G:$G,"")</f>
        <v>#REF!</v>
      </c>
      <c r="R13" s="143" t="e">
        <f>_xlfn.XLOOKUP(B13,'Performance Ecarts'!$A:$A,'Performance Ecarts'!$K:$K,"")</f>
        <v>#REF!</v>
      </c>
      <c r="S13" s="143" t="e">
        <f t="shared" si="7"/>
        <v>#REF!</v>
      </c>
      <c r="T13" s="155" t="e">
        <f t="shared" si="8"/>
        <v>#REF!</v>
      </c>
    </row>
    <row r="14" spans="1:20" x14ac:dyDescent="0.3">
      <c r="B14" s="124" t="e">
        <f t="shared" si="0"/>
        <v>#REF!</v>
      </c>
      <c r="C14" s="125" t="e">
        <f t="shared" si="1"/>
        <v>#REF!</v>
      </c>
      <c r="D14" s="125" t="e">
        <f t="shared" si="2"/>
        <v>#REF!</v>
      </c>
      <c r="E14" s="128" t="e">
        <f t="shared" si="3"/>
        <v>#REF!</v>
      </c>
      <c r="F14" s="129" t="e">
        <f>_xlfn.XLOOKUP(B14,'Performance Picking '!$A:$A,'Performance Picking '!H:H,"")</f>
        <v>#REF!</v>
      </c>
      <c r="G14" s="130" t="e">
        <f>_xlfn.XLOOKUP(B14,'Performance Picking '!$A:$A,'Performance Picking '!$E:$E,"")</f>
        <v>#REF!</v>
      </c>
      <c r="H14" s="130" t="e">
        <f>_xlfn.XLOOKUP(B14,'Performance Picking '!$A:$A,'Performance Picking '!$F:$F,"")</f>
        <v>#REF!</v>
      </c>
      <c r="I14" s="133" t="e">
        <f>_xlfn.XLOOKUP(B14,'Performance Picking '!$A:$A,'Performance Picking '!$G:$G,"")</f>
        <v>#REF!</v>
      </c>
      <c r="J14" s="138" t="e">
        <f t="shared" si="4"/>
        <v>#REF!</v>
      </c>
      <c r="K14" s="81" t="e">
        <f>_xlfn.XLOOKUP(B14,'Performance inventaire'!$A:$A,'Performance inventaire'!$F:$F,"")</f>
        <v>#REF!</v>
      </c>
      <c r="L14" s="79" t="e">
        <f>_xlfn.XLOOKUP(B14,'Performance inventaire'!$A:$A,'Performance inventaire'!$G:$G,"")</f>
        <v>#REF!</v>
      </c>
      <c r="M14" s="154" t="e">
        <f>_xlfn.XLOOKUP(B14,'Performance inventaire'!$A:$A,'Performance inventaire'!K:K,"")</f>
        <v>#REF!</v>
      </c>
      <c r="N14" s="154" t="e">
        <f t="shared" si="5"/>
        <v>#REF!</v>
      </c>
      <c r="O14" s="145" t="e">
        <f t="shared" si="6"/>
        <v>#REF!</v>
      </c>
      <c r="P14" s="150" t="e">
        <f>_xlfn.XLOOKUP(B14,'Performance Ecarts'!$A:$A,'Performance Ecarts'!$F:$F,"")</f>
        <v>#REF!</v>
      </c>
      <c r="Q14" s="142" t="e">
        <f>_xlfn.XLOOKUP(B14,'Performance Ecarts'!A:A,'Performance Ecarts'!$G:$G,"")</f>
        <v>#REF!</v>
      </c>
      <c r="R14" s="143" t="e">
        <f>_xlfn.XLOOKUP(B14,'Performance Ecarts'!$A:$A,'Performance Ecarts'!$K:$K,"")</f>
        <v>#REF!</v>
      </c>
      <c r="S14" s="143" t="e">
        <f t="shared" si="7"/>
        <v>#REF!</v>
      </c>
      <c r="T14" s="155" t="e">
        <f t="shared" si="8"/>
        <v>#REF!</v>
      </c>
    </row>
    <row r="15" spans="1:20" x14ac:dyDescent="0.3">
      <c r="B15" s="124" t="e">
        <f t="shared" si="0"/>
        <v>#REF!</v>
      </c>
      <c r="C15" s="125" t="e">
        <f t="shared" si="1"/>
        <v>#REF!</v>
      </c>
      <c r="D15" s="125" t="e">
        <f t="shared" si="2"/>
        <v>#REF!</v>
      </c>
      <c r="E15" s="128" t="e">
        <f t="shared" si="3"/>
        <v>#REF!</v>
      </c>
      <c r="F15" s="129" t="e">
        <f>_xlfn.XLOOKUP(B15,'Performance Picking '!$A:$A,'Performance Picking '!H:H,"")</f>
        <v>#REF!</v>
      </c>
      <c r="G15" s="130" t="e">
        <f>_xlfn.XLOOKUP(B15,'Performance Picking '!$A:$A,'Performance Picking '!$E:$E,"")</f>
        <v>#REF!</v>
      </c>
      <c r="H15" s="130" t="e">
        <f>_xlfn.XLOOKUP(B15,'Performance Picking '!$A:$A,'Performance Picking '!$F:$F,"")</f>
        <v>#REF!</v>
      </c>
      <c r="I15" s="133" t="e">
        <f>_xlfn.XLOOKUP(B15,'Performance Picking '!$A:$A,'Performance Picking '!$G:$G,"")</f>
        <v>#REF!</v>
      </c>
      <c r="J15" s="138" t="e">
        <f t="shared" si="4"/>
        <v>#REF!</v>
      </c>
      <c r="K15" s="81" t="e">
        <f>_xlfn.XLOOKUP(B15,'Performance inventaire'!$A:$A,'Performance inventaire'!$F:$F,"")</f>
        <v>#REF!</v>
      </c>
      <c r="L15" s="79" t="e">
        <f>_xlfn.XLOOKUP(B15,'Performance inventaire'!$A:$A,'Performance inventaire'!$G:$G,"")</f>
        <v>#REF!</v>
      </c>
      <c r="M15" s="154" t="e">
        <f>_xlfn.XLOOKUP(B15,'Performance inventaire'!$A:$A,'Performance inventaire'!K:K,"")</f>
        <v>#REF!</v>
      </c>
      <c r="N15" s="154" t="e">
        <f t="shared" si="5"/>
        <v>#REF!</v>
      </c>
      <c r="O15" s="145" t="e">
        <f t="shared" si="6"/>
        <v>#REF!</v>
      </c>
      <c r="P15" s="150" t="e">
        <f>_xlfn.XLOOKUP(B15,'Performance Ecarts'!$A:$A,'Performance Ecarts'!$F:$F,"")</f>
        <v>#REF!</v>
      </c>
      <c r="Q15" s="142" t="e">
        <f>_xlfn.XLOOKUP(B15,'Performance Ecarts'!A:A,'Performance Ecarts'!$G:$G,"")</f>
        <v>#REF!</v>
      </c>
      <c r="R15" s="143" t="e">
        <f>_xlfn.XLOOKUP(B15,'Performance Ecarts'!$A:$A,'Performance Ecarts'!$K:$K,"")</f>
        <v>#REF!</v>
      </c>
      <c r="S15" s="143" t="e">
        <f t="shared" si="7"/>
        <v>#REF!</v>
      </c>
      <c r="T15" s="155" t="e">
        <f t="shared" si="8"/>
        <v>#REF!</v>
      </c>
    </row>
    <row r="16" spans="1:20" x14ac:dyDescent="0.3">
      <c r="B16" s="124" t="e">
        <f t="shared" si="0"/>
        <v>#REF!</v>
      </c>
      <c r="C16" s="125" t="e">
        <f t="shared" si="1"/>
        <v>#REF!</v>
      </c>
      <c r="D16" s="125" t="e">
        <f t="shared" si="2"/>
        <v>#REF!</v>
      </c>
      <c r="E16" s="128" t="e">
        <f t="shared" si="3"/>
        <v>#REF!</v>
      </c>
      <c r="F16" s="129" t="e">
        <f>_xlfn.XLOOKUP(B16,'Performance Picking '!$A:$A,'Performance Picking '!H:H,"")</f>
        <v>#REF!</v>
      </c>
      <c r="G16" s="130" t="e">
        <f>_xlfn.XLOOKUP(B16,'Performance Picking '!$A:$A,'Performance Picking '!$E:$E,"")</f>
        <v>#REF!</v>
      </c>
      <c r="H16" s="130" t="e">
        <f>_xlfn.XLOOKUP(B16,'Performance Picking '!$A:$A,'Performance Picking '!$F:$F,"")</f>
        <v>#REF!</v>
      </c>
      <c r="I16" s="133" t="e">
        <f>_xlfn.XLOOKUP(B16,'Performance Picking '!$A:$A,'Performance Picking '!$G:$G,"")</f>
        <v>#REF!</v>
      </c>
      <c r="J16" s="138" t="e">
        <f t="shared" si="4"/>
        <v>#REF!</v>
      </c>
      <c r="K16" s="81" t="e">
        <f>_xlfn.XLOOKUP(B16,'Performance inventaire'!$A:$A,'Performance inventaire'!$F:$F,"")</f>
        <v>#REF!</v>
      </c>
      <c r="L16" s="79" t="e">
        <f>_xlfn.XLOOKUP(B16,'Performance inventaire'!$A:$A,'Performance inventaire'!$G:$G,"")</f>
        <v>#REF!</v>
      </c>
      <c r="M16" s="154" t="e">
        <f>_xlfn.XLOOKUP(B16,'Performance inventaire'!$A:$A,'Performance inventaire'!K:K,"")</f>
        <v>#REF!</v>
      </c>
      <c r="N16" s="154" t="e">
        <f t="shared" si="5"/>
        <v>#REF!</v>
      </c>
      <c r="O16" s="145" t="e">
        <f t="shared" si="6"/>
        <v>#REF!</v>
      </c>
      <c r="P16" s="150" t="e">
        <f>_xlfn.XLOOKUP(B16,'Performance Ecarts'!$A:$A,'Performance Ecarts'!$F:$F,"")</f>
        <v>#REF!</v>
      </c>
      <c r="Q16" s="142" t="e">
        <f>_xlfn.XLOOKUP(B16,'Performance Ecarts'!A:A,'Performance Ecarts'!$G:$G,"")</f>
        <v>#REF!</v>
      </c>
      <c r="R16" s="143" t="e">
        <f>_xlfn.XLOOKUP(B16,'Performance Ecarts'!$A:$A,'Performance Ecarts'!$K:$K,"")</f>
        <v>#REF!</v>
      </c>
      <c r="S16" s="143" t="e">
        <f t="shared" si="7"/>
        <v>#REF!</v>
      </c>
      <c r="T16" s="155" t="e">
        <f t="shared" si="8"/>
        <v>#REF!</v>
      </c>
    </row>
    <row r="17" spans="2:20" x14ac:dyDescent="0.3">
      <c r="B17" s="124" t="e">
        <f t="shared" si="0"/>
        <v>#REF!</v>
      </c>
      <c r="C17" s="125" t="e">
        <f t="shared" si="1"/>
        <v>#REF!</v>
      </c>
      <c r="D17" s="125" t="e">
        <f t="shared" si="2"/>
        <v>#REF!</v>
      </c>
      <c r="E17" s="128" t="e">
        <f t="shared" si="3"/>
        <v>#REF!</v>
      </c>
      <c r="F17" s="157" t="e">
        <f>_xlfn.XLOOKUP(B17,'Performance Picking '!$A:$A,'Performance Picking '!H:H,"")</f>
        <v>#REF!</v>
      </c>
      <c r="G17" s="130" t="e">
        <f>_xlfn.XLOOKUP(B17,'Performance Picking '!$A:$A,'Performance Picking '!$E:$E,"")</f>
        <v>#REF!</v>
      </c>
      <c r="H17" s="130" t="e">
        <f>_xlfn.XLOOKUP(B17,'Performance Picking '!$A:$A,'Performance Picking '!$F:$F,"")</f>
        <v>#REF!</v>
      </c>
      <c r="I17" s="133" t="e">
        <f>_xlfn.XLOOKUP(B17,'Performance Picking '!$A:$A,'Performance Picking '!$G:$G,"")</f>
        <v>#REF!</v>
      </c>
      <c r="J17" s="138" t="e">
        <f t="shared" si="4"/>
        <v>#REF!</v>
      </c>
      <c r="K17" s="81" t="e">
        <f>_xlfn.XLOOKUP(B17,'Performance inventaire'!$A:$A,'Performance inventaire'!$F:$F,"")</f>
        <v>#REF!</v>
      </c>
      <c r="L17" s="79" t="e">
        <f>_xlfn.XLOOKUP(B17,'Performance inventaire'!$A:$A,'Performance inventaire'!$G:$G,"")</f>
        <v>#REF!</v>
      </c>
      <c r="M17" s="154" t="e">
        <f>_xlfn.XLOOKUP(B17,'Performance inventaire'!$A:$A,'Performance inventaire'!K:K,"")</f>
        <v>#REF!</v>
      </c>
      <c r="N17" s="154" t="e">
        <f t="shared" si="5"/>
        <v>#REF!</v>
      </c>
      <c r="O17" s="145" t="e">
        <f t="shared" si="6"/>
        <v>#REF!</v>
      </c>
      <c r="P17" s="150" t="e">
        <f>_xlfn.XLOOKUP(B17,'Performance Ecarts'!$A:$A,'Performance Ecarts'!$F:$F,"")</f>
        <v>#REF!</v>
      </c>
      <c r="Q17" s="142" t="e">
        <f>_xlfn.XLOOKUP(B17,'Performance Ecarts'!A:A,'Performance Ecarts'!$G:$G,"")</f>
        <v>#REF!</v>
      </c>
      <c r="R17" s="143" t="e">
        <f>_xlfn.XLOOKUP(B17,'Performance Ecarts'!$A:$A,'Performance Ecarts'!$K:$K,"")</f>
        <v>#REF!</v>
      </c>
      <c r="S17" s="143" t="e">
        <f t="shared" si="7"/>
        <v>#REF!</v>
      </c>
      <c r="T17" s="155" t="e">
        <f t="shared" si="8"/>
        <v>#REF!</v>
      </c>
    </row>
    <row r="18" spans="2:20" x14ac:dyDescent="0.3">
      <c r="B18" s="124" t="e">
        <f t="shared" si="0"/>
        <v>#REF!</v>
      </c>
      <c r="C18" s="125" t="e">
        <f t="shared" si="1"/>
        <v>#REF!</v>
      </c>
      <c r="D18" s="125" t="e">
        <f t="shared" si="2"/>
        <v>#REF!</v>
      </c>
      <c r="E18" s="128" t="e">
        <f t="shared" si="3"/>
        <v>#REF!</v>
      </c>
      <c r="F18" s="157" t="e">
        <f>_xlfn.XLOOKUP(B18,'Performance Picking '!$A:$A,'Performance Picking '!H:H,"")</f>
        <v>#REF!</v>
      </c>
      <c r="G18" s="130" t="e">
        <f>_xlfn.XLOOKUP(B18,'Performance Picking '!$A:$A,'Performance Picking '!$E:$E,"")</f>
        <v>#REF!</v>
      </c>
      <c r="H18" s="130" t="e">
        <f>_xlfn.XLOOKUP(B18,'Performance Picking '!$A:$A,'Performance Picking '!$F:$F,"")</f>
        <v>#REF!</v>
      </c>
      <c r="I18" s="133" t="e">
        <f>_xlfn.XLOOKUP(B18,'Performance Picking '!$A:$A,'Performance Picking '!$G:$G,"")</f>
        <v>#REF!</v>
      </c>
      <c r="J18" s="138" t="e">
        <f t="shared" si="4"/>
        <v>#REF!</v>
      </c>
      <c r="K18" s="81" t="e">
        <f>_xlfn.XLOOKUP(B18,'Performance inventaire'!$A:$A,'Performance inventaire'!$F:$F,"")</f>
        <v>#REF!</v>
      </c>
      <c r="L18" s="79" t="e">
        <f>_xlfn.XLOOKUP(B18,'Performance inventaire'!$A:$A,'Performance inventaire'!$G:$G,"")</f>
        <v>#REF!</v>
      </c>
      <c r="M18" s="154" t="e">
        <f>_xlfn.XLOOKUP(B18,'Performance inventaire'!$A:$A,'Performance inventaire'!K:K,"")</f>
        <v>#REF!</v>
      </c>
      <c r="N18" s="154" t="e">
        <f t="shared" si="5"/>
        <v>#REF!</v>
      </c>
      <c r="O18" s="145" t="e">
        <f t="shared" si="6"/>
        <v>#REF!</v>
      </c>
      <c r="P18" s="150" t="e">
        <f>_xlfn.XLOOKUP(B18,'Performance Ecarts'!$A:$A,'Performance Ecarts'!$F:$F,"")</f>
        <v>#REF!</v>
      </c>
      <c r="Q18" s="142" t="e">
        <f>_xlfn.XLOOKUP(B18,'Performance Ecarts'!A:A,'Performance Ecarts'!$G:$G,"")</f>
        <v>#REF!</v>
      </c>
      <c r="R18" s="143" t="e">
        <f>_xlfn.XLOOKUP(B18,'Performance Ecarts'!$A:$A,'Performance Ecarts'!$K:$K,"")</f>
        <v>#REF!</v>
      </c>
      <c r="S18" s="143" t="e">
        <f t="shared" si="7"/>
        <v>#REF!</v>
      </c>
      <c r="T18" s="155" t="e">
        <f t="shared" si="8"/>
        <v>#REF!</v>
      </c>
    </row>
    <row r="19" spans="2:20" x14ac:dyDescent="0.3">
      <c r="B19" s="124" t="e">
        <f t="shared" si="0"/>
        <v>#REF!</v>
      </c>
      <c r="C19" s="125" t="e">
        <f t="shared" si="1"/>
        <v>#REF!</v>
      </c>
      <c r="D19" s="125" t="e">
        <f t="shared" si="2"/>
        <v>#REF!</v>
      </c>
      <c r="E19" s="128" t="e">
        <f t="shared" si="3"/>
        <v>#REF!</v>
      </c>
      <c r="F19" s="157" t="e">
        <f>_xlfn.XLOOKUP(B19,'Performance Picking '!$A:$A,'Performance Picking '!H:H,"")</f>
        <v>#REF!</v>
      </c>
      <c r="G19" s="130" t="e">
        <f>_xlfn.XLOOKUP(B19,'Performance Picking '!$A:$A,'Performance Picking '!$E:$E,"")</f>
        <v>#REF!</v>
      </c>
      <c r="H19" s="130" t="e">
        <f>_xlfn.XLOOKUP(B19,'Performance Picking '!$A:$A,'Performance Picking '!$F:$F,"")</f>
        <v>#REF!</v>
      </c>
      <c r="I19" s="133" t="e">
        <f>_xlfn.XLOOKUP(B19,'Performance Picking '!$A:$A,'Performance Picking '!$G:$G,"")</f>
        <v>#REF!</v>
      </c>
      <c r="J19" s="138" t="e">
        <f t="shared" si="4"/>
        <v>#REF!</v>
      </c>
      <c r="K19" s="81" t="e">
        <f>_xlfn.XLOOKUP(B19,'Performance inventaire'!$A:$A,'Performance inventaire'!$F:$F,"")</f>
        <v>#REF!</v>
      </c>
      <c r="L19" s="79" t="e">
        <f>_xlfn.XLOOKUP(B19,'Performance inventaire'!$A:$A,'Performance inventaire'!$G:$G,"")</f>
        <v>#REF!</v>
      </c>
      <c r="M19" s="154" t="e">
        <f>_xlfn.XLOOKUP(B19,'Performance inventaire'!$A:$A,'Performance inventaire'!K:K,"")</f>
        <v>#REF!</v>
      </c>
      <c r="N19" s="154" t="e">
        <f t="shared" si="5"/>
        <v>#REF!</v>
      </c>
      <c r="O19" s="145" t="e">
        <f t="shared" si="6"/>
        <v>#REF!</v>
      </c>
      <c r="P19" s="150" t="e">
        <f>_xlfn.XLOOKUP(B19,'Performance Ecarts'!$A:$A,'Performance Ecarts'!$F:$F,"")</f>
        <v>#REF!</v>
      </c>
      <c r="Q19" s="142" t="e">
        <f>_xlfn.XLOOKUP(B19,'Performance Ecarts'!A:A,'Performance Ecarts'!$G:$G,"")</f>
        <v>#REF!</v>
      </c>
      <c r="R19" s="143" t="e">
        <f>_xlfn.XLOOKUP(B19,'Performance Ecarts'!$A:$A,'Performance Ecarts'!$K:$K,"")</f>
        <v>#REF!</v>
      </c>
      <c r="S19" s="143" t="e">
        <f t="shared" si="7"/>
        <v>#REF!</v>
      </c>
      <c r="T19" s="155" t="e">
        <f t="shared" si="8"/>
        <v>#REF!</v>
      </c>
    </row>
    <row r="20" spans="2:20" x14ac:dyDescent="0.3">
      <c r="B20" s="124" t="e">
        <f t="shared" si="0"/>
        <v>#REF!</v>
      </c>
      <c r="C20" s="125" t="e">
        <f t="shared" si="1"/>
        <v>#REF!</v>
      </c>
      <c r="D20" s="125" t="e">
        <f t="shared" si="2"/>
        <v>#REF!</v>
      </c>
      <c r="E20" s="128" t="e">
        <f t="shared" si="3"/>
        <v>#REF!</v>
      </c>
      <c r="F20" s="157" t="e">
        <f>_xlfn.XLOOKUP(B20,'Performance Picking '!$A:$A,'Performance Picking '!H:H,"")</f>
        <v>#REF!</v>
      </c>
      <c r="G20" s="130" t="e">
        <f>_xlfn.XLOOKUP(B20,'Performance Picking '!$A:$A,'Performance Picking '!$E:$E,"")</f>
        <v>#REF!</v>
      </c>
      <c r="H20" s="130" t="e">
        <f>_xlfn.XLOOKUP(B20,'Performance Picking '!$A:$A,'Performance Picking '!$F:$F,"")</f>
        <v>#REF!</v>
      </c>
      <c r="I20" s="133" t="e">
        <f>_xlfn.XLOOKUP(B20,'Performance Picking '!$A:$A,'Performance Picking '!$G:$G,"")</f>
        <v>#REF!</v>
      </c>
      <c r="J20" s="138" t="e">
        <f t="shared" si="4"/>
        <v>#REF!</v>
      </c>
      <c r="K20" s="81" t="e">
        <f>_xlfn.XLOOKUP(B20,'Performance inventaire'!$A:$A,'Performance inventaire'!$F:$F,"")</f>
        <v>#REF!</v>
      </c>
      <c r="L20" s="79" t="e">
        <f>_xlfn.XLOOKUP(B20,'Performance inventaire'!$A:$A,'Performance inventaire'!$G:$G,"")</f>
        <v>#REF!</v>
      </c>
      <c r="M20" s="154" t="e">
        <f>_xlfn.XLOOKUP(B20,'Performance inventaire'!$A:$A,'Performance inventaire'!K:K,"")</f>
        <v>#REF!</v>
      </c>
      <c r="N20" s="154" t="e">
        <f t="shared" si="5"/>
        <v>#REF!</v>
      </c>
      <c r="O20" s="145" t="e">
        <f t="shared" si="6"/>
        <v>#REF!</v>
      </c>
      <c r="P20" s="150" t="e">
        <f>_xlfn.XLOOKUP(B20,'Performance Ecarts'!$A:$A,'Performance Ecarts'!$F:$F,"")</f>
        <v>#REF!</v>
      </c>
      <c r="Q20" s="142" t="e">
        <f>_xlfn.XLOOKUP(B20,'Performance Ecarts'!A:A,'Performance Ecarts'!$G:$G,"")</f>
        <v>#REF!</v>
      </c>
      <c r="R20" s="143" t="e">
        <f>_xlfn.XLOOKUP(B20,'Performance Ecarts'!$A:$A,'Performance Ecarts'!$K:$K,"")</f>
        <v>#REF!</v>
      </c>
      <c r="S20" s="143" t="e">
        <f t="shared" si="7"/>
        <v>#REF!</v>
      </c>
      <c r="T20" s="155" t="e">
        <f t="shared" si="8"/>
        <v>#REF!</v>
      </c>
    </row>
    <row r="21" spans="2:20" x14ac:dyDescent="0.3">
      <c r="B21" s="124" t="e">
        <f t="shared" si="0"/>
        <v>#REF!</v>
      </c>
      <c r="C21" s="125" t="e">
        <f t="shared" si="1"/>
        <v>#REF!</v>
      </c>
      <c r="D21" s="125" t="e">
        <f t="shared" si="2"/>
        <v>#REF!</v>
      </c>
      <c r="E21" s="128" t="e">
        <f t="shared" si="3"/>
        <v>#REF!</v>
      </c>
      <c r="F21" s="129" t="e">
        <f>_xlfn.XLOOKUP(B21,'Performance Picking '!$A:$A,'Performance Picking '!H:H,"")</f>
        <v>#REF!</v>
      </c>
      <c r="G21" s="130" t="e">
        <f>_xlfn.XLOOKUP(B21,'Performance Picking '!$A:$A,'Performance Picking '!$E:$E,"")</f>
        <v>#REF!</v>
      </c>
      <c r="H21" s="130" t="e">
        <f>_xlfn.XLOOKUP(B21,'Performance Picking '!$A:$A,'Performance Picking '!$F:$F,"")</f>
        <v>#REF!</v>
      </c>
      <c r="I21" s="133" t="e">
        <f>_xlfn.XLOOKUP(B21,'Performance Picking '!$A:$A,'Performance Picking '!$G:$G,"")</f>
        <v>#REF!</v>
      </c>
      <c r="J21" s="138" t="e">
        <f t="shared" si="4"/>
        <v>#REF!</v>
      </c>
      <c r="K21" s="81" t="e">
        <f>_xlfn.XLOOKUP(B21,'Performance inventaire'!$A:$A,'Performance inventaire'!$F:$F,"")</f>
        <v>#REF!</v>
      </c>
      <c r="L21" s="79" t="e">
        <f>_xlfn.XLOOKUP(B21,'Performance inventaire'!$A:$A,'Performance inventaire'!$G:$G,"")</f>
        <v>#REF!</v>
      </c>
      <c r="M21" s="154" t="e">
        <f>_xlfn.XLOOKUP(B21,'Performance inventaire'!$A:$A,'Performance inventaire'!K:K,"")</f>
        <v>#REF!</v>
      </c>
      <c r="N21" s="154" t="e">
        <f t="shared" si="5"/>
        <v>#REF!</v>
      </c>
      <c r="O21" s="145" t="e">
        <f t="shared" si="6"/>
        <v>#REF!</v>
      </c>
      <c r="P21" s="150" t="e">
        <f>_xlfn.XLOOKUP(B21,'Performance Ecarts'!$A:$A,'Performance Ecarts'!$F:$F,"")</f>
        <v>#REF!</v>
      </c>
      <c r="Q21" s="142" t="e">
        <f>_xlfn.XLOOKUP(B21,'Performance Ecarts'!A:A,'Performance Ecarts'!$G:$G,"")</f>
        <v>#REF!</v>
      </c>
      <c r="R21" s="143" t="e">
        <f>_xlfn.XLOOKUP(B21,'Performance Ecarts'!$A:$A,'Performance Ecarts'!$K:$K,"")</f>
        <v>#REF!</v>
      </c>
      <c r="S21" s="143" t="e">
        <f t="shared" si="7"/>
        <v>#REF!</v>
      </c>
      <c r="T21" s="155" t="e">
        <f t="shared" si="8"/>
        <v>#REF!</v>
      </c>
    </row>
    <row r="22" spans="2:20" x14ac:dyDescent="0.3">
      <c r="B22" s="124" t="e">
        <f t="shared" si="0"/>
        <v>#REF!</v>
      </c>
      <c r="C22" s="125" t="e">
        <f t="shared" si="1"/>
        <v>#REF!</v>
      </c>
      <c r="D22" s="125" t="e">
        <f t="shared" si="2"/>
        <v>#REF!</v>
      </c>
      <c r="E22" s="128" t="e">
        <f t="shared" si="3"/>
        <v>#REF!</v>
      </c>
      <c r="F22" s="129" t="e">
        <f>_xlfn.XLOOKUP(B22,'Performance Picking '!$A:$A,'Performance Picking '!H:H,"")</f>
        <v>#REF!</v>
      </c>
      <c r="G22" s="130" t="e">
        <f>_xlfn.XLOOKUP(B22,'Performance Picking '!$A:$A,'Performance Picking '!$E:$E,"")</f>
        <v>#REF!</v>
      </c>
      <c r="H22" s="130" t="e">
        <f>_xlfn.XLOOKUP(B22,'Performance Picking '!$A:$A,'Performance Picking '!$F:$F,"")</f>
        <v>#REF!</v>
      </c>
      <c r="I22" s="133" t="e">
        <f>_xlfn.XLOOKUP(B22,'Performance Picking '!$A:$A,'Performance Picking '!$G:$G,"")</f>
        <v>#REF!</v>
      </c>
      <c r="J22" s="138" t="e">
        <f t="shared" si="4"/>
        <v>#REF!</v>
      </c>
      <c r="K22" s="81" t="e">
        <f>_xlfn.XLOOKUP(B22,'Performance inventaire'!$A:$A,'Performance inventaire'!$F:$F,"")</f>
        <v>#REF!</v>
      </c>
      <c r="L22" s="79" t="e">
        <f>_xlfn.XLOOKUP(B22,'Performance inventaire'!$A:$A,'Performance inventaire'!$G:$G,"")</f>
        <v>#REF!</v>
      </c>
      <c r="M22" s="154" t="e">
        <f>_xlfn.XLOOKUP(B22,'Performance inventaire'!$A:$A,'Performance inventaire'!K:K,"")</f>
        <v>#REF!</v>
      </c>
      <c r="N22" s="154" t="e">
        <f t="shared" si="5"/>
        <v>#REF!</v>
      </c>
      <c r="O22" s="145" t="e">
        <f t="shared" si="6"/>
        <v>#REF!</v>
      </c>
      <c r="P22" s="150" t="e">
        <f>_xlfn.XLOOKUP(B22,'Performance Ecarts'!$A:$A,'Performance Ecarts'!$F:$F,"")</f>
        <v>#REF!</v>
      </c>
      <c r="Q22" s="142" t="e">
        <f>_xlfn.XLOOKUP(B22,'Performance Ecarts'!A:A,'Performance Ecarts'!$G:$G,"")</f>
        <v>#REF!</v>
      </c>
      <c r="R22" s="143" t="e">
        <f>_xlfn.XLOOKUP(B22,'Performance Ecarts'!$A:$A,'Performance Ecarts'!$K:$K,"")</f>
        <v>#REF!</v>
      </c>
      <c r="S22" s="143" t="e">
        <f t="shared" si="7"/>
        <v>#REF!</v>
      </c>
      <c r="T22" s="155" t="e">
        <f t="shared" si="8"/>
        <v>#REF!</v>
      </c>
    </row>
    <row r="23" spans="2:20" x14ac:dyDescent="0.3">
      <c r="B23" s="124" t="e">
        <f t="shared" si="0"/>
        <v>#REF!</v>
      </c>
      <c r="C23" s="125" t="e">
        <f t="shared" si="1"/>
        <v>#REF!</v>
      </c>
      <c r="D23" s="125" t="e">
        <f t="shared" si="2"/>
        <v>#REF!</v>
      </c>
      <c r="E23" s="128" t="e">
        <f t="shared" si="3"/>
        <v>#REF!</v>
      </c>
      <c r="F23" s="129" t="e">
        <f>_xlfn.XLOOKUP(B23,'Performance Picking '!$A:$A,'Performance Picking '!H:H,"")</f>
        <v>#REF!</v>
      </c>
      <c r="G23" s="130" t="e">
        <f>_xlfn.XLOOKUP(B23,'Performance Picking '!$A:$A,'Performance Picking '!$E:$E,"")</f>
        <v>#REF!</v>
      </c>
      <c r="H23" s="130" t="e">
        <f>_xlfn.XLOOKUP(B23,'Performance Picking '!$A:$A,'Performance Picking '!$F:$F,"")</f>
        <v>#REF!</v>
      </c>
      <c r="I23" s="133" t="e">
        <f>_xlfn.XLOOKUP(B23,'Performance Picking '!$A:$A,'Performance Picking '!$G:$G,"")</f>
        <v>#REF!</v>
      </c>
      <c r="J23" s="138" t="e">
        <f t="shared" si="4"/>
        <v>#REF!</v>
      </c>
      <c r="K23" s="81" t="e">
        <f>_xlfn.XLOOKUP(B23,'Performance inventaire'!$A:$A,'Performance inventaire'!$F:$F,"")</f>
        <v>#REF!</v>
      </c>
      <c r="L23" s="79" t="e">
        <f>_xlfn.XLOOKUP(B23,'Performance inventaire'!$A:$A,'Performance inventaire'!$G:$G,"")</f>
        <v>#REF!</v>
      </c>
      <c r="M23" s="154" t="e">
        <f>_xlfn.XLOOKUP(B23,'Performance inventaire'!$A:$A,'Performance inventaire'!K:K,"")</f>
        <v>#REF!</v>
      </c>
      <c r="N23" s="154" t="e">
        <f t="shared" si="5"/>
        <v>#REF!</v>
      </c>
      <c r="O23" s="145" t="e">
        <f t="shared" si="6"/>
        <v>#REF!</v>
      </c>
      <c r="P23" s="150" t="e">
        <f>_xlfn.XLOOKUP(B23,'Performance Ecarts'!$A:$A,'Performance Ecarts'!$F:$F,"")</f>
        <v>#REF!</v>
      </c>
      <c r="Q23" s="142" t="e">
        <f>_xlfn.XLOOKUP(B23,'Performance Ecarts'!A:A,'Performance Ecarts'!$G:$G,"")</f>
        <v>#REF!</v>
      </c>
      <c r="R23" s="143" t="e">
        <f>_xlfn.XLOOKUP(B23,'Performance Ecarts'!$A:$A,'Performance Ecarts'!$K:$K,"")</f>
        <v>#REF!</v>
      </c>
      <c r="S23" s="143" t="e">
        <f t="shared" si="7"/>
        <v>#REF!</v>
      </c>
      <c r="T23" s="155" t="e">
        <f t="shared" si="8"/>
        <v>#REF!</v>
      </c>
    </row>
    <row r="24" spans="2:20" x14ac:dyDescent="0.3">
      <c r="B24" s="124" t="e">
        <f t="shared" si="0"/>
        <v>#REF!</v>
      </c>
      <c r="C24" s="125" t="e">
        <f t="shared" si="1"/>
        <v>#REF!</v>
      </c>
      <c r="D24" s="125" t="e">
        <f t="shared" si="2"/>
        <v>#REF!</v>
      </c>
      <c r="E24" s="128" t="e">
        <f t="shared" si="3"/>
        <v>#REF!</v>
      </c>
      <c r="F24" s="157" t="e">
        <f>_xlfn.XLOOKUP(B24,'Performance Picking '!$A:$A,'Performance Picking '!H:H,"")</f>
        <v>#REF!</v>
      </c>
      <c r="G24" s="130" t="e">
        <f>_xlfn.XLOOKUP(B24,'Performance Picking '!$A:$A,'Performance Picking '!$E:$E,"")</f>
        <v>#REF!</v>
      </c>
      <c r="H24" s="130" t="e">
        <f>_xlfn.XLOOKUP(B24,'Performance Picking '!$A:$A,'Performance Picking '!$F:$F,"")</f>
        <v>#REF!</v>
      </c>
      <c r="I24" s="133" t="e">
        <f>_xlfn.XLOOKUP(B24,'Performance Picking '!$A:$A,'Performance Picking '!$G:$G,"")</f>
        <v>#REF!</v>
      </c>
      <c r="J24" s="138" t="e">
        <f t="shared" si="4"/>
        <v>#REF!</v>
      </c>
      <c r="K24" s="81" t="e">
        <f>_xlfn.XLOOKUP(B24,'Performance inventaire'!$A:$A,'Performance inventaire'!$F:$F,"")</f>
        <v>#REF!</v>
      </c>
      <c r="L24" s="79" t="e">
        <f>_xlfn.XLOOKUP(B24,'Performance inventaire'!$A:$A,'Performance inventaire'!$G:$G,"")</f>
        <v>#REF!</v>
      </c>
      <c r="M24" s="154" t="e">
        <f>_xlfn.XLOOKUP(B24,'Performance inventaire'!$A:$A,'Performance inventaire'!K:K,"")</f>
        <v>#REF!</v>
      </c>
      <c r="N24" s="154" t="e">
        <f t="shared" si="5"/>
        <v>#REF!</v>
      </c>
      <c r="O24" s="145" t="e">
        <f t="shared" si="6"/>
        <v>#REF!</v>
      </c>
      <c r="P24" s="150" t="e">
        <f>_xlfn.XLOOKUP(B24,'Performance Ecarts'!$A:$A,'Performance Ecarts'!$F:$F,"")</f>
        <v>#REF!</v>
      </c>
      <c r="Q24" s="142" t="e">
        <f>_xlfn.XLOOKUP(B24,'Performance Ecarts'!A:A,'Performance Ecarts'!$G:$G,"")</f>
        <v>#REF!</v>
      </c>
      <c r="R24" s="143" t="e">
        <f>_xlfn.XLOOKUP(B24,'Performance Ecarts'!$A:$A,'Performance Ecarts'!$K:$K,"")</f>
        <v>#REF!</v>
      </c>
      <c r="S24" s="143" t="e">
        <f t="shared" si="7"/>
        <v>#REF!</v>
      </c>
      <c r="T24" s="155" t="e">
        <f t="shared" si="8"/>
        <v>#REF!</v>
      </c>
    </row>
    <row r="25" spans="2:20" x14ac:dyDescent="0.3">
      <c r="B25" s="124" t="e">
        <f t="shared" si="0"/>
        <v>#REF!</v>
      </c>
      <c r="C25" s="125" t="e">
        <f t="shared" si="1"/>
        <v>#REF!</v>
      </c>
      <c r="D25" s="125" t="e">
        <f t="shared" si="2"/>
        <v>#REF!</v>
      </c>
      <c r="E25" s="128" t="e">
        <f t="shared" si="3"/>
        <v>#REF!</v>
      </c>
      <c r="F25" s="157" t="e">
        <f>_xlfn.XLOOKUP(B25,'Performance Picking '!$A:$A,'Performance Picking '!H:H,"")</f>
        <v>#REF!</v>
      </c>
      <c r="G25" s="130" t="e">
        <f>_xlfn.XLOOKUP(B25,'Performance Picking '!$A:$A,'Performance Picking '!$E:$E,"")</f>
        <v>#REF!</v>
      </c>
      <c r="H25" s="130" t="e">
        <f>_xlfn.XLOOKUP(B25,'Performance Picking '!$A:$A,'Performance Picking '!$F:$F,"")</f>
        <v>#REF!</v>
      </c>
      <c r="I25" s="133" t="e">
        <f>_xlfn.XLOOKUP(B25,'Performance Picking '!$A:$A,'Performance Picking '!$G:$G,"")</f>
        <v>#REF!</v>
      </c>
      <c r="J25" s="138" t="e">
        <f t="shared" si="4"/>
        <v>#REF!</v>
      </c>
      <c r="K25" s="81" t="e">
        <f>_xlfn.XLOOKUP(B25,'Performance inventaire'!$A:$A,'Performance inventaire'!$F:$F,"")</f>
        <v>#REF!</v>
      </c>
      <c r="L25" s="79" t="e">
        <f>_xlfn.XLOOKUP(B25,'Performance inventaire'!$A:$A,'Performance inventaire'!$G:$G,"")</f>
        <v>#REF!</v>
      </c>
      <c r="M25" s="154" t="e">
        <f>_xlfn.XLOOKUP(B25,'Performance inventaire'!$A:$A,'Performance inventaire'!K:K,"")</f>
        <v>#REF!</v>
      </c>
      <c r="N25" s="154" t="e">
        <f t="shared" si="5"/>
        <v>#REF!</v>
      </c>
      <c r="O25" s="145" t="e">
        <f t="shared" si="6"/>
        <v>#REF!</v>
      </c>
      <c r="P25" s="150" t="e">
        <f>_xlfn.XLOOKUP(B25,'Performance Ecarts'!$A:$A,'Performance Ecarts'!$F:$F,"")</f>
        <v>#REF!</v>
      </c>
      <c r="Q25" s="142" t="e">
        <f>_xlfn.XLOOKUP(B25,'Performance Ecarts'!A:A,'Performance Ecarts'!$G:$G,"")</f>
        <v>#REF!</v>
      </c>
      <c r="R25" s="143" t="e">
        <f>_xlfn.XLOOKUP(B25,'Performance Ecarts'!$A:$A,'Performance Ecarts'!$K:$K,"")</f>
        <v>#REF!</v>
      </c>
      <c r="S25" s="143" t="e">
        <f t="shared" si="7"/>
        <v>#REF!</v>
      </c>
      <c r="T25" s="155" t="e">
        <f t="shared" si="8"/>
        <v>#REF!</v>
      </c>
    </row>
    <row r="26" spans="2:20" x14ac:dyDescent="0.3">
      <c r="B26" s="124" t="e">
        <f t="shared" si="0"/>
        <v>#REF!</v>
      </c>
      <c r="C26" s="125" t="e">
        <f t="shared" si="1"/>
        <v>#REF!</v>
      </c>
      <c r="D26" s="125" t="e">
        <f t="shared" si="2"/>
        <v>#REF!</v>
      </c>
      <c r="E26" s="128" t="e">
        <f t="shared" si="3"/>
        <v>#REF!</v>
      </c>
      <c r="F26" s="157" t="e">
        <f>_xlfn.XLOOKUP(B26,'Performance Picking '!$A:$A,'Performance Picking '!H:H,"")</f>
        <v>#REF!</v>
      </c>
      <c r="G26" s="130" t="e">
        <f>_xlfn.XLOOKUP(B26,'Performance Picking '!$A:$A,'Performance Picking '!$E:$E,"")</f>
        <v>#REF!</v>
      </c>
      <c r="H26" s="130" t="e">
        <f>_xlfn.XLOOKUP(B26,'Performance Picking '!$A:$A,'Performance Picking '!$F:$F,"")</f>
        <v>#REF!</v>
      </c>
      <c r="I26" s="133" t="e">
        <f>_xlfn.XLOOKUP(B26,'Performance Picking '!$A:$A,'Performance Picking '!$G:$G,"")</f>
        <v>#REF!</v>
      </c>
      <c r="J26" s="138" t="e">
        <f t="shared" si="4"/>
        <v>#REF!</v>
      </c>
      <c r="K26" s="81" t="e">
        <f>_xlfn.XLOOKUP(B26,'Performance inventaire'!$A:$A,'Performance inventaire'!$F:$F,"")</f>
        <v>#REF!</v>
      </c>
      <c r="L26" s="79" t="e">
        <f>_xlfn.XLOOKUP(B26,'Performance inventaire'!$A:$A,'Performance inventaire'!$G:$G,"")</f>
        <v>#REF!</v>
      </c>
      <c r="M26" s="154" t="e">
        <f>_xlfn.XLOOKUP(B26,'Performance inventaire'!$A:$A,'Performance inventaire'!K:K,"")</f>
        <v>#REF!</v>
      </c>
      <c r="N26" s="154" t="e">
        <f t="shared" si="5"/>
        <v>#REF!</v>
      </c>
      <c r="O26" s="145" t="e">
        <f t="shared" si="6"/>
        <v>#REF!</v>
      </c>
      <c r="P26" s="150" t="e">
        <f>_xlfn.XLOOKUP(B26,'Performance Ecarts'!$A:$A,'Performance Ecarts'!$F:$F,"")</f>
        <v>#REF!</v>
      </c>
      <c r="Q26" s="142" t="e">
        <f>_xlfn.XLOOKUP(B26,'Performance Ecarts'!A:A,'Performance Ecarts'!$G:$G,"")</f>
        <v>#REF!</v>
      </c>
      <c r="R26" s="143" t="e">
        <f>_xlfn.XLOOKUP(B26,'Performance Ecarts'!$A:$A,'Performance Ecarts'!$K:$K,"")</f>
        <v>#REF!</v>
      </c>
      <c r="S26" s="143" t="e">
        <f t="shared" si="7"/>
        <v>#REF!</v>
      </c>
      <c r="T26" s="155" t="e">
        <f t="shared" si="8"/>
        <v>#REF!</v>
      </c>
    </row>
    <row r="27" spans="2:20" x14ac:dyDescent="0.3">
      <c r="B27" s="124" t="e">
        <f t="shared" si="0"/>
        <v>#REF!</v>
      </c>
      <c r="C27" s="125" t="e">
        <f t="shared" si="1"/>
        <v>#REF!</v>
      </c>
      <c r="D27" s="125" t="e">
        <f t="shared" si="2"/>
        <v>#REF!</v>
      </c>
      <c r="E27" s="128" t="e">
        <f t="shared" si="3"/>
        <v>#REF!</v>
      </c>
      <c r="F27" s="157" t="e">
        <f>_xlfn.XLOOKUP(B27,'Performance Picking '!$A:$A,'Performance Picking '!H:H,"")</f>
        <v>#REF!</v>
      </c>
      <c r="G27" s="130" t="e">
        <f>_xlfn.XLOOKUP(B27,'Performance Picking '!$A:$A,'Performance Picking '!$E:$E,"")</f>
        <v>#REF!</v>
      </c>
      <c r="H27" s="130" t="e">
        <f>_xlfn.XLOOKUP(B27,'Performance Picking '!$A:$A,'Performance Picking '!$F:$F,"")</f>
        <v>#REF!</v>
      </c>
      <c r="I27" s="133" t="e">
        <f>_xlfn.XLOOKUP(B27,'Performance Picking '!$A:$A,'Performance Picking '!$G:$G,"")</f>
        <v>#REF!</v>
      </c>
      <c r="J27" s="138" t="e">
        <f t="shared" si="4"/>
        <v>#REF!</v>
      </c>
      <c r="K27" s="81" t="e">
        <f>_xlfn.XLOOKUP(B27,'Performance inventaire'!$A:$A,'Performance inventaire'!$F:$F,"")</f>
        <v>#REF!</v>
      </c>
      <c r="L27" s="79" t="e">
        <f>_xlfn.XLOOKUP(B27,'Performance inventaire'!$A:$A,'Performance inventaire'!$G:$G,"")</f>
        <v>#REF!</v>
      </c>
      <c r="M27" s="154" t="e">
        <f>_xlfn.XLOOKUP(B27,'Performance inventaire'!$A:$A,'Performance inventaire'!K:K,"")</f>
        <v>#REF!</v>
      </c>
      <c r="N27" s="154" t="e">
        <f t="shared" si="5"/>
        <v>#REF!</v>
      </c>
      <c r="O27" s="145" t="e">
        <f t="shared" si="6"/>
        <v>#REF!</v>
      </c>
      <c r="P27" s="150" t="e">
        <f>_xlfn.XLOOKUP(B27,'Performance Ecarts'!$A:$A,'Performance Ecarts'!$F:$F,"")</f>
        <v>#REF!</v>
      </c>
      <c r="Q27" s="142" t="e">
        <f>_xlfn.XLOOKUP(B27,'Performance Ecarts'!A:A,'Performance Ecarts'!$G:$G,"")</f>
        <v>#REF!</v>
      </c>
      <c r="R27" s="143" t="e">
        <f>_xlfn.XLOOKUP(B27,'Performance Ecarts'!$A:$A,'Performance Ecarts'!$K:$K,"")</f>
        <v>#REF!</v>
      </c>
      <c r="S27" s="143" t="e">
        <f t="shared" si="7"/>
        <v>#REF!</v>
      </c>
      <c r="T27" s="155" t="e">
        <f t="shared" si="8"/>
        <v>#REF!</v>
      </c>
    </row>
    <row r="28" spans="2:20" x14ac:dyDescent="0.3">
      <c r="B28" s="124" t="e">
        <f t="shared" si="0"/>
        <v>#REF!</v>
      </c>
      <c r="C28" s="125" t="e">
        <f t="shared" si="1"/>
        <v>#REF!</v>
      </c>
      <c r="D28" s="125" t="e">
        <f t="shared" si="2"/>
        <v>#REF!</v>
      </c>
      <c r="E28" s="128" t="e">
        <f t="shared" si="3"/>
        <v>#REF!</v>
      </c>
      <c r="F28" s="157" t="e">
        <f>_xlfn.XLOOKUP(B28,'Performance Picking '!$A:$A,'Performance Picking '!H:H,"")</f>
        <v>#REF!</v>
      </c>
      <c r="G28" s="130" t="e">
        <f>_xlfn.XLOOKUP(B28,'Performance Picking '!$A:$A,'Performance Picking '!$E:$E,"")</f>
        <v>#REF!</v>
      </c>
      <c r="H28" s="130" t="e">
        <f>_xlfn.XLOOKUP(B28,'Performance Picking '!$A:$A,'Performance Picking '!$F:$F,"")</f>
        <v>#REF!</v>
      </c>
      <c r="I28" s="133" t="e">
        <f>_xlfn.XLOOKUP(B28,'Performance Picking '!$A:$A,'Performance Picking '!$G:$G,"")</f>
        <v>#REF!</v>
      </c>
      <c r="J28" s="138" t="e">
        <f t="shared" si="4"/>
        <v>#REF!</v>
      </c>
      <c r="K28" s="81" t="e">
        <f>_xlfn.XLOOKUP(B28,'Performance inventaire'!$A:$A,'Performance inventaire'!$F:$F,"")</f>
        <v>#REF!</v>
      </c>
      <c r="L28" s="79" t="e">
        <f>_xlfn.XLOOKUP(B28,'Performance inventaire'!$A:$A,'Performance inventaire'!$G:$G,"")</f>
        <v>#REF!</v>
      </c>
      <c r="M28" s="154" t="e">
        <f>_xlfn.XLOOKUP(B28,'Performance inventaire'!$A:$A,'Performance inventaire'!K:K,"")</f>
        <v>#REF!</v>
      </c>
      <c r="N28" s="154" t="e">
        <f t="shared" si="5"/>
        <v>#REF!</v>
      </c>
      <c r="O28" s="145" t="e">
        <f t="shared" si="6"/>
        <v>#REF!</v>
      </c>
      <c r="P28" s="150" t="e">
        <f>_xlfn.XLOOKUP(B28,'Performance Ecarts'!$A:$A,'Performance Ecarts'!$F:$F,"")</f>
        <v>#REF!</v>
      </c>
      <c r="Q28" s="142" t="e">
        <f>_xlfn.XLOOKUP(B28,'Performance Ecarts'!A:A,'Performance Ecarts'!$G:$G,"")</f>
        <v>#REF!</v>
      </c>
      <c r="R28" s="143" t="e">
        <f>_xlfn.XLOOKUP(B28,'Performance Ecarts'!$A:$A,'Performance Ecarts'!$K:$K,"")</f>
        <v>#REF!</v>
      </c>
      <c r="S28" s="143" t="e">
        <f t="shared" si="7"/>
        <v>#REF!</v>
      </c>
      <c r="T28" s="155" t="e">
        <f t="shared" si="8"/>
        <v>#REF!</v>
      </c>
    </row>
    <row r="29" spans="2:20" x14ac:dyDescent="0.3">
      <c r="B29" s="124" t="e">
        <f t="shared" si="0"/>
        <v>#REF!</v>
      </c>
      <c r="C29" s="125" t="e">
        <f t="shared" si="1"/>
        <v>#REF!</v>
      </c>
      <c r="D29" s="125" t="e">
        <f t="shared" si="2"/>
        <v>#REF!</v>
      </c>
      <c r="E29" s="128" t="e">
        <f t="shared" si="3"/>
        <v>#REF!</v>
      </c>
      <c r="F29" s="157" t="e">
        <f>_xlfn.XLOOKUP(B29,'Performance Picking '!$A:$A,'Performance Picking '!H:H,"")</f>
        <v>#REF!</v>
      </c>
      <c r="G29" s="130" t="e">
        <f>_xlfn.XLOOKUP(B29,'Performance Picking '!$A:$A,'Performance Picking '!$E:$E,"")</f>
        <v>#REF!</v>
      </c>
      <c r="H29" s="130" t="e">
        <f>_xlfn.XLOOKUP(B29,'Performance Picking '!$A:$A,'Performance Picking '!$F:$F,"")</f>
        <v>#REF!</v>
      </c>
      <c r="I29" s="133" t="e">
        <f>_xlfn.XLOOKUP(B29,'Performance Picking '!$A:$A,'Performance Picking '!$G:$G,"")</f>
        <v>#REF!</v>
      </c>
      <c r="J29" s="138" t="e">
        <f t="shared" si="4"/>
        <v>#REF!</v>
      </c>
      <c r="K29" s="81" t="e">
        <f>_xlfn.XLOOKUP(B29,'Performance inventaire'!$A:$A,'Performance inventaire'!$F:$F,"")</f>
        <v>#REF!</v>
      </c>
      <c r="L29" s="79" t="e">
        <f>_xlfn.XLOOKUP(B29,'Performance inventaire'!$A:$A,'Performance inventaire'!$G:$G,"")</f>
        <v>#REF!</v>
      </c>
      <c r="M29" s="154" t="e">
        <f>_xlfn.XLOOKUP(B29,'Performance inventaire'!$A:$A,'Performance inventaire'!K:K,"")</f>
        <v>#REF!</v>
      </c>
      <c r="N29" s="154" t="e">
        <f t="shared" si="5"/>
        <v>#REF!</v>
      </c>
      <c r="O29" s="145" t="e">
        <f t="shared" si="6"/>
        <v>#REF!</v>
      </c>
      <c r="P29" s="150" t="e">
        <f>_xlfn.XLOOKUP(B29,'Performance Ecarts'!$A:$A,'Performance Ecarts'!$F:$F,"")</f>
        <v>#REF!</v>
      </c>
      <c r="Q29" s="142" t="e">
        <f>_xlfn.XLOOKUP(B29,'Performance Ecarts'!A:A,'Performance Ecarts'!$G:$G,"")</f>
        <v>#REF!</v>
      </c>
      <c r="R29" s="143" t="e">
        <f>_xlfn.XLOOKUP(B29,'Performance Ecarts'!$A:$A,'Performance Ecarts'!$K:$K,"")</f>
        <v>#REF!</v>
      </c>
      <c r="S29" s="143" t="e">
        <f t="shared" si="7"/>
        <v>#REF!</v>
      </c>
      <c r="T29" s="155" t="e">
        <f t="shared" si="8"/>
        <v>#REF!</v>
      </c>
    </row>
    <row r="30" spans="2:20" x14ac:dyDescent="0.3">
      <c r="B30" s="124" t="e">
        <f t="shared" si="0"/>
        <v>#REF!</v>
      </c>
      <c r="C30" s="125" t="e">
        <f t="shared" si="1"/>
        <v>#REF!</v>
      </c>
      <c r="D30" s="125" t="e">
        <f t="shared" si="2"/>
        <v>#REF!</v>
      </c>
      <c r="E30" s="128" t="e">
        <f t="shared" si="3"/>
        <v>#REF!</v>
      </c>
      <c r="F30" s="157" t="e">
        <f>_xlfn.XLOOKUP(B30,'Performance Picking '!$A:$A,'Performance Picking '!H:H,"")</f>
        <v>#REF!</v>
      </c>
      <c r="G30" s="130" t="e">
        <f>_xlfn.XLOOKUP(B30,'Performance Picking '!$A:$A,'Performance Picking '!$E:$E,"")</f>
        <v>#REF!</v>
      </c>
      <c r="H30" s="130" t="e">
        <f>_xlfn.XLOOKUP(B30,'Performance Picking '!$A:$A,'Performance Picking '!$F:$F,"")</f>
        <v>#REF!</v>
      </c>
      <c r="I30" s="133" t="e">
        <f>_xlfn.XLOOKUP(B30,'Performance Picking '!$A:$A,'Performance Picking '!$G:$G,"")</f>
        <v>#REF!</v>
      </c>
      <c r="J30" s="138" t="e">
        <f t="shared" si="4"/>
        <v>#REF!</v>
      </c>
      <c r="K30" s="81" t="e">
        <f>_xlfn.XLOOKUP(B30,'Performance inventaire'!$A:$A,'Performance inventaire'!$F:$F,"")</f>
        <v>#REF!</v>
      </c>
      <c r="L30" s="79" t="e">
        <f>_xlfn.XLOOKUP(B30,'Performance inventaire'!$A:$A,'Performance inventaire'!$G:$G,"")</f>
        <v>#REF!</v>
      </c>
      <c r="M30" s="154" t="e">
        <f>_xlfn.XLOOKUP(B30,'Performance inventaire'!$A:$A,'Performance inventaire'!K:K,"")</f>
        <v>#REF!</v>
      </c>
      <c r="N30" s="154" t="e">
        <f t="shared" si="5"/>
        <v>#REF!</v>
      </c>
      <c r="O30" s="145" t="e">
        <f t="shared" si="6"/>
        <v>#REF!</v>
      </c>
      <c r="P30" s="150" t="e">
        <f>_xlfn.XLOOKUP(B30,'Performance Ecarts'!$A:$A,'Performance Ecarts'!$F:$F,"")</f>
        <v>#REF!</v>
      </c>
      <c r="Q30" s="142" t="e">
        <f>_xlfn.XLOOKUP(B30,'Performance Ecarts'!A:A,'Performance Ecarts'!$G:$G,"")</f>
        <v>#REF!</v>
      </c>
      <c r="R30" s="143" t="e">
        <f>_xlfn.XLOOKUP(B30,'Performance Ecarts'!$A:$A,'Performance Ecarts'!$K:$K,"")</f>
        <v>#REF!</v>
      </c>
      <c r="S30" s="143" t="e">
        <f t="shared" si="7"/>
        <v>#REF!</v>
      </c>
      <c r="T30" s="155" t="e">
        <f t="shared" si="8"/>
        <v>#REF!</v>
      </c>
    </row>
    <row r="31" spans="2:20" x14ac:dyDescent="0.3">
      <c r="B31" s="124" t="e">
        <f t="shared" si="0"/>
        <v>#REF!</v>
      </c>
      <c r="C31" s="125" t="e">
        <f t="shared" si="1"/>
        <v>#REF!</v>
      </c>
      <c r="D31" s="125" t="e">
        <f t="shared" si="2"/>
        <v>#REF!</v>
      </c>
      <c r="E31" s="128" t="e">
        <f t="shared" si="3"/>
        <v>#REF!</v>
      </c>
      <c r="F31" s="157" t="e">
        <f>_xlfn.XLOOKUP(B31,'Performance Picking '!$A:$A,'Performance Picking '!H:H,"")</f>
        <v>#REF!</v>
      </c>
      <c r="G31" s="130" t="e">
        <f>_xlfn.XLOOKUP(B31,'Performance Picking '!$A:$A,'Performance Picking '!$E:$E,"")</f>
        <v>#REF!</v>
      </c>
      <c r="H31" s="130" t="e">
        <f>_xlfn.XLOOKUP(B31,'Performance Picking '!$A:$A,'Performance Picking '!$F:$F,"")</f>
        <v>#REF!</v>
      </c>
      <c r="I31" s="133" t="e">
        <f>_xlfn.XLOOKUP(B31,'Performance Picking '!$A:$A,'Performance Picking '!$G:$G,"")</f>
        <v>#REF!</v>
      </c>
      <c r="J31" s="138" t="e">
        <f t="shared" si="4"/>
        <v>#REF!</v>
      </c>
      <c r="K31" s="81" t="e">
        <f>_xlfn.XLOOKUP(B31,'Performance inventaire'!$A:$A,'Performance inventaire'!$F:$F,"")</f>
        <v>#REF!</v>
      </c>
      <c r="L31" s="79" t="e">
        <f>_xlfn.XLOOKUP(B31,'Performance inventaire'!$A:$A,'Performance inventaire'!$G:$G,"")</f>
        <v>#REF!</v>
      </c>
      <c r="M31" s="154" t="e">
        <f>_xlfn.XLOOKUP(B31,'Performance inventaire'!$A:$A,'Performance inventaire'!K:K,"")</f>
        <v>#REF!</v>
      </c>
      <c r="N31" s="154" t="e">
        <f t="shared" si="5"/>
        <v>#REF!</v>
      </c>
      <c r="O31" s="145" t="e">
        <f t="shared" si="6"/>
        <v>#REF!</v>
      </c>
      <c r="P31" s="150" t="e">
        <f>_xlfn.XLOOKUP(B31,'Performance Ecarts'!$A:$A,'Performance Ecarts'!$F:$F,"")</f>
        <v>#REF!</v>
      </c>
      <c r="Q31" s="142" t="e">
        <f>_xlfn.XLOOKUP(B31,'Performance Ecarts'!A:A,'Performance Ecarts'!$G:$G,"")</f>
        <v>#REF!</v>
      </c>
      <c r="R31" s="143" t="e">
        <f>_xlfn.XLOOKUP(B31,'Performance Ecarts'!$A:$A,'Performance Ecarts'!$K:$K,"")</f>
        <v>#REF!</v>
      </c>
      <c r="S31" s="143" t="e">
        <f t="shared" si="7"/>
        <v>#REF!</v>
      </c>
      <c r="T31" s="155" t="e">
        <f t="shared" si="8"/>
        <v>#REF!</v>
      </c>
    </row>
    <row r="32" spans="2:20" x14ac:dyDescent="0.3">
      <c r="B32" s="124" t="e">
        <f t="shared" si="0"/>
        <v>#REF!</v>
      </c>
      <c r="C32" s="125" t="e">
        <f t="shared" si="1"/>
        <v>#REF!</v>
      </c>
      <c r="D32" s="125" t="e">
        <f t="shared" si="2"/>
        <v>#REF!</v>
      </c>
      <c r="E32" s="128" t="e">
        <f t="shared" si="3"/>
        <v>#REF!</v>
      </c>
      <c r="F32" s="157" t="e">
        <f>_xlfn.XLOOKUP(B32,'Performance Picking '!$A:$A,'Performance Picking '!H:H,"")</f>
        <v>#REF!</v>
      </c>
      <c r="G32" s="130" t="e">
        <f>_xlfn.XLOOKUP(B32,'Performance Picking '!$A:$A,'Performance Picking '!$E:$E,"")</f>
        <v>#REF!</v>
      </c>
      <c r="H32" s="130" t="e">
        <f>_xlfn.XLOOKUP(B32,'Performance Picking '!$A:$A,'Performance Picking '!$F:$F,"")</f>
        <v>#REF!</v>
      </c>
      <c r="I32" s="133" t="e">
        <f>_xlfn.XLOOKUP(B32,'Performance Picking '!$A:$A,'Performance Picking '!$G:$G,"")</f>
        <v>#REF!</v>
      </c>
      <c r="J32" s="138" t="e">
        <f t="shared" si="4"/>
        <v>#REF!</v>
      </c>
      <c r="K32" s="81" t="e">
        <f>_xlfn.XLOOKUP(B32,'Performance inventaire'!$A:$A,'Performance inventaire'!$F:$F,"")</f>
        <v>#REF!</v>
      </c>
      <c r="L32" s="79" t="e">
        <f>_xlfn.XLOOKUP(B32,'Performance inventaire'!$A:$A,'Performance inventaire'!$G:$G,"")</f>
        <v>#REF!</v>
      </c>
      <c r="M32" s="154" t="e">
        <f>_xlfn.XLOOKUP(B32,'Performance inventaire'!$A:$A,'Performance inventaire'!K:K,"")</f>
        <v>#REF!</v>
      </c>
      <c r="N32" s="154" t="e">
        <f t="shared" si="5"/>
        <v>#REF!</v>
      </c>
      <c r="O32" s="145" t="e">
        <f t="shared" si="6"/>
        <v>#REF!</v>
      </c>
      <c r="P32" s="150" t="e">
        <f>_xlfn.XLOOKUP(B32,'Performance Ecarts'!$A:$A,'Performance Ecarts'!$F:$F,"")</f>
        <v>#REF!</v>
      </c>
      <c r="Q32" s="142" t="e">
        <f>_xlfn.XLOOKUP(B32,'Performance Ecarts'!A:A,'Performance Ecarts'!$G:$G,"")</f>
        <v>#REF!</v>
      </c>
      <c r="R32" s="143" t="e">
        <f>_xlfn.XLOOKUP(B32,'Performance Ecarts'!$A:$A,'Performance Ecarts'!$K:$K,"")</f>
        <v>#REF!</v>
      </c>
      <c r="S32" s="143" t="e">
        <f t="shared" si="7"/>
        <v>#REF!</v>
      </c>
      <c r="T32" s="155" t="e">
        <f t="shared" si="8"/>
        <v>#REF!</v>
      </c>
    </row>
    <row r="33" spans="2:20" x14ac:dyDescent="0.3">
      <c r="B33" s="124" t="e">
        <f t="shared" si="0"/>
        <v>#REF!</v>
      </c>
      <c r="C33" s="125" t="e">
        <f t="shared" si="1"/>
        <v>#REF!</v>
      </c>
      <c r="D33" s="125" t="e">
        <f t="shared" si="2"/>
        <v>#REF!</v>
      </c>
      <c r="E33" s="128" t="e">
        <f t="shared" si="3"/>
        <v>#REF!</v>
      </c>
      <c r="F33" s="157" t="e">
        <f>_xlfn.XLOOKUP(B33,'Performance Picking '!$A:$A,'Performance Picking '!H:H,"")</f>
        <v>#REF!</v>
      </c>
      <c r="G33" s="130" t="e">
        <f>_xlfn.XLOOKUP(B33,'Performance Picking '!$A:$A,'Performance Picking '!$E:$E,"")</f>
        <v>#REF!</v>
      </c>
      <c r="H33" s="130" t="e">
        <f>_xlfn.XLOOKUP(B33,'Performance Picking '!$A:$A,'Performance Picking '!$F:$F,"")</f>
        <v>#REF!</v>
      </c>
      <c r="I33" s="133" t="e">
        <f>_xlfn.XLOOKUP(B33,'Performance Picking '!$A:$A,'Performance Picking '!$G:$G,"")</f>
        <v>#REF!</v>
      </c>
      <c r="J33" s="138" t="e">
        <f t="shared" si="4"/>
        <v>#REF!</v>
      </c>
      <c r="K33" s="81" t="e">
        <f>_xlfn.XLOOKUP(B33,'Performance inventaire'!$A:$A,'Performance inventaire'!$F:$F,"")</f>
        <v>#REF!</v>
      </c>
      <c r="L33" s="79" t="e">
        <f>_xlfn.XLOOKUP(B33,'Performance inventaire'!$A:$A,'Performance inventaire'!$G:$G,"")</f>
        <v>#REF!</v>
      </c>
      <c r="M33" s="154" t="e">
        <f>_xlfn.XLOOKUP(B33,'Performance inventaire'!$A:$A,'Performance inventaire'!K:K,"")</f>
        <v>#REF!</v>
      </c>
      <c r="N33" s="154" t="e">
        <f t="shared" si="5"/>
        <v>#REF!</v>
      </c>
      <c r="O33" s="145" t="e">
        <f t="shared" si="6"/>
        <v>#REF!</v>
      </c>
      <c r="P33" s="150" t="e">
        <f>_xlfn.XLOOKUP(B33,'Performance Ecarts'!$A:$A,'Performance Ecarts'!$F:$F,"")</f>
        <v>#REF!</v>
      </c>
      <c r="Q33" s="142" t="e">
        <f>_xlfn.XLOOKUP(B33,'Performance Ecarts'!A:A,'Performance Ecarts'!$G:$G,"")</f>
        <v>#REF!</v>
      </c>
      <c r="R33" s="143" t="e">
        <f>_xlfn.XLOOKUP(B33,'Performance Ecarts'!$A:$A,'Performance Ecarts'!$K:$K,"")</f>
        <v>#REF!</v>
      </c>
      <c r="S33" s="143" t="e">
        <f t="shared" si="7"/>
        <v>#REF!</v>
      </c>
      <c r="T33" s="155" t="e">
        <f t="shared" si="8"/>
        <v>#REF!</v>
      </c>
    </row>
    <row r="34" spans="2:20" x14ac:dyDescent="0.3">
      <c r="B34" s="124" t="e">
        <f t="shared" si="0"/>
        <v>#REF!</v>
      </c>
      <c r="C34" s="125" t="e">
        <f t="shared" si="1"/>
        <v>#REF!</v>
      </c>
      <c r="D34" s="125" t="e">
        <f t="shared" si="2"/>
        <v>#REF!</v>
      </c>
      <c r="E34" s="128" t="e">
        <f t="shared" si="3"/>
        <v>#REF!</v>
      </c>
      <c r="F34" s="157" t="e">
        <f>_xlfn.XLOOKUP(B34,'Performance Picking '!$A:$A,'Performance Picking '!H:H,"")</f>
        <v>#REF!</v>
      </c>
      <c r="G34" s="130" t="e">
        <f>_xlfn.XLOOKUP(B34,'Performance Picking '!$A:$A,'Performance Picking '!$E:$E,"")</f>
        <v>#REF!</v>
      </c>
      <c r="H34" s="130" t="e">
        <f>_xlfn.XLOOKUP(B34,'Performance Picking '!$A:$A,'Performance Picking '!$F:$F,"")</f>
        <v>#REF!</v>
      </c>
      <c r="I34" s="133" t="e">
        <f>_xlfn.XLOOKUP(B34,'Performance Picking '!$A:$A,'Performance Picking '!$G:$G,"")</f>
        <v>#REF!</v>
      </c>
      <c r="J34" s="138" t="e">
        <f t="shared" si="4"/>
        <v>#REF!</v>
      </c>
      <c r="K34" s="81" t="e">
        <f>_xlfn.XLOOKUP(B34,'Performance inventaire'!$A:$A,'Performance inventaire'!$F:$F,"")</f>
        <v>#REF!</v>
      </c>
      <c r="L34" s="79" t="e">
        <f>_xlfn.XLOOKUP(B34,'Performance inventaire'!$A:$A,'Performance inventaire'!$G:$G,"")</f>
        <v>#REF!</v>
      </c>
      <c r="M34" s="154" t="e">
        <f>_xlfn.XLOOKUP(B34,'Performance inventaire'!$A:$A,'Performance inventaire'!K:K,"")</f>
        <v>#REF!</v>
      </c>
      <c r="N34" s="154" t="e">
        <f t="shared" si="5"/>
        <v>#REF!</v>
      </c>
      <c r="O34" s="145" t="e">
        <f t="shared" si="6"/>
        <v>#REF!</v>
      </c>
      <c r="P34" s="150" t="e">
        <f>_xlfn.XLOOKUP(B34,'Performance Ecarts'!$A:$A,'Performance Ecarts'!$F:$F,"")</f>
        <v>#REF!</v>
      </c>
      <c r="Q34" s="142" t="e">
        <f>_xlfn.XLOOKUP(B34,'Performance Ecarts'!A:A,'Performance Ecarts'!$G:$G,"")</f>
        <v>#REF!</v>
      </c>
      <c r="R34" s="143" t="e">
        <f>_xlfn.XLOOKUP(B34,'Performance Ecarts'!$A:$A,'Performance Ecarts'!$K:$K,"")</f>
        <v>#REF!</v>
      </c>
      <c r="S34" s="143" t="e">
        <f t="shared" si="7"/>
        <v>#REF!</v>
      </c>
      <c r="T34" s="155" t="e">
        <f t="shared" si="8"/>
        <v>#REF!</v>
      </c>
    </row>
    <row r="35" spans="2:20" x14ac:dyDescent="0.3">
      <c r="B35" s="124" t="e">
        <f t="shared" si="0"/>
        <v>#REF!</v>
      </c>
      <c r="C35" s="125" t="e">
        <f t="shared" si="1"/>
        <v>#REF!</v>
      </c>
      <c r="D35" s="125" t="e">
        <f t="shared" si="2"/>
        <v>#REF!</v>
      </c>
      <c r="E35" s="128" t="e">
        <f t="shared" si="3"/>
        <v>#REF!</v>
      </c>
      <c r="F35" s="157" t="e">
        <f>_xlfn.XLOOKUP(B35,'Performance Picking '!$A:$A,'Performance Picking '!H:H,"")</f>
        <v>#REF!</v>
      </c>
      <c r="G35" s="130" t="e">
        <f>_xlfn.XLOOKUP(B35,'Performance Picking '!$A:$A,'Performance Picking '!$E:$E,"")</f>
        <v>#REF!</v>
      </c>
      <c r="H35" s="130" t="e">
        <f>_xlfn.XLOOKUP(B35,'Performance Picking '!$A:$A,'Performance Picking '!$F:$F,"")</f>
        <v>#REF!</v>
      </c>
      <c r="I35" s="133" t="e">
        <f>_xlfn.XLOOKUP(B35,'Performance Picking '!$A:$A,'Performance Picking '!$G:$G,"")</f>
        <v>#REF!</v>
      </c>
      <c r="J35" s="138" t="e">
        <f t="shared" si="4"/>
        <v>#REF!</v>
      </c>
      <c r="K35" s="81" t="e">
        <f>_xlfn.XLOOKUP(B35,'Performance inventaire'!$A:$A,'Performance inventaire'!$F:$F,"")</f>
        <v>#REF!</v>
      </c>
      <c r="L35" s="79" t="e">
        <f>_xlfn.XLOOKUP(B35,'Performance inventaire'!$A:$A,'Performance inventaire'!$G:$G,"")</f>
        <v>#REF!</v>
      </c>
      <c r="M35" s="154" t="e">
        <f>_xlfn.XLOOKUP(B35,'Performance inventaire'!$A:$A,'Performance inventaire'!K:K,"")</f>
        <v>#REF!</v>
      </c>
      <c r="N35" s="154" t="e">
        <f t="shared" si="5"/>
        <v>#REF!</v>
      </c>
      <c r="O35" s="145" t="e">
        <f t="shared" si="6"/>
        <v>#REF!</v>
      </c>
      <c r="P35" s="150" t="e">
        <f>_xlfn.XLOOKUP(B35,'Performance Ecarts'!$A:$A,'Performance Ecarts'!$F:$F,"")</f>
        <v>#REF!</v>
      </c>
      <c r="Q35" s="142" t="e">
        <f>_xlfn.XLOOKUP(B35,'Performance Ecarts'!A:A,'Performance Ecarts'!$G:$G,"")</f>
        <v>#REF!</v>
      </c>
      <c r="R35" s="143" t="e">
        <f>_xlfn.XLOOKUP(B35,'Performance Ecarts'!$A:$A,'Performance Ecarts'!$K:$K,"")</f>
        <v>#REF!</v>
      </c>
      <c r="S35" s="143" t="e">
        <f t="shared" si="7"/>
        <v>#REF!</v>
      </c>
      <c r="T35" s="155" t="e">
        <f t="shared" si="8"/>
        <v>#REF!</v>
      </c>
    </row>
    <row r="36" spans="2:20" x14ac:dyDescent="0.3">
      <c r="B36" s="124" t="e">
        <f t="shared" si="0"/>
        <v>#REF!</v>
      </c>
      <c r="C36" s="125" t="e">
        <f t="shared" si="1"/>
        <v>#REF!</v>
      </c>
      <c r="D36" s="125" t="e">
        <f t="shared" si="2"/>
        <v>#REF!</v>
      </c>
      <c r="E36" s="128" t="e">
        <f t="shared" si="3"/>
        <v>#REF!</v>
      </c>
      <c r="F36" s="157" t="e">
        <f>_xlfn.XLOOKUP(B36,'Performance Picking '!$A:$A,'Performance Picking '!H:H,"")</f>
        <v>#REF!</v>
      </c>
      <c r="G36" s="130" t="e">
        <f>_xlfn.XLOOKUP(B36,'Performance Picking '!$A:$A,'Performance Picking '!$E:$E,"")</f>
        <v>#REF!</v>
      </c>
      <c r="H36" s="130" t="e">
        <f>_xlfn.XLOOKUP(B36,'Performance Picking '!$A:$A,'Performance Picking '!$F:$F,"")</f>
        <v>#REF!</v>
      </c>
      <c r="I36" s="133" t="e">
        <f>_xlfn.XLOOKUP(B36,'Performance Picking '!$A:$A,'Performance Picking '!$G:$G,"")</f>
        <v>#REF!</v>
      </c>
      <c r="J36" s="138" t="e">
        <f t="shared" si="4"/>
        <v>#REF!</v>
      </c>
      <c r="K36" s="81" t="e">
        <f>_xlfn.XLOOKUP(B36,'Performance inventaire'!$A:$A,'Performance inventaire'!$F:$F,"")</f>
        <v>#REF!</v>
      </c>
      <c r="L36" s="79" t="e">
        <f>_xlfn.XLOOKUP(B36,'Performance inventaire'!$A:$A,'Performance inventaire'!$G:$G,"")</f>
        <v>#REF!</v>
      </c>
      <c r="M36" s="154" t="e">
        <f>_xlfn.XLOOKUP(B36,'Performance inventaire'!$A:$A,'Performance inventaire'!K:K,"")</f>
        <v>#REF!</v>
      </c>
      <c r="N36" s="154" t="e">
        <f t="shared" si="5"/>
        <v>#REF!</v>
      </c>
      <c r="O36" s="145" t="e">
        <f t="shared" si="6"/>
        <v>#REF!</v>
      </c>
      <c r="P36" s="150" t="e">
        <f>_xlfn.XLOOKUP(B36,'Performance Ecarts'!$A:$A,'Performance Ecarts'!$F:$F,"")</f>
        <v>#REF!</v>
      </c>
      <c r="Q36" s="142" t="e">
        <f>_xlfn.XLOOKUP(B36,'Performance Ecarts'!A:A,'Performance Ecarts'!$G:$G,"")</f>
        <v>#REF!</v>
      </c>
      <c r="R36" s="143" t="e">
        <f>_xlfn.XLOOKUP(B36,'Performance Ecarts'!$A:$A,'Performance Ecarts'!$K:$K,"")</f>
        <v>#REF!</v>
      </c>
      <c r="S36" s="143" t="e">
        <f t="shared" si="7"/>
        <v>#REF!</v>
      </c>
      <c r="T36" s="155" t="e">
        <f t="shared" si="8"/>
        <v>#REF!</v>
      </c>
    </row>
    <row r="37" spans="2:20" ht="15" thickBot="1" x14ac:dyDescent="0.35">
      <c r="B37" s="124" t="e">
        <f t="shared" si="0"/>
        <v>#REF!</v>
      </c>
      <c r="C37" s="125" t="e">
        <f t="shared" si="1"/>
        <v>#REF!</v>
      </c>
      <c r="D37" s="125" t="e">
        <f t="shared" si="2"/>
        <v>#REF!</v>
      </c>
      <c r="E37" s="128" t="e">
        <f t="shared" si="3"/>
        <v>#REF!</v>
      </c>
      <c r="F37" s="184" t="e">
        <f>_xlfn.XLOOKUP(B37,'Performance Picking '!$A:$A,'Performance Picking '!H:H,"")</f>
        <v>#REF!</v>
      </c>
      <c r="G37" s="131" t="e">
        <f>_xlfn.XLOOKUP(B37,'Performance Picking '!$A:$A,'Performance Picking '!$E:$E,"")</f>
        <v>#REF!</v>
      </c>
      <c r="H37" s="131" t="e">
        <f>_xlfn.XLOOKUP(B37,'Performance Picking '!$A:$A,'Performance Picking '!$F:$F,"")</f>
        <v>#REF!</v>
      </c>
      <c r="I37" s="137" t="e">
        <f>_xlfn.XLOOKUP(B37,'Performance Picking '!$A:$A,'Performance Picking '!$G:$G,"")</f>
        <v>#REF!</v>
      </c>
      <c r="J37" s="139" t="e">
        <f t="shared" si="4"/>
        <v>#REF!</v>
      </c>
      <c r="K37" s="114" t="e">
        <f>_xlfn.XLOOKUP(B37,'Performance inventaire'!$A:$A,'Performance inventaire'!$F:$F,"")</f>
        <v>#REF!</v>
      </c>
      <c r="L37" s="116" t="e">
        <f>_xlfn.XLOOKUP(B37,'Performance inventaire'!$A:$A,'Performance inventaire'!$G:$G,"")</f>
        <v>#REF!</v>
      </c>
      <c r="M37" s="156" t="e">
        <f>_xlfn.XLOOKUP(B37,'Performance inventaire'!$A:$A,'Performance inventaire'!K:K,"")</f>
        <v>#REF!</v>
      </c>
      <c r="N37" s="156" t="e">
        <f t="shared" si="5"/>
        <v>#REF!</v>
      </c>
      <c r="O37" s="146" t="e">
        <f t="shared" si="6"/>
        <v>#REF!</v>
      </c>
      <c r="P37" s="151" t="e">
        <f>_xlfn.XLOOKUP(B37,'Performance Ecarts'!$A:$A,'Performance Ecarts'!$F:$F,"")</f>
        <v>#REF!</v>
      </c>
      <c r="Q37" s="152" t="e">
        <f>_xlfn.XLOOKUP(B37,'Performance Ecarts'!A:A,'Performance Ecarts'!$G:$G,"")</f>
        <v>#REF!</v>
      </c>
      <c r="R37" s="153" t="e">
        <f>_xlfn.XLOOKUP(B37,'Performance Ecarts'!$A:$A,'Performance Ecarts'!$K:$K,"")</f>
        <v>#REF!</v>
      </c>
      <c r="S37" s="153" t="e">
        <f t="shared" si="7"/>
        <v>#REF!</v>
      </c>
      <c r="T37" s="155" t="e">
        <f t="shared" si="8"/>
        <v>#REF!</v>
      </c>
    </row>
  </sheetData>
  <mergeCells count="3">
    <mergeCell ref="F4:J5"/>
    <mergeCell ref="K4:O5"/>
    <mergeCell ref="P4:T5"/>
  </mergeCells>
  <conditionalFormatting sqref="B7:T37">
    <cfRule type="expression" dxfId="1" priority="1">
      <formula>$C7="Samedi"</formula>
    </cfRule>
    <cfRule type="expression" dxfId="0" priority="2">
      <formula>$C7="dimanche"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F6605-41EB-4607-9516-513C043826FB}">
  <sheetPr codeName="Feuil10" filterMode="1"/>
  <dimension ref="A1:M1304"/>
  <sheetViews>
    <sheetView workbookViewId="0">
      <selection activeCell="L61" sqref="L61"/>
    </sheetView>
  </sheetViews>
  <sheetFormatPr baseColWidth="10" defaultRowHeight="14.4" x14ac:dyDescent="0.3"/>
  <cols>
    <col min="5" max="5" width="17.5546875" customWidth="1"/>
    <col min="7" max="7" width="14.44140625" bestFit="1" customWidth="1"/>
    <col min="11" max="11" width="12.88671875" customWidth="1"/>
    <col min="12" max="12" width="12.44140625" bestFit="1" customWidth="1"/>
    <col min="13" max="13" width="13.33203125" customWidth="1"/>
  </cols>
  <sheetData>
    <row r="1" spans="1:13" ht="43.2" x14ac:dyDescent="0.3">
      <c r="A1" s="13" t="s">
        <v>44</v>
      </c>
      <c r="B1" s="13" t="s">
        <v>68</v>
      </c>
      <c r="C1" s="13" t="s">
        <v>22</v>
      </c>
      <c r="D1" s="13" t="s">
        <v>23</v>
      </c>
      <c r="E1" s="13" t="s">
        <v>91</v>
      </c>
      <c r="F1" s="13" t="s">
        <v>27</v>
      </c>
      <c r="G1" s="13" t="s">
        <v>28</v>
      </c>
      <c r="H1" s="13" t="s">
        <v>29</v>
      </c>
      <c r="I1" s="13" t="s">
        <v>49</v>
      </c>
      <c r="J1" s="13" t="s">
        <v>50</v>
      </c>
      <c r="K1" s="13" t="s">
        <v>26</v>
      </c>
      <c r="L1" s="13" t="s">
        <v>45</v>
      </c>
      <c r="M1" s="13" t="s">
        <v>46</v>
      </c>
    </row>
    <row r="2" spans="1:13" hidden="1" x14ac:dyDescent="0.3">
      <c r="A2" s="29">
        <v>45250</v>
      </c>
      <c r="B2" s="29" t="str">
        <f>TEXT(A2,"jjjj")</f>
        <v>lundi</v>
      </c>
      <c r="C2" s="30" t="str">
        <f>TEXT(A2,"mmmm")</f>
        <v>novembre</v>
      </c>
      <c r="D2" s="30" t="str">
        <f>TEXT(A2,"AAAA")</f>
        <v>2023</v>
      </c>
      <c r="E2" s="30" t="str">
        <f>C2&amp;" "&amp;D2</f>
        <v>novembre 2023</v>
      </c>
      <c r="F2" s="53">
        <v>2</v>
      </c>
      <c r="G2" s="33">
        <f>_xlfn.XLOOKUP(A2,'Données inventaire'!$B:$B,'Données inventaire'!H:H)</f>
        <v>34</v>
      </c>
      <c r="H2" s="34">
        <f>IF(G2="","",G2/F2)</f>
        <v>17</v>
      </c>
      <c r="I2" s="54">
        <v>0.34375</v>
      </c>
      <c r="J2" s="54">
        <v>0.36249999999999999</v>
      </c>
      <c r="K2" s="32">
        <f>IF(J2="","",J2-I2)</f>
        <v>1.8749999999999989E-2</v>
      </c>
      <c r="L2" s="32">
        <f>IF(K2="","",K2/G2)</f>
        <v>5.5147058823529378E-4</v>
      </c>
      <c r="M2" s="32">
        <f>IF(K2="","",K2/H2)</f>
        <v>1.1029411764705876E-3</v>
      </c>
    </row>
    <row r="3" spans="1:13" hidden="1" x14ac:dyDescent="0.3">
      <c r="A3" s="29">
        <v>45251</v>
      </c>
      <c r="B3" s="29" t="str">
        <f t="shared" ref="B3:B66" si="0">TEXT(A3,"jjjj")</f>
        <v>mardi</v>
      </c>
      <c r="C3" s="30" t="str">
        <f t="shared" ref="C3:C37" si="1">TEXT(A3,"mmmm")</f>
        <v>novembre</v>
      </c>
      <c r="D3" s="30" t="str">
        <f t="shared" ref="D3:D37" si="2">TEXT(A3,"AAAA")</f>
        <v>2023</v>
      </c>
      <c r="E3" s="30" t="str">
        <f t="shared" ref="E3:E37" si="3">C3&amp;" "&amp;D3</f>
        <v>novembre 2023</v>
      </c>
      <c r="F3" s="53">
        <v>1</v>
      </c>
      <c r="G3" s="33">
        <f>_xlfn.XLOOKUP(A3,'Données inventaire'!$B:$B,'Données inventaire'!H:H)</f>
        <v>23</v>
      </c>
      <c r="H3" s="34">
        <f t="shared" ref="H3:H37" si="4">IF(G3="","",G3/F3)</f>
        <v>23</v>
      </c>
      <c r="I3" s="54">
        <v>0.33749999999999997</v>
      </c>
      <c r="J3" s="54">
        <v>0.3611111111111111</v>
      </c>
      <c r="K3" s="32">
        <f t="shared" ref="K3:K37" si="5">IF(J3="","",J3-I3)</f>
        <v>2.3611111111111138E-2</v>
      </c>
      <c r="L3" s="32">
        <f t="shared" ref="L3:L37" si="6">IF(K3="","",K3/G3)</f>
        <v>1.0265700483091799E-3</v>
      </c>
      <c r="M3" s="32">
        <f t="shared" ref="M3:M37" si="7">IF(K3="","",K3/H3)</f>
        <v>1.0265700483091799E-3</v>
      </c>
    </row>
    <row r="4" spans="1:13" hidden="1" x14ac:dyDescent="0.3">
      <c r="A4" s="29">
        <v>45252</v>
      </c>
      <c r="B4" s="29" t="str">
        <f t="shared" si="0"/>
        <v>mercredi</v>
      </c>
      <c r="C4" s="30" t="str">
        <f t="shared" si="1"/>
        <v>novembre</v>
      </c>
      <c r="D4" s="30" t="str">
        <f t="shared" si="2"/>
        <v>2023</v>
      </c>
      <c r="E4" s="30" t="str">
        <f t="shared" si="3"/>
        <v>novembre 2023</v>
      </c>
      <c r="F4" s="53">
        <v>2</v>
      </c>
      <c r="G4" s="33">
        <f>_xlfn.XLOOKUP(A4,'Données inventaire'!$B:$B,'Données inventaire'!H:H)</f>
        <v>28</v>
      </c>
      <c r="H4" s="34">
        <f t="shared" si="4"/>
        <v>14</v>
      </c>
      <c r="I4" s="54">
        <v>0.33749999999999997</v>
      </c>
      <c r="J4" s="54">
        <v>0.34791666666666665</v>
      </c>
      <c r="K4" s="32">
        <f t="shared" si="5"/>
        <v>1.0416666666666685E-2</v>
      </c>
      <c r="L4" s="32">
        <f t="shared" si="6"/>
        <v>3.7202380952381021E-4</v>
      </c>
      <c r="M4" s="32">
        <f t="shared" si="7"/>
        <v>7.4404761904762042E-4</v>
      </c>
    </row>
    <row r="5" spans="1:13" hidden="1" x14ac:dyDescent="0.3">
      <c r="A5" s="29">
        <v>45253</v>
      </c>
      <c r="B5" s="29" t="str">
        <f t="shared" si="0"/>
        <v>jeudi</v>
      </c>
      <c r="C5" s="30" t="str">
        <f t="shared" si="1"/>
        <v>novembre</v>
      </c>
      <c r="D5" s="30" t="str">
        <f t="shared" si="2"/>
        <v>2023</v>
      </c>
      <c r="E5" s="30" t="str">
        <f t="shared" si="3"/>
        <v>novembre 2023</v>
      </c>
      <c r="F5" s="53">
        <v>1</v>
      </c>
      <c r="G5" s="33">
        <f>_xlfn.XLOOKUP(A5,'Données inventaire'!$B:$B,'Données inventaire'!H:H)</f>
        <v>33</v>
      </c>
      <c r="H5" s="34">
        <f t="shared" si="4"/>
        <v>33</v>
      </c>
      <c r="I5" s="54">
        <v>0.33333333333333331</v>
      </c>
      <c r="J5" s="54">
        <v>0.39027777777777778</v>
      </c>
      <c r="K5" s="32">
        <f t="shared" si="5"/>
        <v>5.6944444444444464E-2</v>
      </c>
      <c r="L5" s="32">
        <f t="shared" si="6"/>
        <v>1.7255892255892261E-3</v>
      </c>
      <c r="M5" s="32">
        <f t="shared" si="7"/>
        <v>1.7255892255892261E-3</v>
      </c>
    </row>
    <row r="6" spans="1:13" hidden="1" x14ac:dyDescent="0.3">
      <c r="A6" s="29">
        <v>45254</v>
      </c>
      <c r="B6" s="29" t="str">
        <f t="shared" si="0"/>
        <v>vendredi</v>
      </c>
      <c r="C6" s="30" t="str">
        <f t="shared" si="1"/>
        <v>novembre</v>
      </c>
      <c r="D6" s="30" t="str">
        <f t="shared" si="2"/>
        <v>2023</v>
      </c>
      <c r="E6" s="30" t="str">
        <f t="shared" si="3"/>
        <v>novembre 2023</v>
      </c>
      <c r="F6" s="53">
        <v>1</v>
      </c>
      <c r="G6" s="33">
        <f>_xlfn.XLOOKUP(A6,'Données inventaire'!$B:$B,'Données inventaire'!H:H)</f>
        <v>39</v>
      </c>
      <c r="H6" s="34">
        <f t="shared" si="4"/>
        <v>39</v>
      </c>
      <c r="I6" s="54">
        <v>0.32291666666666669</v>
      </c>
      <c r="J6" s="54">
        <v>0.36874999999999997</v>
      </c>
      <c r="K6" s="32">
        <f t="shared" si="5"/>
        <v>4.5833333333333282E-2</v>
      </c>
      <c r="L6" s="32">
        <f t="shared" si="6"/>
        <v>1.1752136752136739E-3</v>
      </c>
      <c r="M6" s="32">
        <f t="shared" si="7"/>
        <v>1.1752136752136739E-3</v>
      </c>
    </row>
    <row r="7" spans="1:13" hidden="1" x14ac:dyDescent="0.3">
      <c r="A7" s="29">
        <v>45257</v>
      </c>
      <c r="B7" s="29" t="str">
        <f t="shared" si="0"/>
        <v>lundi</v>
      </c>
      <c r="C7" s="30" t="str">
        <f t="shared" si="1"/>
        <v>novembre</v>
      </c>
      <c r="D7" s="30" t="str">
        <f t="shared" si="2"/>
        <v>2023</v>
      </c>
      <c r="E7" s="30" t="str">
        <f t="shared" si="3"/>
        <v>novembre 2023</v>
      </c>
      <c r="F7" s="53">
        <v>1</v>
      </c>
      <c r="G7" s="33">
        <f>_xlfn.XLOOKUP(A7,'Données inventaire'!$B:$B,'Données inventaire'!H:H)</f>
        <v>53</v>
      </c>
      <c r="H7" s="34">
        <f t="shared" si="4"/>
        <v>53</v>
      </c>
      <c r="I7" s="54">
        <v>0.32291666666666669</v>
      </c>
      <c r="J7" s="54">
        <v>0.39097222222222222</v>
      </c>
      <c r="K7" s="32">
        <f t="shared" si="5"/>
        <v>6.8055555555555536E-2</v>
      </c>
      <c r="L7" s="32">
        <f t="shared" si="6"/>
        <v>1.284067085953878E-3</v>
      </c>
      <c r="M7" s="32">
        <f t="shared" si="7"/>
        <v>1.284067085953878E-3</v>
      </c>
    </row>
    <row r="8" spans="1:13" hidden="1" x14ac:dyDescent="0.3">
      <c r="A8" s="29">
        <v>45258</v>
      </c>
      <c r="B8" s="29" t="str">
        <f t="shared" si="0"/>
        <v>mardi</v>
      </c>
      <c r="C8" s="30" t="str">
        <f t="shared" si="1"/>
        <v>novembre</v>
      </c>
      <c r="D8" s="30" t="str">
        <f t="shared" si="2"/>
        <v>2023</v>
      </c>
      <c r="E8" s="30" t="str">
        <f t="shared" si="3"/>
        <v>novembre 2023</v>
      </c>
      <c r="F8" s="53">
        <v>1</v>
      </c>
      <c r="G8" s="33">
        <f>_xlfn.XLOOKUP(A8,'Données inventaire'!$B:$B,'Données inventaire'!H:H)</f>
        <v>18</v>
      </c>
      <c r="H8" s="34">
        <f t="shared" si="4"/>
        <v>18</v>
      </c>
      <c r="I8" s="54">
        <v>0.35486111111111113</v>
      </c>
      <c r="J8" s="54">
        <v>0.3840277777777778</v>
      </c>
      <c r="K8" s="32">
        <f t="shared" si="5"/>
        <v>2.9166666666666674E-2</v>
      </c>
      <c r="L8" s="32">
        <f t="shared" si="6"/>
        <v>1.6203703703703708E-3</v>
      </c>
      <c r="M8" s="32">
        <f t="shared" si="7"/>
        <v>1.6203703703703708E-3</v>
      </c>
    </row>
    <row r="9" spans="1:13" hidden="1" x14ac:dyDescent="0.3">
      <c r="A9" s="29">
        <v>45259</v>
      </c>
      <c r="B9" s="29" t="str">
        <f t="shared" si="0"/>
        <v>mercredi</v>
      </c>
      <c r="C9" s="30" t="str">
        <f t="shared" si="1"/>
        <v>novembre</v>
      </c>
      <c r="D9" s="30" t="str">
        <f t="shared" si="2"/>
        <v>2023</v>
      </c>
      <c r="E9" s="30" t="str">
        <f t="shared" si="3"/>
        <v>novembre 2023</v>
      </c>
      <c r="F9" s="53">
        <v>2</v>
      </c>
      <c r="G9" s="33">
        <f>_xlfn.XLOOKUP(A9,'Données inventaire'!$B:$B,'Données inventaire'!H:H)</f>
        <v>49</v>
      </c>
      <c r="H9" s="34">
        <f t="shared" si="4"/>
        <v>24.5</v>
      </c>
      <c r="I9" s="54">
        <v>0.3263888888888889</v>
      </c>
      <c r="J9" s="54">
        <v>0.37152777777777773</v>
      </c>
      <c r="K9" s="32">
        <f t="shared" si="5"/>
        <v>4.513888888888884E-2</v>
      </c>
      <c r="L9" s="32">
        <f t="shared" si="6"/>
        <v>9.2120181405895595E-4</v>
      </c>
      <c r="M9" s="32">
        <f t="shared" si="7"/>
        <v>1.8424036281179119E-3</v>
      </c>
    </row>
    <row r="10" spans="1:13" hidden="1" x14ac:dyDescent="0.3">
      <c r="A10" s="29">
        <v>45260</v>
      </c>
      <c r="B10" s="29" t="str">
        <f t="shared" si="0"/>
        <v>jeudi</v>
      </c>
      <c r="C10" s="30" t="str">
        <f t="shared" si="1"/>
        <v>novembre</v>
      </c>
      <c r="D10" s="30" t="str">
        <f t="shared" si="2"/>
        <v>2023</v>
      </c>
      <c r="E10" s="30" t="str">
        <f t="shared" si="3"/>
        <v>novembre 2023</v>
      </c>
      <c r="F10" s="53"/>
      <c r="G10" s="33" t="str">
        <f>_xlfn.XLOOKUP(A10,'Données inventaire'!$B:$B,'Données inventaire'!H:H)</f>
        <v/>
      </c>
      <c r="H10" s="34" t="str">
        <f t="shared" si="4"/>
        <v/>
      </c>
      <c r="I10" s="54"/>
      <c r="J10" s="54"/>
      <c r="K10" s="32" t="str">
        <f t="shared" si="5"/>
        <v/>
      </c>
      <c r="L10" s="31" t="str">
        <f t="shared" si="6"/>
        <v/>
      </c>
      <c r="M10" s="32" t="str">
        <f t="shared" si="7"/>
        <v/>
      </c>
    </row>
    <row r="11" spans="1:13" hidden="1" x14ac:dyDescent="0.3">
      <c r="A11" s="29">
        <v>45261</v>
      </c>
      <c r="B11" s="29" t="str">
        <f t="shared" si="0"/>
        <v>vendredi</v>
      </c>
      <c r="C11" s="30" t="str">
        <f t="shared" si="1"/>
        <v>décembre</v>
      </c>
      <c r="D11" s="30" t="str">
        <f t="shared" si="2"/>
        <v>2023</v>
      </c>
      <c r="E11" s="30" t="str">
        <f t="shared" si="3"/>
        <v>décembre 2023</v>
      </c>
      <c r="F11" s="53">
        <v>5</v>
      </c>
      <c r="G11" s="33">
        <f>_xlfn.XLOOKUP(A11,'Données inventaire'!$B:$B,'Données inventaire'!H:H)</f>
        <v>177</v>
      </c>
      <c r="H11" s="34">
        <f t="shared" si="4"/>
        <v>35.4</v>
      </c>
      <c r="I11" s="54">
        <v>0.33680555555555558</v>
      </c>
      <c r="J11" s="54">
        <v>0.375</v>
      </c>
      <c r="K11" s="32">
        <f t="shared" si="5"/>
        <v>3.819444444444442E-2</v>
      </c>
      <c r="L11" s="31">
        <f t="shared" si="6"/>
        <v>2.1578782172002498E-4</v>
      </c>
      <c r="M11" s="32">
        <f t="shared" si="7"/>
        <v>1.0789391086001249E-3</v>
      </c>
    </row>
    <row r="12" spans="1:13" hidden="1" x14ac:dyDescent="0.3">
      <c r="A12" s="29">
        <v>45264</v>
      </c>
      <c r="B12" s="29" t="str">
        <f t="shared" si="0"/>
        <v>lundi</v>
      </c>
      <c r="C12" s="30" t="str">
        <f t="shared" si="1"/>
        <v>décembre</v>
      </c>
      <c r="D12" s="30" t="str">
        <f t="shared" si="2"/>
        <v>2023</v>
      </c>
      <c r="E12" s="30" t="str">
        <f t="shared" si="3"/>
        <v>décembre 2023</v>
      </c>
      <c r="F12" s="53">
        <v>2</v>
      </c>
      <c r="G12" s="33">
        <f>_xlfn.XLOOKUP(A12,'Données inventaire'!$B:$B,'Données inventaire'!H:H)</f>
        <v>23</v>
      </c>
      <c r="H12" s="34">
        <f t="shared" si="4"/>
        <v>11.5</v>
      </c>
      <c r="I12" s="54">
        <v>0.3347222222222222</v>
      </c>
      <c r="J12" s="54">
        <v>0.37152777777777773</v>
      </c>
      <c r="K12" s="32">
        <f t="shared" si="5"/>
        <v>3.6805555555555536E-2</v>
      </c>
      <c r="L12" s="31">
        <f t="shared" si="6"/>
        <v>1.600241545893719E-3</v>
      </c>
      <c r="M12" s="32">
        <f t="shared" si="7"/>
        <v>3.200483091787438E-3</v>
      </c>
    </row>
    <row r="13" spans="1:13" hidden="1" x14ac:dyDescent="0.3">
      <c r="A13" s="29">
        <v>45265</v>
      </c>
      <c r="B13" s="29" t="str">
        <f t="shared" si="0"/>
        <v>mardi</v>
      </c>
      <c r="C13" s="30" t="str">
        <f t="shared" si="1"/>
        <v>décembre</v>
      </c>
      <c r="D13" s="30" t="str">
        <f t="shared" si="2"/>
        <v>2023</v>
      </c>
      <c r="E13" s="30" t="str">
        <f t="shared" si="3"/>
        <v>décembre 2023</v>
      </c>
      <c r="F13" s="53">
        <v>2</v>
      </c>
      <c r="G13" s="33">
        <f>_xlfn.XLOOKUP(A13,'Données inventaire'!$B:$B,'Données inventaire'!H:H)</f>
        <v>16</v>
      </c>
      <c r="H13" s="34">
        <f t="shared" si="4"/>
        <v>8</v>
      </c>
      <c r="I13" s="54">
        <v>0.3354166666666667</v>
      </c>
      <c r="J13" s="54">
        <v>0.38125000000000003</v>
      </c>
      <c r="K13" s="32">
        <f t="shared" si="5"/>
        <v>4.5833333333333337E-2</v>
      </c>
      <c r="L13" s="31">
        <f t="shared" si="6"/>
        <v>2.8645833333333336E-3</v>
      </c>
      <c r="M13" s="32">
        <f t="shared" si="7"/>
        <v>5.7291666666666671E-3</v>
      </c>
    </row>
    <row r="14" spans="1:13" hidden="1" x14ac:dyDescent="0.3">
      <c r="A14" s="29">
        <v>45266</v>
      </c>
      <c r="B14" s="29" t="str">
        <f t="shared" si="0"/>
        <v>mercredi</v>
      </c>
      <c r="C14" s="30" t="str">
        <f t="shared" si="1"/>
        <v>décembre</v>
      </c>
      <c r="D14" s="30" t="str">
        <f t="shared" si="2"/>
        <v>2023</v>
      </c>
      <c r="E14" s="30" t="str">
        <f t="shared" si="3"/>
        <v>décembre 2023</v>
      </c>
      <c r="F14" s="53">
        <v>2</v>
      </c>
      <c r="G14" s="33">
        <f>_xlfn.XLOOKUP(A14,'Données inventaire'!$B:$B,'Données inventaire'!H:H)</f>
        <v>42</v>
      </c>
      <c r="H14" s="34">
        <f t="shared" si="4"/>
        <v>21</v>
      </c>
      <c r="I14" s="54">
        <v>0.33680555555555558</v>
      </c>
      <c r="J14" s="54">
        <v>0.36458333333333331</v>
      </c>
      <c r="K14" s="32">
        <f t="shared" si="5"/>
        <v>2.7777777777777735E-2</v>
      </c>
      <c r="L14" s="31">
        <f t="shared" si="6"/>
        <v>6.6137566137566036E-4</v>
      </c>
      <c r="M14" s="32">
        <f t="shared" si="7"/>
        <v>1.3227513227513207E-3</v>
      </c>
    </row>
    <row r="15" spans="1:13" hidden="1" x14ac:dyDescent="0.3">
      <c r="A15" s="29">
        <v>45267</v>
      </c>
      <c r="B15" s="29" t="str">
        <f t="shared" si="0"/>
        <v>jeudi</v>
      </c>
      <c r="C15" s="30" t="str">
        <f t="shared" si="1"/>
        <v>décembre</v>
      </c>
      <c r="D15" s="30" t="str">
        <f t="shared" si="2"/>
        <v>2023</v>
      </c>
      <c r="E15" s="30" t="str">
        <f t="shared" si="3"/>
        <v>décembre 2023</v>
      </c>
      <c r="F15" s="53">
        <v>2</v>
      </c>
      <c r="G15" s="33">
        <f>_xlfn.XLOOKUP(A15,'Données inventaire'!$B:$B,'Données inventaire'!H:H)</f>
        <v>15</v>
      </c>
      <c r="H15" s="34">
        <f t="shared" si="4"/>
        <v>7.5</v>
      </c>
      <c r="I15" s="54">
        <v>0.3298611111111111</v>
      </c>
      <c r="J15" s="54">
        <v>0.37361111111111112</v>
      </c>
      <c r="K15" s="32">
        <f t="shared" si="5"/>
        <v>4.3750000000000011E-2</v>
      </c>
      <c r="L15" s="31">
        <f t="shared" si="6"/>
        <v>2.9166666666666672E-3</v>
      </c>
      <c r="M15" s="32">
        <f t="shared" si="7"/>
        <v>5.8333333333333345E-3</v>
      </c>
    </row>
    <row r="16" spans="1:13" hidden="1" x14ac:dyDescent="0.3">
      <c r="A16" s="29">
        <v>45268</v>
      </c>
      <c r="B16" s="29" t="str">
        <f t="shared" si="0"/>
        <v>vendredi</v>
      </c>
      <c r="C16" s="30" t="str">
        <f t="shared" si="1"/>
        <v>décembre</v>
      </c>
      <c r="D16" s="30" t="str">
        <f t="shared" si="2"/>
        <v>2023</v>
      </c>
      <c r="E16" s="30" t="str">
        <f t="shared" si="3"/>
        <v>décembre 2023</v>
      </c>
      <c r="F16" s="53">
        <v>2</v>
      </c>
      <c r="G16" s="33">
        <f>_xlfn.XLOOKUP(A16,'Données inventaire'!$B:$B,'Données inventaire'!H:H)</f>
        <v>25</v>
      </c>
      <c r="H16" s="34">
        <f t="shared" si="4"/>
        <v>12.5</v>
      </c>
      <c r="I16" s="54">
        <v>0.3354166666666667</v>
      </c>
      <c r="J16" s="54">
        <v>0.3576388888888889</v>
      </c>
      <c r="K16" s="32">
        <f t="shared" si="5"/>
        <v>2.2222222222222199E-2</v>
      </c>
      <c r="L16" s="31">
        <f t="shared" si="6"/>
        <v>8.8888888888888796E-4</v>
      </c>
      <c r="M16" s="32">
        <f t="shared" si="7"/>
        <v>1.7777777777777759E-3</v>
      </c>
    </row>
    <row r="17" spans="1:13" hidden="1" x14ac:dyDescent="0.3">
      <c r="A17" s="29">
        <v>45271</v>
      </c>
      <c r="B17" s="29" t="str">
        <f t="shared" si="0"/>
        <v>lundi</v>
      </c>
      <c r="C17" s="30" t="str">
        <f t="shared" si="1"/>
        <v>décembre</v>
      </c>
      <c r="D17" s="30" t="str">
        <f t="shared" si="2"/>
        <v>2023</v>
      </c>
      <c r="E17" s="30" t="str">
        <f t="shared" si="3"/>
        <v>décembre 2023</v>
      </c>
      <c r="F17" s="53">
        <v>1</v>
      </c>
      <c r="G17" s="33">
        <f>_xlfn.XLOOKUP(A17,'Données inventaire'!$B:$B,'Données inventaire'!H:H)</f>
        <v>18</v>
      </c>
      <c r="H17" s="34">
        <f t="shared" si="4"/>
        <v>18</v>
      </c>
      <c r="I17" s="54">
        <v>0.3354166666666667</v>
      </c>
      <c r="J17" s="54">
        <v>0.35069444444444442</v>
      </c>
      <c r="K17" s="32">
        <f t="shared" si="5"/>
        <v>1.5277777777777724E-2</v>
      </c>
      <c r="L17" s="31">
        <f t="shared" si="6"/>
        <v>8.4876543209876239E-4</v>
      </c>
      <c r="M17" s="32">
        <f t="shared" si="7"/>
        <v>8.4876543209876239E-4</v>
      </c>
    </row>
    <row r="18" spans="1:13" hidden="1" x14ac:dyDescent="0.3">
      <c r="A18" s="29">
        <v>45272</v>
      </c>
      <c r="B18" s="29" t="str">
        <f t="shared" si="0"/>
        <v>mardi</v>
      </c>
      <c r="C18" s="30" t="str">
        <f t="shared" si="1"/>
        <v>décembre</v>
      </c>
      <c r="D18" s="30" t="str">
        <f t="shared" si="2"/>
        <v>2023</v>
      </c>
      <c r="E18" s="30" t="str">
        <f t="shared" si="3"/>
        <v>décembre 2023</v>
      </c>
      <c r="F18" s="53">
        <v>1</v>
      </c>
      <c r="G18" s="33">
        <f>_xlfn.XLOOKUP(A18,'Données inventaire'!$B:$B,'Données inventaire'!H:H)</f>
        <v>22</v>
      </c>
      <c r="H18" s="34">
        <f t="shared" si="4"/>
        <v>22</v>
      </c>
      <c r="I18" s="54">
        <v>0.33611111111111108</v>
      </c>
      <c r="J18" s="54">
        <v>0.35902777777777778</v>
      </c>
      <c r="K18" s="32">
        <f t="shared" si="5"/>
        <v>2.2916666666666696E-2</v>
      </c>
      <c r="L18" s="31">
        <f t="shared" si="6"/>
        <v>1.041666666666668E-3</v>
      </c>
      <c r="M18" s="32">
        <f t="shared" si="7"/>
        <v>1.041666666666668E-3</v>
      </c>
    </row>
    <row r="19" spans="1:13" hidden="1" x14ac:dyDescent="0.3">
      <c r="A19" s="29">
        <v>45273</v>
      </c>
      <c r="B19" s="29" t="str">
        <f t="shared" si="0"/>
        <v>mercredi</v>
      </c>
      <c r="C19" s="30" t="str">
        <f t="shared" si="1"/>
        <v>décembre</v>
      </c>
      <c r="D19" s="30" t="str">
        <f t="shared" si="2"/>
        <v>2023</v>
      </c>
      <c r="E19" s="30" t="str">
        <f t="shared" si="3"/>
        <v>décembre 2023</v>
      </c>
      <c r="F19" s="53">
        <v>2</v>
      </c>
      <c r="G19" s="33">
        <f>_xlfn.XLOOKUP(A19,'Données inventaire'!$B:$B,'Données inventaire'!H:H)</f>
        <v>17</v>
      </c>
      <c r="H19" s="34">
        <f t="shared" si="4"/>
        <v>8.5</v>
      </c>
      <c r="I19" s="54">
        <v>0.33749999999999997</v>
      </c>
      <c r="J19" s="54">
        <v>0.34722222222222227</v>
      </c>
      <c r="K19" s="32">
        <f t="shared" si="5"/>
        <v>9.7222222222222987E-3</v>
      </c>
      <c r="L19" s="31">
        <f t="shared" si="6"/>
        <v>5.7189542483660578E-4</v>
      </c>
      <c r="M19" s="32">
        <f t="shared" si="7"/>
        <v>1.1437908496732116E-3</v>
      </c>
    </row>
    <row r="20" spans="1:13" hidden="1" x14ac:dyDescent="0.3">
      <c r="A20" s="29">
        <v>45274</v>
      </c>
      <c r="B20" s="29" t="str">
        <f t="shared" si="0"/>
        <v>jeudi</v>
      </c>
      <c r="C20" s="30" t="str">
        <f t="shared" si="1"/>
        <v>décembre</v>
      </c>
      <c r="D20" s="30" t="str">
        <f t="shared" si="2"/>
        <v>2023</v>
      </c>
      <c r="E20" s="30" t="str">
        <f t="shared" si="3"/>
        <v>décembre 2023</v>
      </c>
      <c r="F20" s="53">
        <v>2</v>
      </c>
      <c r="G20" s="33">
        <f>_xlfn.XLOOKUP(A20,'Données inventaire'!$B:$B,'Données inventaire'!H:H)</f>
        <v>19</v>
      </c>
      <c r="H20" s="34">
        <f t="shared" si="4"/>
        <v>9.5</v>
      </c>
      <c r="I20" s="54">
        <v>0.33819444444444446</v>
      </c>
      <c r="J20" s="54">
        <v>0.35416666666666669</v>
      </c>
      <c r="K20" s="32">
        <f t="shared" si="5"/>
        <v>1.5972222222222221E-2</v>
      </c>
      <c r="L20" s="31">
        <f t="shared" si="6"/>
        <v>8.4064327485380114E-4</v>
      </c>
      <c r="M20" s="32">
        <f t="shared" si="7"/>
        <v>1.6812865497076023E-3</v>
      </c>
    </row>
    <row r="21" spans="1:13" hidden="1" x14ac:dyDescent="0.3">
      <c r="A21" s="29">
        <v>45275</v>
      </c>
      <c r="B21" s="29" t="str">
        <f t="shared" si="0"/>
        <v>vendredi</v>
      </c>
      <c r="C21" s="30" t="str">
        <f t="shared" si="1"/>
        <v>décembre</v>
      </c>
      <c r="D21" s="30" t="str">
        <f t="shared" si="2"/>
        <v>2023</v>
      </c>
      <c r="E21" s="30" t="str">
        <f t="shared" si="3"/>
        <v>décembre 2023</v>
      </c>
      <c r="F21" s="53">
        <v>2</v>
      </c>
      <c r="G21" s="33">
        <f>_xlfn.XLOOKUP(A21,'Données inventaire'!$B:$B,'Données inventaire'!H:H)</f>
        <v>28</v>
      </c>
      <c r="H21" s="34">
        <f t="shared" si="4"/>
        <v>14</v>
      </c>
      <c r="I21" s="54">
        <v>0.33819444444444446</v>
      </c>
      <c r="J21" s="54">
        <v>0.36249999999999999</v>
      </c>
      <c r="K21" s="32">
        <f t="shared" si="5"/>
        <v>2.4305555555555525E-2</v>
      </c>
      <c r="L21" s="31">
        <f t="shared" si="6"/>
        <v>8.6805555555555442E-4</v>
      </c>
      <c r="M21" s="32">
        <f t="shared" si="7"/>
        <v>1.7361111111111088E-3</v>
      </c>
    </row>
    <row r="22" spans="1:13" hidden="1" x14ac:dyDescent="0.3">
      <c r="A22" s="29">
        <v>45278</v>
      </c>
      <c r="B22" s="29" t="str">
        <f t="shared" si="0"/>
        <v>lundi</v>
      </c>
      <c r="C22" s="30" t="str">
        <f t="shared" si="1"/>
        <v>décembre</v>
      </c>
      <c r="D22" s="30" t="str">
        <f t="shared" si="2"/>
        <v>2023</v>
      </c>
      <c r="E22" s="30" t="str">
        <f t="shared" si="3"/>
        <v>décembre 2023</v>
      </c>
      <c r="F22" s="53">
        <v>2</v>
      </c>
      <c r="G22" s="33">
        <f>_xlfn.XLOOKUP(A22,'Données inventaire'!$B:$B,'Données inventaire'!H:H)</f>
        <v>23</v>
      </c>
      <c r="H22" s="34">
        <f t="shared" si="4"/>
        <v>11.5</v>
      </c>
      <c r="I22" s="54">
        <v>0.33819444444444446</v>
      </c>
      <c r="J22" s="54">
        <v>0.36736111111111108</v>
      </c>
      <c r="K22" s="32">
        <f t="shared" si="5"/>
        <v>2.9166666666666619E-2</v>
      </c>
      <c r="L22" s="31">
        <f t="shared" si="6"/>
        <v>1.2681159420289835E-3</v>
      </c>
      <c r="M22" s="32">
        <f t="shared" si="7"/>
        <v>2.5362318840579669E-3</v>
      </c>
    </row>
    <row r="23" spans="1:13" hidden="1" x14ac:dyDescent="0.3">
      <c r="A23" s="29">
        <v>45279</v>
      </c>
      <c r="B23" s="29" t="str">
        <f t="shared" si="0"/>
        <v>mardi</v>
      </c>
      <c r="C23" s="30" t="str">
        <f t="shared" si="1"/>
        <v>décembre</v>
      </c>
      <c r="D23" s="30" t="str">
        <f t="shared" si="2"/>
        <v>2023</v>
      </c>
      <c r="E23" s="30" t="str">
        <f t="shared" si="3"/>
        <v>décembre 2023</v>
      </c>
      <c r="F23" s="53">
        <v>2</v>
      </c>
      <c r="G23" s="33">
        <f>_xlfn.XLOOKUP(A23,'Données inventaire'!$B:$B,'Données inventaire'!H:H)</f>
        <v>31</v>
      </c>
      <c r="H23" s="34">
        <f t="shared" si="4"/>
        <v>15.5</v>
      </c>
      <c r="I23" s="54">
        <v>0.33333333333333331</v>
      </c>
      <c r="J23" s="54">
        <v>0.35486111111111113</v>
      </c>
      <c r="K23" s="32">
        <f t="shared" si="5"/>
        <v>2.1527777777777812E-2</v>
      </c>
      <c r="L23" s="31">
        <f t="shared" si="6"/>
        <v>6.9444444444444556E-4</v>
      </c>
      <c r="M23" s="32">
        <f t="shared" si="7"/>
        <v>1.3888888888888911E-3</v>
      </c>
    </row>
    <row r="24" spans="1:13" hidden="1" x14ac:dyDescent="0.3">
      <c r="A24" s="29">
        <v>45280</v>
      </c>
      <c r="B24" s="29" t="str">
        <f t="shared" si="0"/>
        <v>mercredi</v>
      </c>
      <c r="C24" s="30" t="str">
        <f t="shared" si="1"/>
        <v>décembre</v>
      </c>
      <c r="D24" s="30" t="str">
        <f t="shared" si="2"/>
        <v>2023</v>
      </c>
      <c r="E24" s="30" t="str">
        <f t="shared" si="3"/>
        <v>décembre 2023</v>
      </c>
      <c r="F24" s="53">
        <v>2</v>
      </c>
      <c r="G24" s="33">
        <v>27</v>
      </c>
      <c r="H24" s="34">
        <f t="shared" si="4"/>
        <v>13.5</v>
      </c>
      <c r="I24" s="54">
        <v>0.33680555555555558</v>
      </c>
      <c r="J24" s="54">
        <v>0.36458333333333331</v>
      </c>
      <c r="K24" s="32">
        <f t="shared" si="5"/>
        <v>2.7777777777777735E-2</v>
      </c>
      <c r="L24" s="31">
        <f t="shared" si="6"/>
        <v>1.0288065843621383E-3</v>
      </c>
      <c r="M24" s="32">
        <f t="shared" si="7"/>
        <v>2.0576131687242765E-3</v>
      </c>
    </row>
    <row r="25" spans="1:13" hidden="1" x14ac:dyDescent="0.3">
      <c r="A25" s="29">
        <v>45281</v>
      </c>
      <c r="B25" s="29" t="str">
        <f t="shared" si="0"/>
        <v>jeudi</v>
      </c>
      <c r="C25" s="30" t="str">
        <f t="shared" si="1"/>
        <v>décembre</v>
      </c>
      <c r="D25" s="30" t="str">
        <f t="shared" si="2"/>
        <v>2023</v>
      </c>
      <c r="E25" s="30" t="str">
        <f t="shared" si="3"/>
        <v>décembre 2023</v>
      </c>
      <c r="F25" s="53"/>
      <c r="G25" s="33"/>
      <c r="H25" s="34" t="str">
        <f t="shared" si="4"/>
        <v/>
      </c>
      <c r="I25" s="54"/>
      <c r="J25" s="54"/>
      <c r="K25" s="32" t="str">
        <f t="shared" si="5"/>
        <v/>
      </c>
      <c r="L25" s="31" t="str">
        <f t="shared" si="6"/>
        <v/>
      </c>
      <c r="M25" s="32" t="str">
        <f t="shared" si="7"/>
        <v/>
      </c>
    </row>
    <row r="26" spans="1:13" hidden="1" x14ac:dyDescent="0.3">
      <c r="A26" s="29">
        <v>45282</v>
      </c>
      <c r="B26" s="29" t="str">
        <f t="shared" si="0"/>
        <v>vendredi</v>
      </c>
      <c r="C26" s="30" t="str">
        <f t="shared" si="1"/>
        <v>décembre</v>
      </c>
      <c r="D26" s="30" t="str">
        <f t="shared" si="2"/>
        <v>2023</v>
      </c>
      <c r="E26" s="30" t="str">
        <f t="shared" si="3"/>
        <v>décembre 2023</v>
      </c>
      <c r="F26" s="53"/>
      <c r="G26" s="33"/>
      <c r="H26" s="34" t="str">
        <f t="shared" si="4"/>
        <v/>
      </c>
      <c r="I26" s="54"/>
      <c r="J26" s="54"/>
      <c r="K26" s="32" t="str">
        <f t="shared" si="5"/>
        <v/>
      </c>
      <c r="L26" s="31" t="str">
        <f t="shared" si="6"/>
        <v/>
      </c>
      <c r="M26" s="32" t="str">
        <f t="shared" si="7"/>
        <v/>
      </c>
    </row>
    <row r="27" spans="1:13" hidden="1" x14ac:dyDescent="0.3">
      <c r="A27" s="29">
        <v>45286</v>
      </c>
      <c r="B27" s="29" t="str">
        <f t="shared" si="0"/>
        <v>mardi</v>
      </c>
      <c r="C27" s="30" t="str">
        <f t="shared" si="1"/>
        <v>décembre</v>
      </c>
      <c r="D27" s="30" t="str">
        <f t="shared" si="2"/>
        <v>2023</v>
      </c>
      <c r="E27" s="30" t="str">
        <f t="shared" si="3"/>
        <v>décembre 2023</v>
      </c>
      <c r="F27" s="53"/>
      <c r="G27" s="33"/>
      <c r="H27" s="34" t="str">
        <f t="shared" si="4"/>
        <v/>
      </c>
      <c r="I27" s="54"/>
      <c r="J27" s="54"/>
      <c r="K27" s="32" t="str">
        <f t="shared" si="5"/>
        <v/>
      </c>
      <c r="L27" s="31" t="str">
        <f t="shared" si="6"/>
        <v/>
      </c>
      <c r="M27" s="32" t="str">
        <f t="shared" si="7"/>
        <v/>
      </c>
    </row>
    <row r="28" spans="1:13" hidden="1" x14ac:dyDescent="0.3">
      <c r="A28" s="29">
        <v>45287</v>
      </c>
      <c r="B28" s="29" t="str">
        <f t="shared" si="0"/>
        <v>mercredi</v>
      </c>
      <c r="C28" s="30" t="str">
        <f t="shared" si="1"/>
        <v>décembre</v>
      </c>
      <c r="D28" s="30" t="str">
        <f t="shared" si="2"/>
        <v>2023</v>
      </c>
      <c r="E28" s="30" t="str">
        <f t="shared" si="3"/>
        <v>décembre 2023</v>
      </c>
      <c r="F28" s="53"/>
      <c r="G28" s="33"/>
      <c r="H28" s="34" t="str">
        <f t="shared" si="4"/>
        <v/>
      </c>
      <c r="I28" s="54"/>
      <c r="J28" s="54"/>
      <c r="K28" s="32" t="str">
        <f t="shared" si="5"/>
        <v/>
      </c>
      <c r="L28" s="31" t="str">
        <f t="shared" si="6"/>
        <v/>
      </c>
      <c r="M28" s="32" t="str">
        <f t="shared" si="7"/>
        <v/>
      </c>
    </row>
    <row r="29" spans="1:13" hidden="1" x14ac:dyDescent="0.3">
      <c r="A29" s="29">
        <v>45288</v>
      </c>
      <c r="B29" s="29" t="str">
        <f t="shared" si="0"/>
        <v>jeudi</v>
      </c>
      <c r="C29" s="30" t="str">
        <f t="shared" si="1"/>
        <v>décembre</v>
      </c>
      <c r="D29" s="30" t="str">
        <f t="shared" si="2"/>
        <v>2023</v>
      </c>
      <c r="E29" s="30" t="str">
        <f t="shared" si="3"/>
        <v>décembre 2023</v>
      </c>
      <c r="F29" s="53"/>
      <c r="G29" s="33"/>
      <c r="H29" s="34" t="str">
        <f t="shared" si="4"/>
        <v/>
      </c>
      <c r="I29" s="54"/>
      <c r="J29" s="54"/>
      <c r="K29" s="32" t="str">
        <f t="shared" si="5"/>
        <v/>
      </c>
      <c r="L29" s="31" t="str">
        <f t="shared" si="6"/>
        <v/>
      </c>
      <c r="M29" s="32" t="str">
        <f t="shared" si="7"/>
        <v/>
      </c>
    </row>
    <row r="30" spans="1:13" hidden="1" x14ac:dyDescent="0.3">
      <c r="A30" s="29">
        <v>45289</v>
      </c>
      <c r="B30" s="29" t="str">
        <f t="shared" si="0"/>
        <v>vendredi</v>
      </c>
      <c r="C30" s="30" t="str">
        <f t="shared" si="1"/>
        <v>décembre</v>
      </c>
      <c r="D30" s="30" t="str">
        <f t="shared" si="2"/>
        <v>2023</v>
      </c>
      <c r="E30" s="30" t="str">
        <f t="shared" si="3"/>
        <v>décembre 2023</v>
      </c>
      <c r="F30" s="53"/>
      <c r="G30" s="33"/>
      <c r="H30" s="34" t="str">
        <f t="shared" si="4"/>
        <v/>
      </c>
      <c r="I30" s="54"/>
      <c r="J30" s="54"/>
      <c r="K30" s="32" t="str">
        <f t="shared" si="5"/>
        <v/>
      </c>
      <c r="L30" s="31" t="str">
        <f t="shared" si="6"/>
        <v/>
      </c>
      <c r="M30" s="32" t="str">
        <f t="shared" si="7"/>
        <v/>
      </c>
    </row>
    <row r="31" spans="1:13" hidden="1" x14ac:dyDescent="0.3">
      <c r="A31" s="29">
        <v>45280</v>
      </c>
      <c r="B31" s="29" t="str">
        <f t="shared" si="0"/>
        <v>mercredi</v>
      </c>
      <c r="C31" s="30" t="str">
        <f t="shared" si="1"/>
        <v>décembre</v>
      </c>
      <c r="D31" s="30" t="str">
        <f t="shared" si="2"/>
        <v>2023</v>
      </c>
      <c r="E31" s="30" t="str">
        <f t="shared" si="3"/>
        <v>décembre 2023</v>
      </c>
      <c r="F31" s="53"/>
      <c r="G31" s="33"/>
      <c r="H31" s="34" t="str">
        <f t="shared" si="4"/>
        <v/>
      </c>
      <c r="I31" s="54"/>
      <c r="J31" s="54"/>
      <c r="K31" s="32" t="str">
        <f t="shared" si="5"/>
        <v/>
      </c>
      <c r="L31" s="31" t="str">
        <f t="shared" si="6"/>
        <v/>
      </c>
      <c r="M31" s="32" t="str">
        <f t="shared" si="7"/>
        <v/>
      </c>
    </row>
    <row r="32" spans="1:13" hidden="1" x14ac:dyDescent="0.3">
      <c r="A32" s="29">
        <v>45281</v>
      </c>
      <c r="B32" s="29" t="str">
        <f t="shared" si="0"/>
        <v>jeudi</v>
      </c>
      <c r="C32" s="30" t="str">
        <f t="shared" si="1"/>
        <v>décembre</v>
      </c>
      <c r="D32" s="30" t="str">
        <f t="shared" si="2"/>
        <v>2023</v>
      </c>
      <c r="E32" s="30" t="str">
        <f t="shared" si="3"/>
        <v>décembre 2023</v>
      </c>
      <c r="F32" s="53"/>
      <c r="G32" s="33"/>
      <c r="H32" s="34" t="str">
        <f t="shared" si="4"/>
        <v/>
      </c>
      <c r="I32" s="54"/>
      <c r="J32" s="54"/>
      <c r="K32" s="32" t="str">
        <f t="shared" si="5"/>
        <v/>
      </c>
      <c r="L32" s="31" t="str">
        <f t="shared" si="6"/>
        <v/>
      </c>
      <c r="M32" s="32" t="str">
        <f t="shared" si="7"/>
        <v/>
      </c>
    </row>
    <row r="33" spans="1:13" hidden="1" x14ac:dyDescent="0.3">
      <c r="A33" s="29">
        <v>45282</v>
      </c>
      <c r="B33" s="29" t="str">
        <f t="shared" si="0"/>
        <v>vendredi</v>
      </c>
      <c r="C33" s="30" t="str">
        <f t="shared" si="1"/>
        <v>décembre</v>
      </c>
      <c r="D33" s="30" t="str">
        <f t="shared" si="2"/>
        <v>2023</v>
      </c>
      <c r="E33" s="30" t="str">
        <f t="shared" si="3"/>
        <v>décembre 2023</v>
      </c>
      <c r="F33" s="53"/>
      <c r="G33" s="33"/>
      <c r="H33" s="34" t="str">
        <f t="shared" si="4"/>
        <v/>
      </c>
      <c r="I33" s="54"/>
      <c r="J33" s="54"/>
      <c r="K33" s="32" t="str">
        <f t="shared" si="5"/>
        <v/>
      </c>
      <c r="L33" s="31" t="str">
        <f t="shared" si="6"/>
        <v/>
      </c>
      <c r="M33" s="32" t="str">
        <f t="shared" si="7"/>
        <v/>
      </c>
    </row>
    <row r="34" spans="1:13" hidden="1" x14ac:dyDescent="0.3">
      <c r="A34" s="29">
        <v>45286</v>
      </c>
      <c r="B34" s="29" t="str">
        <f t="shared" si="0"/>
        <v>mardi</v>
      </c>
      <c r="C34" s="30" t="str">
        <f t="shared" si="1"/>
        <v>décembre</v>
      </c>
      <c r="D34" s="30" t="str">
        <f t="shared" si="2"/>
        <v>2023</v>
      </c>
      <c r="E34" s="30" t="str">
        <f t="shared" si="3"/>
        <v>décembre 2023</v>
      </c>
      <c r="F34" s="53"/>
      <c r="G34" s="33"/>
      <c r="H34" s="34" t="str">
        <f t="shared" si="4"/>
        <v/>
      </c>
      <c r="I34" s="54"/>
      <c r="J34" s="54"/>
      <c r="K34" s="32" t="str">
        <f t="shared" si="5"/>
        <v/>
      </c>
      <c r="L34" s="31" t="str">
        <f t="shared" si="6"/>
        <v/>
      </c>
      <c r="M34" s="32" t="str">
        <f t="shared" si="7"/>
        <v/>
      </c>
    </row>
    <row r="35" spans="1:13" hidden="1" x14ac:dyDescent="0.3">
      <c r="A35" s="29">
        <v>45287</v>
      </c>
      <c r="B35" s="29" t="str">
        <f t="shared" si="0"/>
        <v>mercredi</v>
      </c>
      <c r="C35" s="30" t="str">
        <f t="shared" si="1"/>
        <v>décembre</v>
      </c>
      <c r="D35" s="30" t="str">
        <f t="shared" si="2"/>
        <v>2023</v>
      </c>
      <c r="E35" s="30" t="str">
        <f t="shared" si="3"/>
        <v>décembre 2023</v>
      </c>
      <c r="F35" s="53"/>
      <c r="G35" s="33"/>
      <c r="H35" s="34" t="str">
        <f t="shared" si="4"/>
        <v/>
      </c>
      <c r="I35" s="54"/>
      <c r="J35" s="54"/>
      <c r="K35" s="32" t="str">
        <f t="shared" si="5"/>
        <v/>
      </c>
      <c r="L35" s="31" t="str">
        <f t="shared" si="6"/>
        <v/>
      </c>
      <c r="M35" s="32" t="str">
        <f t="shared" si="7"/>
        <v/>
      </c>
    </row>
    <row r="36" spans="1:13" hidden="1" x14ac:dyDescent="0.3">
      <c r="A36" s="29">
        <v>45288</v>
      </c>
      <c r="B36" s="29" t="str">
        <f t="shared" si="0"/>
        <v>jeudi</v>
      </c>
      <c r="C36" s="30" t="str">
        <f t="shared" si="1"/>
        <v>décembre</v>
      </c>
      <c r="D36" s="30" t="str">
        <f t="shared" si="2"/>
        <v>2023</v>
      </c>
      <c r="E36" s="30" t="str">
        <f t="shared" si="3"/>
        <v>décembre 2023</v>
      </c>
      <c r="F36" s="53"/>
      <c r="G36" s="33"/>
      <c r="H36" s="34" t="str">
        <f t="shared" si="4"/>
        <v/>
      </c>
      <c r="I36" s="54"/>
      <c r="J36" s="54"/>
      <c r="K36" s="32" t="str">
        <f t="shared" si="5"/>
        <v/>
      </c>
      <c r="L36" s="31" t="str">
        <f t="shared" si="6"/>
        <v/>
      </c>
      <c r="M36" s="32" t="str">
        <f t="shared" si="7"/>
        <v/>
      </c>
    </row>
    <row r="37" spans="1:13" hidden="1" x14ac:dyDescent="0.3">
      <c r="A37" s="29">
        <v>45289</v>
      </c>
      <c r="B37" s="29" t="str">
        <f t="shared" si="0"/>
        <v>vendredi</v>
      </c>
      <c r="C37" s="30" t="str">
        <f t="shared" si="1"/>
        <v>décembre</v>
      </c>
      <c r="D37" s="30" t="str">
        <f t="shared" si="2"/>
        <v>2023</v>
      </c>
      <c r="E37" s="30" t="str">
        <f t="shared" si="3"/>
        <v>décembre 2023</v>
      </c>
      <c r="F37" s="53"/>
      <c r="G37" s="33"/>
      <c r="H37" s="34" t="str">
        <f t="shared" si="4"/>
        <v/>
      </c>
      <c r="I37" s="54"/>
      <c r="J37" s="54"/>
      <c r="K37" s="32" t="str">
        <f t="shared" si="5"/>
        <v/>
      </c>
      <c r="L37" s="31" t="str">
        <f t="shared" si="6"/>
        <v/>
      </c>
      <c r="M37" s="32" t="str">
        <f t="shared" si="7"/>
        <v/>
      </c>
    </row>
    <row r="38" spans="1:13" hidden="1" x14ac:dyDescent="0.3">
      <c r="A38" s="29">
        <v>45290</v>
      </c>
      <c r="B38" s="29" t="str">
        <f t="shared" si="0"/>
        <v>samedi</v>
      </c>
      <c r="C38" s="30" t="str">
        <f t="shared" ref="C38:C39" si="8">TEXT(A38,"mmmm")</f>
        <v>décembre</v>
      </c>
      <c r="D38" s="30" t="str">
        <f t="shared" ref="D38:D39" si="9">TEXT(A38,"AAAA")</f>
        <v>2023</v>
      </c>
      <c r="E38" s="30" t="str">
        <f t="shared" ref="E38:E39" si="10">C38&amp;" "&amp;D38</f>
        <v>décembre 2023</v>
      </c>
      <c r="F38" s="53"/>
      <c r="G38" s="33"/>
      <c r="H38" s="34" t="str">
        <f t="shared" ref="H38:H39" si="11">IF(G38="","",G38/F38)</f>
        <v/>
      </c>
      <c r="I38" s="54"/>
      <c r="J38" s="54"/>
      <c r="K38" s="32" t="str">
        <f t="shared" ref="K38:K39" si="12">IF(J38="","",J38-I38)</f>
        <v/>
      </c>
      <c r="L38" s="31" t="str">
        <f t="shared" ref="L38:L39" si="13">IF(K38="","",K38/G38)</f>
        <v/>
      </c>
      <c r="M38" s="32" t="str">
        <f t="shared" ref="M38:M39" si="14">IF(K38="","",K38/H38)</f>
        <v/>
      </c>
    </row>
    <row r="39" spans="1:13" hidden="1" x14ac:dyDescent="0.3">
      <c r="A39" s="29">
        <v>45291</v>
      </c>
      <c r="B39" s="29" t="str">
        <f t="shared" si="0"/>
        <v>dimanche</v>
      </c>
      <c r="C39" s="30" t="str">
        <f t="shared" si="8"/>
        <v>décembre</v>
      </c>
      <c r="D39" s="30" t="str">
        <f t="shared" si="9"/>
        <v>2023</v>
      </c>
      <c r="E39" s="30" t="str">
        <f t="shared" si="10"/>
        <v>décembre 2023</v>
      </c>
      <c r="F39" s="53"/>
      <c r="G39" s="33"/>
      <c r="H39" s="34" t="str">
        <f t="shared" si="11"/>
        <v/>
      </c>
      <c r="I39" s="54"/>
      <c r="J39" s="54"/>
      <c r="K39" s="32" t="str">
        <f t="shared" si="12"/>
        <v/>
      </c>
      <c r="L39" s="31" t="str">
        <f t="shared" si="13"/>
        <v/>
      </c>
      <c r="M39" s="32" t="str">
        <f t="shared" si="14"/>
        <v/>
      </c>
    </row>
    <row r="40" spans="1:13" x14ac:dyDescent="0.3">
      <c r="A40" s="29">
        <v>45292</v>
      </c>
      <c r="B40" s="29" t="str">
        <f t="shared" si="0"/>
        <v>lundi</v>
      </c>
      <c r="C40" s="30" t="str">
        <f t="shared" ref="C40:C43" si="15">TEXT(A40,"mmmm")</f>
        <v>janvier</v>
      </c>
      <c r="D40" s="30" t="str">
        <f t="shared" ref="D40:D43" si="16">TEXT(A40,"AAAA")</f>
        <v>2024</v>
      </c>
      <c r="E40" s="30" t="str">
        <f t="shared" ref="E40:E43" si="17">C40&amp;" "&amp;D40</f>
        <v>janvier 2024</v>
      </c>
      <c r="F40" s="53">
        <v>2</v>
      </c>
      <c r="G40" s="33"/>
      <c r="H40" s="34" t="str">
        <f t="shared" ref="H40:H43" si="18">IF(G40="","",G40/F40)</f>
        <v/>
      </c>
      <c r="I40" s="54">
        <v>0.33680555555555558</v>
      </c>
      <c r="J40" s="54"/>
      <c r="K40" s="32" t="str">
        <f t="shared" ref="K40:K43" si="19">IF(J40="","",J40-I40)</f>
        <v/>
      </c>
      <c r="L40" s="31" t="str">
        <f t="shared" ref="L40:L43" si="20">IF(K40="","",K40/G40)</f>
        <v/>
      </c>
      <c r="M40" s="32" t="str">
        <f t="shared" ref="M40:M43" si="21">IF(K40="","",K40/H40)</f>
        <v/>
      </c>
    </row>
    <row r="41" spans="1:13" x14ac:dyDescent="0.3">
      <c r="A41" s="29">
        <v>45293</v>
      </c>
      <c r="B41" s="29" t="str">
        <f t="shared" si="0"/>
        <v>mardi</v>
      </c>
      <c r="C41" s="30" t="str">
        <f t="shared" si="15"/>
        <v>janvier</v>
      </c>
      <c r="D41" s="30" t="str">
        <f t="shared" si="16"/>
        <v>2024</v>
      </c>
      <c r="E41" s="30" t="str">
        <f t="shared" si="17"/>
        <v>janvier 2024</v>
      </c>
      <c r="F41" s="53"/>
      <c r="G41" s="33"/>
      <c r="H41" s="34" t="str">
        <f t="shared" si="18"/>
        <v/>
      </c>
      <c r="I41" s="54"/>
      <c r="J41" s="54"/>
      <c r="K41" s="32" t="str">
        <f t="shared" si="19"/>
        <v/>
      </c>
      <c r="L41" s="31" t="str">
        <f t="shared" si="20"/>
        <v/>
      </c>
      <c r="M41" s="32" t="str">
        <f t="shared" si="21"/>
        <v/>
      </c>
    </row>
    <row r="42" spans="1:13" x14ac:dyDescent="0.3">
      <c r="A42" s="29">
        <v>45294</v>
      </c>
      <c r="B42" s="29" t="str">
        <f t="shared" si="0"/>
        <v>mercredi</v>
      </c>
      <c r="C42" s="30" t="str">
        <f t="shared" si="15"/>
        <v>janvier</v>
      </c>
      <c r="D42" s="30" t="str">
        <f t="shared" si="16"/>
        <v>2024</v>
      </c>
      <c r="E42" s="30" t="str">
        <f t="shared" si="17"/>
        <v>janvier 2024</v>
      </c>
      <c r="F42" s="53"/>
      <c r="G42" s="33"/>
      <c r="H42" s="34" t="str">
        <f t="shared" si="18"/>
        <v/>
      </c>
      <c r="I42" s="54"/>
      <c r="J42" s="54"/>
      <c r="K42" s="32" t="str">
        <f t="shared" si="19"/>
        <v/>
      </c>
      <c r="L42" s="31" t="str">
        <f t="shared" si="20"/>
        <v/>
      </c>
      <c r="M42" s="32" t="str">
        <f t="shared" si="21"/>
        <v/>
      </c>
    </row>
    <row r="43" spans="1:13" x14ac:dyDescent="0.3">
      <c r="A43" s="29">
        <v>45295</v>
      </c>
      <c r="B43" s="29" t="str">
        <f t="shared" si="0"/>
        <v>jeudi</v>
      </c>
      <c r="C43" s="30" t="str">
        <f t="shared" si="15"/>
        <v>janvier</v>
      </c>
      <c r="D43" s="30" t="str">
        <f t="shared" si="16"/>
        <v>2024</v>
      </c>
      <c r="E43" s="30" t="str">
        <f t="shared" si="17"/>
        <v>janvier 2024</v>
      </c>
      <c r="F43" s="53"/>
      <c r="G43" s="33"/>
      <c r="H43" s="34" t="str">
        <f t="shared" si="18"/>
        <v/>
      </c>
      <c r="I43" s="54"/>
      <c r="J43" s="54"/>
      <c r="K43" s="32" t="str">
        <f t="shared" si="19"/>
        <v/>
      </c>
      <c r="L43" s="31" t="str">
        <f t="shared" si="20"/>
        <v/>
      </c>
      <c r="M43" s="32" t="str">
        <f t="shared" si="21"/>
        <v/>
      </c>
    </row>
    <row r="44" spans="1:13" x14ac:dyDescent="0.3">
      <c r="A44" s="29">
        <v>45296</v>
      </c>
      <c r="B44" s="29" t="str">
        <f t="shared" si="0"/>
        <v>vendredi</v>
      </c>
      <c r="C44" s="30" t="str">
        <f t="shared" ref="C44:C107" si="22">TEXT(A44,"mmmm")</f>
        <v>janvier</v>
      </c>
      <c r="D44" s="30" t="str">
        <f t="shared" ref="D44:D107" si="23">TEXT(A44,"AAAA")</f>
        <v>2024</v>
      </c>
      <c r="E44" s="30" t="str">
        <f t="shared" ref="E44:E107" si="24">C44&amp;" "&amp;D44</f>
        <v>janvier 2024</v>
      </c>
      <c r="F44" s="53"/>
      <c r="G44" s="33"/>
      <c r="H44" s="34" t="str">
        <f t="shared" ref="H44:H107" si="25">IF(G44="","",G44/F44)</f>
        <v/>
      </c>
      <c r="I44" s="54"/>
      <c r="J44" s="54"/>
      <c r="K44" s="32" t="str">
        <f t="shared" ref="K44:K107" si="26">IF(J44="","",J44-I44)</f>
        <v/>
      </c>
      <c r="L44" s="31" t="str">
        <f t="shared" ref="L44:L107" si="27">IF(K44="","",K44/G44)</f>
        <v/>
      </c>
      <c r="M44" s="32" t="str">
        <f t="shared" ref="M44:M107" si="28">IF(K44="","",K44/H44)</f>
        <v/>
      </c>
    </row>
    <row r="45" spans="1:13" x14ac:dyDescent="0.3">
      <c r="A45" s="29">
        <v>45297</v>
      </c>
      <c r="B45" s="29" t="str">
        <f t="shared" si="0"/>
        <v>samedi</v>
      </c>
      <c r="C45" s="30" t="str">
        <f t="shared" si="22"/>
        <v>janvier</v>
      </c>
      <c r="D45" s="30" t="str">
        <f t="shared" si="23"/>
        <v>2024</v>
      </c>
      <c r="E45" s="30" t="str">
        <f t="shared" si="24"/>
        <v>janvier 2024</v>
      </c>
      <c r="F45" s="53"/>
      <c r="G45" s="33"/>
      <c r="H45" s="34" t="str">
        <f t="shared" si="25"/>
        <v/>
      </c>
      <c r="I45" s="54"/>
      <c r="J45" s="54"/>
      <c r="K45" s="32" t="str">
        <f t="shared" si="26"/>
        <v/>
      </c>
      <c r="L45" s="31" t="str">
        <f t="shared" si="27"/>
        <v/>
      </c>
      <c r="M45" s="32" t="str">
        <f t="shared" si="28"/>
        <v/>
      </c>
    </row>
    <row r="46" spans="1:13" x14ac:dyDescent="0.3">
      <c r="A46" s="29">
        <v>45298</v>
      </c>
      <c r="B46" s="29" t="str">
        <f t="shared" si="0"/>
        <v>dimanche</v>
      </c>
      <c r="C46" s="30" t="str">
        <f t="shared" si="22"/>
        <v>janvier</v>
      </c>
      <c r="D46" s="30" t="str">
        <f t="shared" si="23"/>
        <v>2024</v>
      </c>
      <c r="E46" s="30" t="str">
        <f t="shared" si="24"/>
        <v>janvier 2024</v>
      </c>
      <c r="F46" s="53"/>
      <c r="G46" s="33"/>
      <c r="H46" s="34" t="str">
        <f t="shared" si="25"/>
        <v/>
      </c>
      <c r="I46" s="54"/>
      <c r="J46" s="54"/>
      <c r="K46" s="32" t="str">
        <f t="shared" si="26"/>
        <v/>
      </c>
      <c r="L46" s="31" t="str">
        <f t="shared" si="27"/>
        <v/>
      </c>
      <c r="M46" s="32" t="str">
        <f t="shared" si="28"/>
        <v/>
      </c>
    </row>
    <row r="47" spans="1:13" x14ac:dyDescent="0.3">
      <c r="A47" s="29">
        <v>45299</v>
      </c>
      <c r="B47" s="29" t="str">
        <f t="shared" si="0"/>
        <v>lundi</v>
      </c>
      <c r="C47" s="30" t="str">
        <f t="shared" si="22"/>
        <v>janvier</v>
      </c>
      <c r="D47" s="30" t="str">
        <f t="shared" si="23"/>
        <v>2024</v>
      </c>
      <c r="E47" s="30" t="str">
        <f t="shared" si="24"/>
        <v>janvier 2024</v>
      </c>
      <c r="F47" s="53"/>
      <c r="G47" s="33"/>
      <c r="H47" s="34" t="str">
        <f t="shared" si="25"/>
        <v/>
      </c>
      <c r="I47" s="54"/>
      <c r="J47" s="54"/>
      <c r="K47" s="32" t="str">
        <f t="shared" si="26"/>
        <v/>
      </c>
      <c r="L47" s="31" t="str">
        <f t="shared" si="27"/>
        <v/>
      </c>
      <c r="M47" s="32" t="str">
        <f t="shared" si="28"/>
        <v/>
      </c>
    </row>
    <row r="48" spans="1:13" x14ac:dyDescent="0.3">
      <c r="A48" s="29">
        <v>45300</v>
      </c>
      <c r="B48" s="29" t="str">
        <f t="shared" si="0"/>
        <v>mardi</v>
      </c>
      <c r="C48" s="30" t="str">
        <f t="shared" si="22"/>
        <v>janvier</v>
      </c>
      <c r="D48" s="30" t="str">
        <f t="shared" si="23"/>
        <v>2024</v>
      </c>
      <c r="E48" s="30" t="str">
        <f t="shared" si="24"/>
        <v>janvier 2024</v>
      </c>
      <c r="F48" s="53"/>
      <c r="G48" s="33"/>
      <c r="H48" s="34" t="str">
        <f t="shared" si="25"/>
        <v/>
      </c>
      <c r="I48" s="54"/>
      <c r="J48" s="54"/>
      <c r="K48" s="32" t="str">
        <f t="shared" si="26"/>
        <v/>
      </c>
      <c r="L48" s="31" t="str">
        <f t="shared" si="27"/>
        <v/>
      </c>
      <c r="M48" s="32" t="str">
        <f t="shared" si="28"/>
        <v/>
      </c>
    </row>
    <row r="49" spans="1:13" x14ac:dyDescent="0.3">
      <c r="A49" s="29">
        <v>45301</v>
      </c>
      <c r="B49" s="29" t="str">
        <f t="shared" si="0"/>
        <v>mercredi</v>
      </c>
      <c r="C49" s="30" t="str">
        <f t="shared" si="22"/>
        <v>janvier</v>
      </c>
      <c r="D49" s="30" t="str">
        <f t="shared" si="23"/>
        <v>2024</v>
      </c>
      <c r="E49" s="30" t="str">
        <f t="shared" si="24"/>
        <v>janvier 2024</v>
      </c>
      <c r="F49" s="53"/>
      <c r="G49" s="33"/>
      <c r="H49" s="34" t="str">
        <f t="shared" si="25"/>
        <v/>
      </c>
      <c r="I49" s="54"/>
      <c r="J49" s="54"/>
      <c r="K49" s="32" t="str">
        <f t="shared" si="26"/>
        <v/>
      </c>
      <c r="L49" s="31" t="str">
        <f t="shared" si="27"/>
        <v/>
      </c>
      <c r="M49" s="32" t="str">
        <f t="shared" si="28"/>
        <v/>
      </c>
    </row>
    <row r="50" spans="1:13" x14ac:dyDescent="0.3">
      <c r="A50" s="29">
        <v>45302</v>
      </c>
      <c r="B50" s="29" t="str">
        <f t="shared" si="0"/>
        <v>jeudi</v>
      </c>
      <c r="C50" s="30" t="str">
        <f t="shared" si="22"/>
        <v>janvier</v>
      </c>
      <c r="D50" s="30" t="str">
        <f t="shared" si="23"/>
        <v>2024</v>
      </c>
      <c r="E50" s="30" t="str">
        <f t="shared" si="24"/>
        <v>janvier 2024</v>
      </c>
      <c r="F50" s="53"/>
      <c r="G50" s="33"/>
      <c r="H50" s="34" t="str">
        <f t="shared" si="25"/>
        <v/>
      </c>
      <c r="I50" s="54"/>
      <c r="J50" s="54"/>
      <c r="K50" s="32" t="str">
        <f t="shared" si="26"/>
        <v/>
      </c>
      <c r="L50" s="31" t="str">
        <f t="shared" si="27"/>
        <v/>
      </c>
      <c r="M50" s="32" t="str">
        <f t="shared" si="28"/>
        <v/>
      </c>
    </row>
    <row r="51" spans="1:13" x14ac:dyDescent="0.3">
      <c r="A51" s="29">
        <v>45303</v>
      </c>
      <c r="B51" s="29" t="str">
        <f t="shared" si="0"/>
        <v>vendredi</v>
      </c>
      <c r="C51" s="30" t="str">
        <f t="shared" si="22"/>
        <v>janvier</v>
      </c>
      <c r="D51" s="30" t="str">
        <f t="shared" si="23"/>
        <v>2024</v>
      </c>
      <c r="E51" s="30" t="str">
        <f t="shared" si="24"/>
        <v>janvier 2024</v>
      </c>
      <c r="F51" s="53"/>
      <c r="G51" s="33"/>
      <c r="H51" s="34" t="str">
        <f t="shared" si="25"/>
        <v/>
      </c>
      <c r="I51" s="54"/>
      <c r="J51" s="54"/>
      <c r="K51" s="32" t="str">
        <f t="shared" si="26"/>
        <v/>
      </c>
      <c r="L51" s="31" t="str">
        <f t="shared" si="27"/>
        <v/>
      </c>
      <c r="M51" s="32" t="str">
        <f t="shared" si="28"/>
        <v/>
      </c>
    </row>
    <row r="52" spans="1:13" x14ac:dyDescent="0.3">
      <c r="A52" s="29">
        <v>45304</v>
      </c>
      <c r="B52" s="29" t="str">
        <f t="shared" si="0"/>
        <v>samedi</v>
      </c>
      <c r="C52" s="30" t="str">
        <f t="shared" si="22"/>
        <v>janvier</v>
      </c>
      <c r="D52" s="30" t="str">
        <f t="shared" si="23"/>
        <v>2024</v>
      </c>
      <c r="E52" s="30" t="str">
        <f t="shared" si="24"/>
        <v>janvier 2024</v>
      </c>
      <c r="F52" s="53"/>
      <c r="G52" s="33"/>
      <c r="H52" s="34" t="str">
        <f t="shared" si="25"/>
        <v/>
      </c>
      <c r="I52" s="54"/>
      <c r="J52" s="54"/>
      <c r="K52" s="32" t="str">
        <f t="shared" si="26"/>
        <v/>
      </c>
      <c r="L52" s="31" t="str">
        <f t="shared" si="27"/>
        <v/>
      </c>
      <c r="M52" s="32" t="str">
        <f t="shared" si="28"/>
        <v/>
      </c>
    </row>
    <row r="53" spans="1:13" x14ac:dyDescent="0.3">
      <c r="A53" s="29">
        <v>45305</v>
      </c>
      <c r="B53" s="29" t="str">
        <f t="shared" si="0"/>
        <v>dimanche</v>
      </c>
      <c r="C53" s="30" t="str">
        <f t="shared" si="22"/>
        <v>janvier</v>
      </c>
      <c r="D53" s="30" t="str">
        <f t="shared" si="23"/>
        <v>2024</v>
      </c>
      <c r="E53" s="30" t="str">
        <f t="shared" si="24"/>
        <v>janvier 2024</v>
      </c>
      <c r="F53" s="53"/>
      <c r="G53" s="33"/>
      <c r="H53" s="34" t="str">
        <f t="shared" si="25"/>
        <v/>
      </c>
      <c r="I53" s="54"/>
      <c r="J53" s="54"/>
      <c r="K53" s="32" t="str">
        <f t="shared" si="26"/>
        <v/>
      </c>
      <c r="L53" s="31" t="str">
        <f t="shared" si="27"/>
        <v/>
      </c>
      <c r="M53" s="32" t="str">
        <f t="shared" si="28"/>
        <v/>
      </c>
    </row>
    <row r="54" spans="1:13" x14ac:dyDescent="0.3">
      <c r="A54" s="29">
        <v>45306</v>
      </c>
      <c r="B54" s="29" t="str">
        <f t="shared" si="0"/>
        <v>lundi</v>
      </c>
      <c r="C54" s="30" t="str">
        <f t="shared" si="22"/>
        <v>janvier</v>
      </c>
      <c r="D54" s="30" t="str">
        <f t="shared" si="23"/>
        <v>2024</v>
      </c>
      <c r="E54" s="30" t="str">
        <f t="shared" si="24"/>
        <v>janvier 2024</v>
      </c>
      <c r="F54" s="53"/>
      <c r="G54" s="33"/>
      <c r="H54" s="34" t="str">
        <f t="shared" si="25"/>
        <v/>
      </c>
      <c r="I54" s="54"/>
      <c r="J54" s="54"/>
      <c r="K54" s="32" t="str">
        <f t="shared" si="26"/>
        <v/>
      </c>
      <c r="L54" s="31" t="str">
        <f t="shared" si="27"/>
        <v/>
      </c>
      <c r="M54" s="32" t="str">
        <f t="shared" si="28"/>
        <v/>
      </c>
    </row>
    <row r="55" spans="1:13" x14ac:dyDescent="0.3">
      <c r="A55" s="29">
        <v>45307</v>
      </c>
      <c r="B55" s="29" t="str">
        <f t="shared" si="0"/>
        <v>mardi</v>
      </c>
      <c r="C55" s="30" t="str">
        <f t="shared" si="22"/>
        <v>janvier</v>
      </c>
      <c r="D55" s="30" t="str">
        <f t="shared" si="23"/>
        <v>2024</v>
      </c>
      <c r="E55" s="30" t="str">
        <f t="shared" si="24"/>
        <v>janvier 2024</v>
      </c>
      <c r="F55" s="53"/>
      <c r="G55" s="33"/>
      <c r="H55" s="34" t="str">
        <f t="shared" si="25"/>
        <v/>
      </c>
      <c r="I55" s="54"/>
      <c r="J55" s="54"/>
      <c r="K55" s="32" t="str">
        <f t="shared" si="26"/>
        <v/>
      </c>
      <c r="L55" s="31" t="str">
        <f t="shared" si="27"/>
        <v/>
      </c>
      <c r="M55" s="32" t="str">
        <f t="shared" si="28"/>
        <v/>
      </c>
    </row>
    <row r="56" spans="1:13" x14ac:dyDescent="0.3">
      <c r="A56" s="29">
        <v>45308</v>
      </c>
      <c r="B56" s="29" t="str">
        <f t="shared" si="0"/>
        <v>mercredi</v>
      </c>
      <c r="C56" s="30" t="str">
        <f t="shared" si="22"/>
        <v>janvier</v>
      </c>
      <c r="D56" s="30" t="str">
        <f t="shared" si="23"/>
        <v>2024</v>
      </c>
      <c r="E56" s="30" t="str">
        <f t="shared" si="24"/>
        <v>janvier 2024</v>
      </c>
      <c r="F56" s="53"/>
      <c r="G56" s="33"/>
      <c r="H56" s="34" t="str">
        <f t="shared" si="25"/>
        <v/>
      </c>
      <c r="I56" s="54"/>
      <c r="J56" s="54"/>
      <c r="K56" s="32" t="str">
        <f t="shared" si="26"/>
        <v/>
      </c>
      <c r="L56" s="31" t="str">
        <f t="shared" si="27"/>
        <v/>
      </c>
      <c r="M56" s="32" t="str">
        <f t="shared" si="28"/>
        <v/>
      </c>
    </row>
    <row r="57" spans="1:13" x14ac:dyDescent="0.3">
      <c r="A57" s="29">
        <v>45309</v>
      </c>
      <c r="B57" s="29" t="str">
        <f t="shared" si="0"/>
        <v>jeudi</v>
      </c>
      <c r="C57" s="30" t="str">
        <f t="shared" si="22"/>
        <v>janvier</v>
      </c>
      <c r="D57" s="30" t="str">
        <f t="shared" si="23"/>
        <v>2024</v>
      </c>
      <c r="E57" s="30" t="str">
        <f t="shared" si="24"/>
        <v>janvier 2024</v>
      </c>
      <c r="F57" s="53"/>
      <c r="G57" s="33"/>
      <c r="H57" s="34" t="str">
        <f t="shared" si="25"/>
        <v/>
      </c>
      <c r="I57" s="54"/>
      <c r="J57" s="54"/>
      <c r="K57" s="32" t="str">
        <f t="shared" si="26"/>
        <v/>
      </c>
      <c r="L57" s="31" t="str">
        <f t="shared" si="27"/>
        <v/>
      </c>
      <c r="M57" s="32" t="str">
        <f t="shared" si="28"/>
        <v/>
      </c>
    </row>
    <row r="58" spans="1:13" x14ac:dyDescent="0.3">
      <c r="A58" s="29">
        <v>45310</v>
      </c>
      <c r="B58" s="29" t="str">
        <f t="shared" si="0"/>
        <v>vendredi</v>
      </c>
      <c r="C58" s="30" t="str">
        <f t="shared" si="22"/>
        <v>janvier</v>
      </c>
      <c r="D58" s="30" t="str">
        <f t="shared" si="23"/>
        <v>2024</v>
      </c>
      <c r="E58" s="30" t="str">
        <f t="shared" si="24"/>
        <v>janvier 2024</v>
      </c>
      <c r="F58" s="53"/>
      <c r="G58" s="33"/>
      <c r="H58" s="34" t="str">
        <f t="shared" si="25"/>
        <v/>
      </c>
      <c r="I58" s="54"/>
      <c r="J58" s="54"/>
      <c r="K58" s="32" t="str">
        <f t="shared" si="26"/>
        <v/>
      </c>
      <c r="L58" s="31" t="str">
        <f t="shared" si="27"/>
        <v/>
      </c>
      <c r="M58" s="32" t="str">
        <f t="shared" si="28"/>
        <v/>
      </c>
    </row>
    <row r="59" spans="1:13" x14ac:dyDescent="0.3">
      <c r="A59" s="29">
        <v>45311</v>
      </c>
      <c r="B59" s="29" t="str">
        <f t="shared" si="0"/>
        <v>samedi</v>
      </c>
      <c r="C59" s="30" t="str">
        <f t="shared" si="22"/>
        <v>janvier</v>
      </c>
      <c r="D59" s="30" t="str">
        <f t="shared" si="23"/>
        <v>2024</v>
      </c>
      <c r="E59" s="30" t="str">
        <f t="shared" si="24"/>
        <v>janvier 2024</v>
      </c>
      <c r="F59" s="53"/>
      <c r="G59" s="33"/>
      <c r="H59" s="34" t="str">
        <f t="shared" si="25"/>
        <v/>
      </c>
      <c r="I59" s="54"/>
      <c r="J59" s="54"/>
      <c r="K59" s="32" t="str">
        <f t="shared" si="26"/>
        <v/>
      </c>
      <c r="L59" s="31" t="str">
        <f t="shared" si="27"/>
        <v/>
      </c>
      <c r="M59" s="32" t="str">
        <f t="shared" si="28"/>
        <v/>
      </c>
    </row>
    <row r="60" spans="1:13" x14ac:dyDescent="0.3">
      <c r="A60" s="29">
        <v>45312</v>
      </c>
      <c r="B60" s="29" t="str">
        <f t="shared" si="0"/>
        <v>dimanche</v>
      </c>
      <c r="C60" s="30" t="str">
        <f t="shared" si="22"/>
        <v>janvier</v>
      </c>
      <c r="D60" s="30" t="str">
        <f t="shared" si="23"/>
        <v>2024</v>
      </c>
      <c r="E60" s="30" t="str">
        <f t="shared" si="24"/>
        <v>janvier 2024</v>
      </c>
      <c r="F60" s="53"/>
      <c r="G60" s="33"/>
      <c r="H60" s="34" t="str">
        <f t="shared" si="25"/>
        <v/>
      </c>
      <c r="I60" s="54"/>
      <c r="J60" s="54"/>
      <c r="K60" s="32" t="str">
        <f t="shared" si="26"/>
        <v/>
      </c>
      <c r="L60" s="31" t="str">
        <f t="shared" si="27"/>
        <v/>
      </c>
      <c r="M60" s="32" t="str">
        <f t="shared" si="28"/>
        <v/>
      </c>
    </row>
    <row r="61" spans="1:13" x14ac:dyDescent="0.3">
      <c r="A61" s="29">
        <v>45313</v>
      </c>
      <c r="B61" s="29" t="str">
        <f t="shared" si="0"/>
        <v>lundi</v>
      </c>
      <c r="C61" s="30" t="str">
        <f t="shared" si="22"/>
        <v>janvier</v>
      </c>
      <c r="D61" s="30" t="str">
        <f t="shared" si="23"/>
        <v>2024</v>
      </c>
      <c r="E61" s="30" t="str">
        <f t="shared" si="24"/>
        <v>janvier 2024</v>
      </c>
      <c r="F61" s="53"/>
      <c r="G61" s="33"/>
      <c r="H61" s="34" t="str">
        <f t="shared" si="25"/>
        <v/>
      </c>
      <c r="I61" s="54"/>
      <c r="J61" s="54"/>
      <c r="K61" s="32" t="str">
        <f t="shared" si="26"/>
        <v/>
      </c>
      <c r="L61" s="31" t="str">
        <f t="shared" si="27"/>
        <v/>
      </c>
      <c r="M61" s="32" t="str">
        <f t="shared" si="28"/>
        <v/>
      </c>
    </row>
    <row r="62" spans="1:13" x14ac:dyDescent="0.3">
      <c r="A62" s="29">
        <v>45314</v>
      </c>
      <c r="B62" s="29" t="str">
        <f t="shared" si="0"/>
        <v>mardi</v>
      </c>
      <c r="C62" s="30" t="str">
        <f t="shared" si="22"/>
        <v>janvier</v>
      </c>
      <c r="D62" s="30" t="str">
        <f t="shared" si="23"/>
        <v>2024</v>
      </c>
      <c r="E62" s="30" t="str">
        <f t="shared" si="24"/>
        <v>janvier 2024</v>
      </c>
      <c r="F62" s="53"/>
      <c r="G62" s="33"/>
      <c r="H62" s="34" t="str">
        <f t="shared" si="25"/>
        <v/>
      </c>
      <c r="I62" s="54"/>
      <c r="J62" s="54"/>
      <c r="K62" s="32" t="str">
        <f t="shared" si="26"/>
        <v/>
      </c>
      <c r="L62" s="31" t="str">
        <f t="shared" si="27"/>
        <v/>
      </c>
      <c r="M62" s="32" t="str">
        <f t="shared" si="28"/>
        <v/>
      </c>
    </row>
    <row r="63" spans="1:13" x14ac:dyDescent="0.3">
      <c r="A63" s="29">
        <v>45315</v>
      </c>
      <c r="B63" s="29" t="str">
        <f t="shared" si="0"/>
        <v>mercredi</v>
      </c>
      <c r="C63" s="30" t="str">
        <f t="shared" si="22"/>
        <v>janvier</v>
      </c>
      <c r="D63" s="30" t="str">
        <f t="shared" si="23"/>
        <v>2024</v>
      </c>
      <c r="E63" s="30" t="str">
        <f t="shared" si="24"/>
        <v>janvier 2024</v>
      </c>
      <c r="F63" s="53"/>
      <c r="G63" s="33"/>
      <c r="H63" s="34" t="str">
        <f t="shared" si="25"/>
        <v/>
      </c>
      <c r="I63" s="54"/>
      <c r="J63" s="54"/>
      <c r="K63" s="32" t="str">
        <f t="shared" si="26"/>
        <v/>
      </c>
      <c r="L63" s="31" t="str">
        <f t="shared" si="27"/>
        <v/>
      </c>
      <c r="M63" s="32" t="str">
        <f t="shared" si="28"/>
        <v/>
      </c>
    </row>
    <row r="64" spans="1:13" x14ac:dyDescent="0.3">
      <c r="A64" s="29">
        <v>45316</v>
      </c>
      <c r="B64" s="29" t="str">
        <f t="shared" si="0"/>
        <v>jeudi</v>
      </c>
      <c r="C64" s="30" t="str">
        <f t="shared" si="22"/>
        <v>janvier</v>
      </c>
      <c r="D64" s="30" t="str">
        <f t="shared" si="23"/>
        <v>2024</v>
      </c>
      <c r="E64" s="30" t="str">
        <f t="shared" si="24"/>
        <v>janvier 2024</v>
      </c>
      <c r="F64" s="53"/>
      <c r="G64" s="33"/>
      <c r="H64" s="34" t="str">
        <f t="shared" si="25"/>
        <v/>
      </c>
      <c r="I64" s="54"/>
      <c r="J64" s="54"/>
      <c r="K64" s="32" t="str">
        <f t="shared" si="26"/>
        <v/>
      </c>
      <c r="L64" s="31" t="str">
        <f t="shared" si="27"/>
        <v/>
      </c>
      <c r="M64" s="32" t="str">
        <f t="shared" si="28"/>
        <v/>
      </c>
    </row>
    <row r="65" spans="1:13" x14ac:dyDescent="0.3">
      <c r="A65" s="29">
        <v>45317</v>
      </c>
      <c r="B65" s="29" t="str">
        <f t="shared" si="0"/>
        <v>vendredi</v>
      </c>
      <c r="C65" s="30" t="str">
        <f t="shared" si="22"/>
        <v>janvier</v>
      </c>
      <c r="D65" s="30" t="str">
        <f t="shared" si="23"/>
        <v>2024</v>
      </c>
      <c r="E65" s="30" t="str">
        <f t="shared" si="24"/>
        <v>janvier 2024</v>
      </c>
      <c r="F65" s="53"/>
      <c r="G65" s="33"/>
      <c r="H65" s="34" t="str">
        <f t="shared" si="25"/>
        <v/>
      </c>
      <c r="I65" s="54"/>
      <c r="J65" s="54"/>
      <c r="K65" s="32" t="str">
        <f t="shared" si="26"/>
        <v/>
      </c>
      <c r="L65" s="31" t="str">
        <f t="shared" si="27"/>
        <v/>
      </c>
      <c r="M65" s="32" t="str">
        <f t="shared" si="28"/>
        <v/>
      </c>
    </row>
    <row r="66" spans="1:13" x14ac:dyDescent="0.3">
      <c r="A66" s="29">
        <v>45318</v>
      </c>
      <c r="B66" s="29" t="str">
        <f t="shared" si="0"/>
        <v>samedi</v>
      </c>
      <c r="C66" s="30" t="str">
        <f t="shared" si="22"/>
        <v>janvier</v>
      </c>
      <c r="D66" s="30" t="str">
        <f t="shared" si="23"/>
        <v>2024</v>
      </c>
      <c r="E66" s="30" t="str">
        <f t="shared" si="24"/>
        <v>janvier 2024</v>
      </c>
      <c r="F66" s="53"/>
      <c r="G66" s="33"/>
      <c r="H66" s="34" t="str">
        <f t="shared" si="25"/>
        <v/>
      </c>
      <c r="I66" s="54"/>
      <c r="J66" s="54"/>
      <c r="K66" s="32" t="str">
        <f t="shared" si="26"/>
        <v/>
      </c>
      <c r="L66" s="31" t="str">
        <f t="shared" si="27"/>
        <v/>
      </c>
      <c r="M66" s="32" t="str">
        <f t="shared" si="28"/>
        <v/>
      </c>
    </row>
    <row r="67" spans="1:13" x14ac:dyDescent="0.3">
      <c r="A67" s="29">
        <v>45319</v>
      </c>
      <c r="B67" s="29" t="str">
        <f t="shared" ref="B67:B130" si="29">TEXT(A67,"jjjj")</f>
        <v>dimanche</v>
      </c>
      <c r="C67" s="30" t="str">
        <f t="shared" si="22"/>
        <v>janvier</v>
      </c>
      <c r="D67" s="30" t="str">
        <f t="shared" si="23"/>
        <v>2024</v>
      </c>
      <c r="E67" s="30" t="str">
        <f t="shared" si="24"/>
        <v>janvier 2024</v>
      </c>
      <c r="F67" s="53"/>
      <c r="G67" s="33"/>
      <c r="H67" s="34" t="str">
        <f t="shared" si="25"/>
        <v/>
      </c>
      <c r="I67" s="54"/>
      <c r="J67" s="54"/>
      <c r="K67" s="32" t="str">
        <f t="shared" si="26"/>
        <v/>
      </c>
      <c r="L67" s="31" t="str">
        <f t="shared" si="27"/>
        <v/>
      </c>
      <c r="M67" s="32" t="str">
        <f t="shared" si="28"/>
        <v/>
      </c>
    </row>
    <row r="68" spans="1:13" x14ac:dyDescent="0.3">
      <c r="A68" s="29">
        <v>45320</v>
      </c>
      <c r="B68" s="29" t="str">
        <f t="shared" si="29"/>
        <v>lundi</v>
      </c>
      <c r="C68" s="30" t="str">
        <f t="shared" si="22"/>
        <v>janvier</v>
      </c>
      <c r="D68" s="30" t="str">
        <f t="shared" si="23"/>
        <v>2024</v>
      </c>
      <c r="E68" s="30" t="str">
        <f t="shared" si="24"/>
        <v>janvier 2024</v>
      </c>
      <c r="F68" s="53"/>
      <c r="G68" s="33"/>
      <c r="H68" s="34" t="str">
        <f t="shared" si="25"/>
        <v/>
      </c>
      <c r="I68" s="54"/>
      <c r="J68" s="54"/>
      <c r="K68" s="32" t="str">
        <f t="shared" si="26"/>
        <v/>
      </c>
      <c r="L68" s="31" t="str">
        <f t="shared" si="27"/>
        <v/>
      </c>
      <c r="M68" s="32" t="str">
        <f t="shared" si="28"/>
        <v/>
      </c>
    </row>
    <row r="69" spans="1:13" x14ac:dyDescent="0.3">
      <c r="A69" s="29">
        <v>45321</v>
      </c>
      <c r="B69" s="29" t="str">
        <f t="shared" si="29"/>
        <v>mardi</v>
      </c>
      <c r="C69" s="30" t="str">
        <f t="shared" si="22"/>
        <v>janvier</v>
      </c>
      <c r="D69" s="30" t="str">
        <f t="shared" si="23"/>
        <v>2024</v>
      </c>
      <c r="E69" s="30" t="str">
        <f t="shared" si="24"/>
        <v>janvier 2024</v>
      </c>
      <c r="F69" s="53"/>
      <c r="G69" s="33"/>
      <c r="H69" s="34" t="str">
        <f t="shared" si="25"/>
        <v/>
      </c>
      <c r="I69" s="54"/>
      <c r="J69" s="54"/>
      <c r="K69" s="32" t="str">
        <f t="shared" si="26"/>
        <v/>
      </c>
      <c r="L69" s="31" t="str">
        <f t="shared" si="27"/>
        <v/>
      </c>
      <c r="M69" s="32" t="str">
        <f t="shared" si="28"/>
        <v/>
      </c>
    </row>
    <row r="70" spans="1:13" x14ac:dyDescent="0.3">
      <c r="A70" s="29">
        <v>45322</v>
      </c>
      <c r="B70" s="29" t="str">
        <f t="shared" si="29"/>
        <v>mercredi</v>
      </c>
      <c r="C70" s="30" t="str">
        <f t="shared" si="22"/>
        <v>janvier</v>
      </c>
      <c r="D70" s="30" t="str">
        <f t="shared" si="23"/>
        <v>2024</v>
      </c>
      <c r="E70" s="30" t="str">
        <f t="shared" si="24"/>
        <v>janvier 2024</v>
      </c>
      <c r="F70" s="53"/>
      <c r="G70" s="33"/>
      <c r="H70" s="34" t="str">
        <f t="shared" si="25"/>
        <v/>
      </c>
      <c r="I70" s="54"/>
      <c r="J70" s="54"/>
      <c r="K70" s="32" t="str">
        <f t="shared" si="26"/>
        <v/>
      </c>
      <c r="L70" s="31" t="str">
        <f t="shared" si="27"/>
        <v/>
      </c>
      <c r="M70" s="32" t="str">
        <f t="shared" si="28"/>
        <v/>
      </c>
    </row>
    <row r="71" spans="1:13" hidden="1" x14ac:dyDescent="0.3">
      <c r="A71" s="29">
        <v>45323</v>
      </c>
      <c r="B71" s="29" t="str">
        <f t="shared" si="29"/>
        <v>jeudi</v>
      </c>
      <c r="C71" s="30" t="str">
        <f t="shared" si="22"/>
        <v>février</v>
      </c>
      <c r="D71" s="30" t="str">
        <f t="shared" si="23"/>
        <v>2024</v>
      </c>
      <c r="E71" s="30" t="str">
        <f t="shared" si="24"/>
        <v>février 2024</v>
      </c>
      <c r="F71" s="53"/>
      <c r="G71" s="33"/>
      <c r="H71" s="34" t="str">
        <f t="shared" si="25"/>
        <v/>
      </c>
      <c r="I71" s="54"/>
      <c r="J71" s="54"/>
      <c r="K71" s="32" t="str">
        <f t="shared" si="26"/>
        <v/>
      </c>
      <c r="L71" s="31" t="str">
        <f t="shared" si="27"/>
        <v/>
      </c>
      <c r="M71" s="32" t="str">
        <f t="shared" si="28"/>
        <v/>
      </c>
    </row>
    <row r="72" spans="1:13" hidden="1" x14ac:dyDescent="0.3">
      <c r="A72" s="29">
        <v>45324</v>
      </c>
      <c r="B72" s="29" t="str">
        <f t="shared" si="29"/>
        <v>vendredi</v>
      </c>
      <c r="C72" s="30" t="str">
        <f t="shared" si="22"/>
        <v>février</v>
      </c>
      <c r="D72" s="30" t="str">
        <f t="shared" si="23"/>
        <v>2024</v>
      </c>
      <c r="E72" s="30" t="str">
        <f t="shared" si="24"/>
        <v>février 2024</v>
      </c>
      <c r="F72" s="53"/>
      <c r="G72" s="33"/>
      <c r="H72" s="34" t="str">
        <f t="shared" si="25"/>
        <v/>
      </c>
      <c r="I72" s="54"/>
      <c r="J72" s="54"/>
      <c r="K72" s="32" t="str">
        <f t="shared" si="26"/>
        <v/>
      </c>
      <c r="L72" s="31" t="str">
        <f t="shared" si="27"/>
        <v/>
      </c>
      <c r="M72" s="32" t="str">
        <f t="shared" si="28"/>
        <v/>
      </c>
    </row>
    <row r="73" spans="1:13" hidden="1" x14ac:dyDescent="0.3">
      <c r="A73" s="29">
        <v>45325</v>
      </c>
      <c r="B73" s="29" t="str">
        <f t="shared" si="29"/>
        <v>samedi</v>
      </c>
      <c r="C73" s="30" t="str">
        <f t="shared" si="22"/>
        <v>février</v>
      </c>
      <c r="D73" s="30" t="str">
        <f t="shared" si="23"/>
        <v>2024</v>
      </c>
      <c r="E73" s="30" t="str">
        <f t="shared" si="24"/>
        <v>février 2024</v>
      </c>
      <c r="F73" s="53"/>
      <c r="G73" s="33"/>
      <c r="H73" s="34" t="str">
        <f t="shared" si="25"/>
        <v/>
      </c>
      <c r="I73" s="54"/>
      <c r="J73" s="54"/>
      <c r="K73" s="32" t="str">
        <f t="shared" si="26"/>
        <v/>
      </c>
      <c r="L73" s="31" t="str">
        <f t="shared" si="27"/>
        <v/>
      </c>
      <c r="M73" s="32" t="str">
        <f t="shared" si="28"/>
        <v/>
      </c>
    </row>
    <row r="74" spans="1:13" hidden="1" x14ac:dyDescent="0.3">
      <c r="A74" s="29">
        <v>45326</v>
      </c>
      <c r="B74" s="29" t="str">
        <f t="shared" si="29"/>
        <v>dimanche</v>
      </c>
      <c r="C74" s="30" t="str">
        <f t="shared" si="22"/>
        <v>février</v>
      </c>
      <c r="D74" s="30" t="str">
        <f t="shared" si="23"/>
        <v>2024</v>
      </c>
      <c r="E74" s="30" t="str">
        <f t="shared" si="24"/>
        <v>février 2024</v>
      </c>
      <c r="F74" s="53"/>
      <c r="G74" s="33"/>
      <c r="H74" s="34" t="str">
        <f t="shared" si="25"/>
        <v/>
      </c>
      <c r="I74" s="54"/>
      <c r="J74" s="54"/>
      <c r="K74" s="32" t="str">
        <f t="shared" si="26"/>
        <v/>
      </c>
      <c r="L74" s="31" t="str">
        <f t="shared" si="27"/>
        <v/>
      </c>
      <c r="M74" s="32" t="str">
        <f t="shared" si="28"/>
        <v/>
      </c>
    </row>
    <row r="75" spans="1:13" hidden="1" x14ac:dyDescent="0.3">
      <c r="A75" s="29">
        <v>45327</v>
      </c>
      <c r="B75" s="29" t="str">
        <f t="shared" si="29"/>
        <v>lundi</v>
      </c>
      <c r="C75" s="30" t="str">
        <f t="shared" si="22"/>
        <v>février</v>
      </c>
      <c r="D75" s="30" t="str">
        <f t="shared" si="23"/>
        <v>2024</v>
      </c>
      <c r="E75" s="30" t="str">
        <f t="shared" si="24"/>
        <v>février 2024</v>
      </c>
      <c r="F75" s="53"/>
      <c r="G75" s="33"/>
      <c r="H75" s="34" t="str">
        <f t="shared" si="25"/>
        <v/>
      </c>
      <c r="I75" s="54"/>
      <c r="J75" s="54"/>
      <c r="K75" s="32" t="str">
        <f t="shared" si="26"/>
        <v/>
      </c>
      <c r="L75" s="31" t="str">
        <f t="shared" si="27"/>
        <v/>
      </c>
      <c r="M75" s="32" t="str">
        <f t="shared" si="28"/>
        <v/>
      </c>
    </row>
    <row r="76" spans="1:13" hidden="1" x14ac:dyDescent="0.3">
      <c r="A76" s="29">
        <v>45328</v>
      </c>
      <c r="B76" s="29" t="str">
        <f t="shared" si="29"/>
        <v>mardi</v>
      </c>
      <c r="C76" s="30" t="str">
        <f t="shared" si="22"/>
        <v>février</v>
      </c>
      <c r="D76" s="30" t="str">
        <f t="shared" si="23"/>
        <v>2024</v>
      </c>
      <c r="E76" s="30" t="str">
        <f t="shared" si="24"/>
        <v>février 2024</v>
      </c>
      <c r="F76" s="53"/>
      <c r="G76" s="33"/>
      <c r="H76" s="34" t="str">
        <f t="shared" si="25"/>
        <v/>
      </c>
      <c r="I76" s="54"/>
      <c r="J76" s="54"/>
      <c r="K76" s="32" t="str">
        <f t="shared" si="26"/>
        <v/>
      </c>
      <c r="L76" s="31" t="str">
        <f t="shared" si="27"/>
        <v/>
      </c>
      <c r="M76" s="32" t="str">
        <f t="shared" si="28"/>
        <v/>
      </c>
    </row>
    <row r="77" spans="1:13" hidden="1" x14ac:dyDescent="0.3">
      <c r="A77" s="29">
        <v>45329</v>
      </c>
      <c r="B77" s="29" t="str">
        <f t="shared" si="29"/>
        <v>mercredi</v>
      </c>
      <c r="C77" s="30" t="str">
        <f t="shared" si="22"/>
        <v>février</v>
      </c>
      <c r="D77" s="30" t="str">
        <f t="shared" si="23"/>
        <v>2024</v>
      </c>
      <c r="E77" s="30" t="str">
        <f t="shared" si="24"/>
        <v>février 2024</v>
      </c>
      <c r="F77" s="53"/>
      <c r="G77" s="33"/>
      <c r="H77" s="34" t="str">
        <f t="shared" si="25"/>
        <v/>
      </c>
      <c r="I77" s="54"/>
      <c r="J77" s="54"/>
      <c r="K77" s="32" t="str">
        <f t="shared" si="26"/>
        <v/>
      </c>
      <c r="L77" s="31" t="str">
        <f t="shared" si="27"/>
        <v/>
      </c>
      <c r="M77" s="32" t="str">
        <f t="shared" si="28"/>
        <v/>
      </c>
    </row>
    <row r="78" spans="1:13" hidden="1" x14ac:dyDescent="0.3">
      <c r="A78" s="29">
        <v>45330</v>
      </c>
      <c r="B78" s="29" t="str">
        <f t="shared" si="29"/>
        <v>jeudi</v>
      </c>
      <c r="C78" s="30" t="str">
        <f t="shared" si="22"/>
        <v>février</v>
      </c>
      <c r="D78" s="30" t="str">
        <f t="shared" si="23"/>
        <v>2024</v>
      </c>
      <c r="E78" s="30" t="str">
        <f t="shared" si="24"/>
        <v>février 2024</v>
      </c>
      <c r="F78" s="53"/>
      <c r="G78" s="33"/>
      <c r="H78" s="34" t="str">
        <f t="shared" si="25"/>
        <v/>
      </c>
      <c r="I78" s="54"/>
      <c r="J78" s="54"/>
      <c r="K78" s="32" t="str">
        <f t="shared" si="26"/>
        <v/>
      </c>
      <c r="L78" s="31" t="str">
        <f t="shared" si="27"/>
        <v/>
      </c>
      <c r="M78" s="32" t="str">
        <f t="shared" si="28"/>
        <v/>
      </c>
    </row>
    <row r="79" spans="1:13" hidden="1" x14ac:dyDescent="0.3">
      <c r="A79" s="29">
        <v>45331</v>
      </c>
      <c r="B79" s="29" t="str">
        <f t="shared" si="29"/>
        <v>vendredi</v>
      </c>
      <c r="C79" s="30" t="str">
        <f t="shared" si="22"/>
        <v>février</v>
      </c>
      <c r="D79" s="30" t="str">
        <f t="shared" si="23"/>
        <v>2024</v>
      </c>
      <c r="E79" s="30" t="str">
        <f t="shared" si="24"/>
        <v>février 2024</v>
      </c>
      <c r="F79" s="53"/>
      <c r="G79" s="33"/>
      <c r="H79" s="34" t="str">
        <f t="shared" si="25"/>
        <v/>
      </c>
      <c r="I79" s="54"/>
      <c r="J79" s="54"/>
      <c r="K79" s="32" t="str">
        <f t="shared" si="26"/>
        <v/>
      </c>
      <c r="L79" s="31" t="str">
        <f t="shared" si="27"/>
        <v/>
      </c>
      <c r="M79" s="32" t="str">
        <f t="shared" si="28"/>
        <v/>
      </c>
    </row>
    <row r="80" spans="1:13" hidden="1" x14ac:dyDescent="0.3">
      <c r="A80" s="29">
        <v>45332</v>
      </c>
      <c r="B80" s="29" t="str">
        <f t="shared" si="29"/>
        <v>samedi</v>
      </c>
      <c r="C80" s="30" t="str">
        <f t="shared" si="22"/>
        <v>février</v>
      </c>
      <c r="D80" s="30" t="str">
        <f t="shared" si="23"/>
        <v>2024</v>
      </c>
      <c r="E80" s="30" t="str">
        <f t="shared" si="24"/>
        <v>février 2024</v>
      </c>
      <c r="F80" s="53"/>
      <c r="G80" s="33"/>
      <c r="H80" s="34" t="str">
        <f t="shared" si="25"/>
        <v/>
      </c>
      <c r="I80" s="54"/>
      <c r="J80" s="54"/>
      <c r="K80" s="32" t="str">
        <f t="shared" si="26"/>
        <v/>
      </c>
      <c r="L80" s="31" t="str">
        <f t="shared" si="27"/>
        <v/>
      </c>
      <c r="M80" s="32" t="str">
        <f t="shared" si="28"/>
        <v/>
      </c>
    </row>
    <row r="81" spans="1:13" hidden="1" x14ac:dyDescent="0.3">
      <c r="A81" s="29">
        <v>45333</v>
      </c>
      <c r="B81" s="29" t="str">
        <f t="shared" si="29"/>
        <v>dimanche</v>
      </c>
      <c r="C81" s="30" t="str">
        <f t="shared" si="22"/>
        <v>février</v>
      </c>
      <c r="D81" s="30" t="str">
        <f t="shared" si="23"/>
        <v>2024</v>
      </c>
      <c r="E81" s="30" t="str">
        <f t="shared" si="24"/>
        <v>février 2024</v>
      </c>
      <c r="F81" s="53"/>
      <c r="G81" s="33"/>
      <c r="H81" s="34" t="str">
        <f t="shared" si="25"/>
        <v/>
      </c>
      <c r="I81" s="54"/>
      <c r="J81" s="54"/>
      <c r="K81" s="32" t="str">
        <f t="shared" si="26"/>
        <v/>
      </c>
      <c r="L81" s="31" t="str">
        <f t="shared" si="27"/>
        <v/>
      </c>
      <c r="M81" s="32" t="str">
        <f t="shared" si="28"/>
        <v/>
      </c>
    </row>
    <row r="82" spans="1:13" hidden="1" x14ac:dyDescent="0.3">
      <c r="A82" s="29">
        <v>45334</v>
      </c>
      <c r="B82" s="29" t="str">
        <f t="shared" si="29"/>
        <v>lundi</v>
      </c>
      <c r="C82" s="30" t="str">
        <f t="shared" si="22"/>
        <v>février</v>
      </c>
      <c r="D82" s="30" t="str">
        <f t="shared" si="23"/>
        <v>2024</v>
      </c>
      <c r="E82" s="30" t="str">
        <f t="shared" si="24"/>
        <v>février 2024</v>
      </c>
      <c r="F82" s="53"/>
      <c r="G82" s="33"/>
      <c r="H82" s="34" t="str">
        <f t="shared" si="25"/>
        <v/>
      </c>
      <c r="I82" s="54"/>
      <c r="J82" s="54"/>
      <c r="K82" s="32" t="str">
        <f t="shared" si="26"/>
        <v/>
      </c>
      <c r="L82" s="31" t="str">
        <f t="shared" si="27"/>
        <v/>
      </c>
      <c r="M82" s="32" t="str">
        <f t="shared" si="28"/>
        <v/>
      </c>
    </row>
    <row r="83" spans="1:13" hidden="1" x14ac:dyDescent="0.3">
      <c r="A83" s="29">
        <v>45335</v>
      </c>
      <c r="B83" s="29" t="str">
        <f t="shared" si="29"/>
        <v>mardi</v>
      </c>
      <c r="C83" s="30" t="str">
        <f t="shared" si="22"/>
        <v>février</v>
      </c>
      <c r="D83" s="30" t="str">
        <f t="shared" si="23"/>
        <v>2024</v>
      </c>
      <c r="E83" s="30" t="str">
        <f t="shared" si="24"/>
        <v>février 2024</v>
      </c>
      <c r="F83" s="53"/>
      <c r="G83" s="33"/>
      <c r="H83" s="34" t="str">
        <f t="shared" si="25"/>
        <v/>
      </c>
      <c r="I83" s="54"/>
      <c r="J83" s="54"/>
      <c r="K83" s="32" t="str">
        <f t="shared" si="26"/>
        <v/>
      </c>
      <c r="L83" s="31" t="str">
        <f t="shared" si="27"/>
        <v/>
      </c>
      <c r="M83" s="32" t="str">
        <f t="shared" si="28"/>
        <v/>
      </c>
    </row>
    <row r="84" spans="1:13" hidden="1" x14ac:dyDescent="0.3">
      <c r="A84" s="29">
        <v>45336</v>
      </c>
      <c r="B84" s="29" t="str">
        <f t="shared" si="29"/>
        <v>mercredi</v>
      </c>
      <c r="C84" s="30" t="str">
        <f t="shared" si="22"/>
        <v>février</v>
      </c>
      <c r="D84" s="30" t="str">
        <f t="shared" si="23"/>
        <v>2024</v>
      </c>
      <c r="E84" s="30" t="str">
        <f t="shared" si="24"/>
        <v>février 2024</v>
      </c>
      <c r="F84" s="53"/>
      <c r="G84" s="33"/>
      <c r="H84" s="34" t="str">
        <f t="shared" si="25"/>
        <v/>
      </c>
      <c r="I84" s="54"/>
      <c r="J84" s="54"/>
      <c r="K84" s="32" t="str">
        <f t="shared" si="26"/>
        <v/>
      </c>
      <c r="L84" s="31" t="str">
        <f t="shared" si="27"/>
        <v/>
      </c>
      <c r="M84" s="32" t="str">
        <f t="shared" si="28"/>
        <v/>
      </c>
    </row>
    <row r="85" spans="1:13" hidden="1" x14ac:dyDescent="0.3">
      <c r="A85" s="29">
        <v>45337</v>
      </c>
      <c r="B85" s="29" t="str">
        <f t="shared" si="29"/>
        <v>jeudi</v>
      </c>
      <c r="C85" s="30" t="str">
        <f t="shared" si="22"/>
        <v>février</v>
      </c>
      <c r="D85" s="30" t="str">
        <f t="shared" si="23"/>
        <v>2024</v>
      </c>
      <c r="E85" s="30" t="str">
        <f t="shared" si="24"/>
        <v>février 2024</v>
      </c>
      <c r="F85" s="53"/>
      <c r="G85" s="33"/>
      <c r="H85" s="34" t="str">
        <f t="shared" si="25"/>
        <v/>
      </c>
      <c r="I85" s="54"/>
      <c r="J85" s="54"/>
      <c r="K85" s="32" t="str">
        <f t="shared" si="26"/>
        <v/>
      </c>
      <c r="L85" s="31" t="str">
        <f t="shared" si="27"/>
        <v/>
      </c>
      <c r="M85" s="32" t="str">
        <f t="shared" si="28"/>
        <v/>
      </c>
    </row>
    <row r="86" spans="1:13" hidden="1" x14ac:dyDescent="0.3">
      <c r="A86" s="29">
        <v>45338</v>
      </c>
      <c r="B86" s="29" t="str">
        <f t="shared" si="29"/>
        <v>vendredi</v>
      </c>
      <c r="C86" s="30" t="str">
        <f t="shared" si="22"/>
        <v>février</v>
      </c>
      <c r="D86" s="30" t="str">
        <f t="shared" si="23"/>
        <v>2024</v>
      </c>
      <c r="E86" s="30" t="str">
        <f t="shared" si="24"/>
        <v>février 2024</v>
      </c>
      <c r="F86" s="53"/>
      <c r="G86" s="33"/>
      <c r="H86" s="34" t="str">
        <f t="shared" si="25"/>
        <v/>
      </c>
      <c r="I86" s="54"/>
      <c r="J86" s="54"/>
      <c r="K86" s="32" t="str">
        <f t="shared" si="26"/>
        <v/>
      </c>
      <c r="L86" s="31" t="str">
        <f t="shared" si="27"/>
        <v/>
      </c>
      <c r="M86" s="32" t="str">
        <f t="shared" si="28"/>
        <v/>
      </c>
    </row>
    <row r="87" spans="1:13" hidden="1" x14ac:dyDescent="0.3">
      <c r="A87" s="29">
        <v>45339</v>
      </c>
      <c r="B87" s="29" t="str">
        <f t="shared" si="29"/>
        <v>samedi</v>
      </c>
      <c r="C87" s="30" t="str">
        <f t="shared" si="22"/>
        <v>février</v>
      </c>
      <c r="D87" s="30" t="str">
        <f t="shared" si="23"/>
        <v>2024</v>
      </c>
      <c r="E87" s="30" t="str">
        <f t="shared" si="24"/>
        <v>février 2024</v>
      </c>
      <c r="F87" s="53"/>
      <c r="G87" s="33"/>
      <c r="H87" s="34" t="str">
        <f t="shared" si="25"/>
        <v/>
      </c>
      <c r="I87" s="54"/>
      <c r="J87" s="54"/>
      <c r="K87" s="32" t="str">
        <f t="shared" si="26"/>
        <v/>
      </c>
      <c r="L87" s="31" t="str">
        <f t="shared" si="27"/>
        <v/>
      </c>
      <c r="M87" s="32" t="str">
        <f t="shared" si="28"/>
        <v/>
      </c>
    </row>
    <row r="88" spans="1:13" hidden="1" x14ac:dyDescent="0.3">
      <c r="A88" s="29">
        <v>45340</v>
      </c>
      <c r="B88" s="29" t="str">
        <f t="shared" si="29"/>
        <v>dimanche</v>
      </c>
      <c r="C88" s="30" t="str">
        <f t="shared" si="22"/>
        <v>février</v>
      </c>
      <c r="D88" s="30" t="str">
        <f t="shared" si="23"/>
        <v>2024</v>
      </c>
      <c r="E88" s="30" t="str">
        <f t="shared" si="24"/>
        <v>février 2024</v>
      </c>
      <c r="F88" s="53"/>
      <c r="G88" s="33"/>
      <c r="H88" s="34" t="str">
        <f t="shared" si="25"/>
        <v/>
      </c>
      <c r="I88" s="54"/>
      <c r="J88" s="54"/>
      <c r="K88" s="32" t="str">
        <f t="shared" si="26"/>
        <v/>
      </c>
      <c r="L88" s="31" t="str">
        <f t="shared" si="27"/>
        <v/>
      </c>
      <c r="M88" s="32" t="str">
        <f t="shared" si="28"/>
        <v/>
      </c>
    </row>
    <row r="89" spans="1:13" hidden="1" x14ac:dyDescent="0.3">
      <c r="A89" s="29">
        <v>45341</v>
      </c>
      <c r="B89" s="29" t="str">
        <f t="shared" si="29"/>
        <v>lundi</v>
      </c>
      <c r="C89" s="30" t="str">
        <f t="shared" si="22"/>
        <v>février</v>
      </c>
      <c r="D89" s="30" t="str">
        <f t="shared" si="23"/>
        <v>2024</v>
      </c>
      <c r="E89" s="30" t="str">
        <f t="shared" si="24"/>
        <v>février 2024</v>
      </c>
      <c r="F89" s="53"/>
      <c r="G89" s="33"/>
      <c r="H89" s="34" t="str">
        <f t="shared" si="25"/>
        <v/>
      </c>
      <c r="I89" s="54"/>
      <c r="J89" s="54"/>
      <c r="K89" s="32" t="str">
        <f t="shared" si="26"/>
        <v/>
      </c>
      <c r="L89" s="31" t="str">
        <f t="shared" si="27"/>
        <v/>
      </c>
      <c r="M89" s="32" t="str">
        <f t="shared" si="28"/>
        <v/>
      </c>
    </row>
    <row r="90" spans="1:13" hidden="1" x14ac:dyDescent="0.3">
      <c r="A90" s="29">
        <v>45342</v>
      </c>
      <c r="B90" s="29" t="str">
        <f t="shared" si="29"/>
        <v>mardi</v>
      </c>
      <c r="C90" s="30" t="str">
        <f t="shared" si="22"/>
        <v>février</v>
      </c>
      <c r="D90" s="30" t="str">
        <f t="shared" si="23"/>
        <v>2024</v>
      </c>
      <c r="E90" s="30" t="str">
        <f t="shared" si="24"/>
        <v>février 2024</v>
      </c>
      <c r="F90" s="53"/>
      <c r="G90" s="33"/>
      <c r="H90" s="34" t="str">
        <f t="shared" si="25"/>
        <v/>
      </c>
      <c r="I90" s="54"/>
      <c r="J90" s="54"/>
      <c r="K90" s="32" t="str">
        <f t="shared" si="26"/>
        <v/>
      </c>
      <c r="L90" s="31" t="str">
        <f t="shared" si="27"/>
        <v/>
      </c>
      <c r="M90" s="32" t="str">
        <f t="shared" si="28"/>
        <v/>
      </c>
    </row>
    <row r="91" spans="1:13" hidden="1" x14ac:dyDescent="0.3">
      <c r="A91" s="29">
        <v>45343</v>
      </c>
      <c r="B91" s="29" t="str">
        <f t="shared" si="29"/>
        <v>mercredi</v>
      </c>
      <c r="C91" s="30" t="str">
        <f t="shared" si="22"/>
        <v>février</v>
      </c>
      <c r="D91" s="30" t="str">
        <f t="shared" si="23"/>
        <v>2024</v>
      </c>
      <c r="E91" s="30" t="str">
        <f t="shared" si="24"/>
        <v>février 2024</v>
      </c>
      <c r="F91" s="53"/>
      <c r="G91" s="33"/>
      <c r="H91" s="34" t="str">
        <f t="shared" si="25"/>
        <v/>
      </c>
      <c r="I91" s="54"/>
      <c r="J91" s="54"/>
      <c r="K91" s="32" t="str">
        <f t="shared" si="26"/>
        <v/>
      </c>
      <c r="L91" s="31" t="str">
        <f t="shared" si="27"/>
        <v/>
      </c>
      <c r="M91" s="32" t="str">
        <f t="shared" si="28"/>
        <v/>
      </c>
    </row>
    <row r="92" spans="1:13" hidden="1" x14ac:dyDescent="0.3">
      <c r="A92" s="29">
        <v>45344</v>
      </c>
      <c r="B92" s="29" t="str">
        <f t="shared" si="29"/>
        <v>jeudi</v>
      </c>
      <c r="C92" s="30" t="str">
        <f t="shared" si="22"/>
        <v>février</v>
      </c>
      <c r="D92" s="30" t="str">
        <f t="shared" si="23"/>
        <v>2024</v>
      </c>
      <c r="E92" s="30" t="str">
        <f t="shared" si="24"/>
        <v>février 2024</v>
      </c>
      <c r="F92" s="53"/>
      <c r="G92" s="33"/>
      <c r="H92" s="34" t="str">
        <f t="shared" si="25"/>
        <v/>
      </c>
      <c r="I92" s="54"/>
      <c r="J92" s="54"/>
      <c r="K92" s="32" t="str">
        <f t="shared" si="26"/>
        <v/>
      </c>
      <c r="L92" s="31" t="str">
        <f t="shared" si="27"/>
        <v/>
      </c>
      <c r="M92" s="32" t="str">
        <f t="shared" si="28"/>
        <v/>
      </c>
    </row>
    <row r="93" spans="1:13" hidden="1" x14ac:dyDescent="0.3">
      <c r="A93" s="29">
        <v>45345</v>
      </c>
      <c r="B93" s="29" t="str">
        <f t="shared" si="29"/>
        <v>vendredi</v>
      </c>
      <c r="C93" s="30" t="str">
        <f t="shared" si="22"/>
        <v>février</v>
      </c>
      <c r="D93" s="30" t="str">
        <f t="shared" si="23"/>
        <v>2024</v>
      </c>
      <c r="E93" s="30" t="str">
        <f t="shared" si="24"/>
        <v>février 2024</v>
      </c>
      <c r="F93" s="53"/>
      <c r="G93" s="33"/>
      <c r="H93" s="34" t="str">
        <f t="shared" si="25"/>
        <v/>
      </c>
      <c r="I93" s="54"/>
      <c r="J93" s="54"/>
      <c r="K93" s="32" t="str">
        <f t="shared" si="26"/>
        <v/>
      </c>
      <c r="L93" s="31" t="str">
        <f t="shared" si="27"/>
        <v/>
      </c>
      <c r="M93" s="32" t="str">
        <f t="shared" si="28"/>
        <v/>
      </c>
    </row>
    <row r="94" spans="1:13" hidden="1" x14ac:dyDescent="0.3">
      <c r="A94" s="29">
        <v>45346</v>
      </c>
      <c r="B94" s="29" t="str">
        <f t="shared" si="29"/>
        <v>samedi</v>
      </c>
      <c r="C94" s="30" t="str">
        <f t="shared" si="22"/>
        <v>février</v>
      </c>
      <c r="D94" s="30" t="str">
        <f t="shared" si="23"/>
        <v>2024</v>
      </c>
      <c r="E94" s="30" t="str">
        <f t="shared" si="24"/>
        <v>février 2024</v>
      </c>
      <c r="F94" s="53"/>
      <c r="G94" s="33"/>
      <c r="H94" s="34" t="str">
        <f t="shared" si="25"/>
        <v/>
      </c>
      <c r="I94" s="54"/>
      <c r="J94" s="54"/>
      <c r="K94" s="32" t="str">
        <f t="shared" si="26"/>
        <v/>
      </c>
      <c r="L94" s="31" t="str">
        <f t="shared" si="27"/>
        <v/>
      </c>
      <c r="M94" s="32" t="str">
        <f t="shared" si="28"/>
        <v/>
      </c>
    </row>
    <row r="95" spans="1:13" hidden="1" x14ac:dyDescent="0.3">
      <c r="A95" s="29">
        <v>45347</v>
      </c>
      <c r="B95" s="29" t="str">
        <f t="shared" si="29"/>
        <v>dimanche</v>
      </c>
      <c r="C95" s="30" t="str">
        <f t="shared" si="22"/>
        <v>février</v>
      </c>
      <c r="D95" s="30" t="str">
        <f t="shared" si="23"/>
        <v>2024</v>
      </c>
      <c r="E95" s="30" t="str">
        <f t="shared" si="24"/>
        <v>février 2024</v>
      </c>
      <c r="F95" s="53"/>
      <c r="G95" s="33"/>
      <c r="H95" s="34" t="str">
        <f t="shared" si="25"/>
        <v/>
      </c>
      <c r="I95" s="54"/>
      <c r="J95" s="54"/>
      <c r="K95" s="32" t="str">
        <f t="shared" si="26"/>
        <v/>
      </c>
      <c r="L95" s="31" t="str">
        <f t="shared" si="27"/>
        <v/>
      </c>
      <c r="M95" s="32" t="str">
        <f t="shared" si="28"/>
        <v/>
      </c>
    </row>
    <row r="96" spans="1:13" hidden="1" x14ac:dyDescent="0.3">
      <c r="A96" s="29">
        <v>45348</v>
      </c>
      <c r="B96" s="29" t="str">
        <f t="shared" si="29"/>
        <v>lundi</v>
      </c>
      <c r="C96" s="30" t="str">
        <f t="shared" si="22"/>
        <v>février</v>
      </c>
      <c r="D96" s="30" t="str">
        <f t="shared" si="23"/>
        <v>2024</v>
      </c>
      <c r="E96" s="30" t="str">
        <f t="shared" si="24"/>
        <v>février 2024</v>
      </c>
      <c r="F96" s="53"/>
      <c r="G96" s="33"/>
      <c r="H96" s="34" t="str">
        <f t="shared" si="25"/>
        <v/>
      </c>
      <c r="I96" s="54"/>
      <c r="J96" s="54"/>
      <c r="K96" s="32" t="str">
        <f t="shared" si="26"/>
        <v/>
      </c>
      <c r="L96" s="31" t="str">
        <f t="shared" si="27"/>
        <v/>
      </c>
      <c r="M96" s="32" t="str">
        <f t="shared" si="28"/>
        <v/>
      </c>
    </row>
    <row r="97" spans="1:13" hidden="1" x14ac:dyDescent="0.3">
      <c r="A97" s="29">
        <v>45349</v>
      </c>
      <c r="B97" s="29" t="str">
        <f t="shared" si="29"/>
        <v>mardi</v>
      </c>
      <c r="C97" s="30" t="str">
        <f t="shared" si="22"/>
        <v>février</v>
      </c>
      <c r="D97" s="30" t="str">
        <f t="shared" si="23"/>
        <v>2024</v>
      </c>
      <c r="E97" s="30" t="str">
        <f t="shared" si="24"/>
        <v>février 2024</v>
      </c>
      <c r="F97" s="53"/>
      <c r="G97" s="33"/>
      <c r="H97" s="34" t="str">
        <f t="shared" si="25"/>
        <v/>
      </c>
      <c r="I97" s="54"/>
      <c r="J97" s="54"/>
      <c r="K97" s="32" t="str">
        <f t="shared" si="26"/>
        <v/>
      </c>
      <c r="L97" s="31" t="str">
        <f t="shared" si="27"/>
        <v/>
      </c>
      <c r="M97" s="32" t="str">
        <f t="shared" si="28"/>
        <v/>
      </c>
    </row>
    <row r="98" spans="1:13" hidden="1" x14ac:dyDescent="0.3">
      <c r="A98" s="29">
        <v>45350</v>
      </c>
      <c r="B98" s="29" t="str">
        <f t="shared" si="29"/>
        <v>mercredi</v>
      </c>
      <c r="C98" s="30" t="str">
        <f t="shared" si="22"/>
        <v>février</v>
      </c>
      <c r="D98" s="30" t="str">
        <f t="shared" si="23"/>
        <v>2024</v>
      </c>
      <c r="E98" s="30" t="str">
        <f t="shared" si="24"/>
        <v>février 2024</v>
      </c>
      <c r="F98" s="53"/>
      <c r="G98" s="33"/>
      <c r="H98" s="34" t="str">
        <f t="shared" si="25"/>
        <v/>
      </c>
      <c r="I98" s="54"/>
      <c r="J98" s="54"/>
      <c r="K98" s="32" t="str">
        <f t="shared" si="26"/>
        <v/>
      </c>
      <c r="L98" s="31" t="str">
        <f t="shared" si="27"/>
        <v/>
      </c>
      <c r="M98" s="32" t="str">
        <f t="shared" si="28"/>
        <v/>
      </c>
    </row>
    <row r="99" spans="1:13" hidden="1" x14ac:dyDescent="0.3">
      <c r="A99" s="29">
        <v>45351</v>
      </c>
      <c r="B99" s="29" t="str">
        <f t="shared" si="29"/>
        <v>jeudi</v>
      </c>
      <c r="C99" s="30" t="str">
        <f t="shared" si="22"/>
        <v>février</v>
      </c>
      <c r="D99" s="30" t="str">
        <f t="shared" si="23"/>
        <v>2024</v>
      </c>
      <c r="E99" s="30" t="str">
        <f t="shared" si="24"/>
        <v>février 2024</v>
      </c>
      <c r="F99" s="53"/>
      <c r="G99" s="33"/>
      <c r="H99" s="34" t="str">
        <f t="shared" si="25"/>
        <v/>
      </c>
      <c r="I99" s="54"/>
      <c r="J99" s="54"/>
      <c r="K99" s="32" t="str">
        <f t="shared" si="26"/>
        <v/>
      </c>
      <c r="L99" s="31" t="str">
        <f t="shared" si="27"/>
        <v/>
      </c>
      <c r="M99" s="32" t="str">
        <f t="shared" si="28"/>
        <v/>
      </c>
    </row>
    <row r="100" spans="1:13" hidden="1" x14ac:dyDescent="0.3">
      <c r="A100" s="29">
        <v>45352</v>
      </c>
      <c r="B100" s="29" t="str">
        <f t="shared" si="29"/>
        <v>vendredi</v>
      </c>
      <c r="C100" s="30" t="str">
        <f t="shared" si="22"/>
        <v>mars</v>
      </c>
      <c r="D100" s="30" t="str">
        <f t="shared" si="23"/>
        <v>2024</v>
      </c>
      <c r="E100" s="30" t="str">
        <f t="shared" si="24"/>
        <v>mars 2024</v>
      </c>
      <c r="F100" s="53"/>
      <c r="G100" s="33"/>
      <c r="H100" s="34" t="str">
        <f t="shared" si="25"/>
        <v/>
      </c>
      <c r="I100" s="54"/>
      <c r="J100" s="54"/>
      <c r="K100" s="32" t="str">
        <f t="shared" si="26"/>
        <v/>
      </c>
      <c r="L100" s="31" t="str">
        <f t="shared" si="27"/>
        <v/>
      </c>
      <c r="M100" s="32" t="str">
        <f t="shared" si="28"/>
        <v/>
      </c>
    </row>
    <row r="101" spans="1:13" hidden="1" x14ac:dyDescent="0.3">
      <c r="A101" s="29">
        <v>45353</v>
      </c>
      <c r="B101" s="29" t="str">
        <f t="shared" si="29"/>
        <v>samedi</v>
      </c>
      <c r="C101" s="30" t="str">
        <f t="shared" si="22"/>
        <v>mars</v>
      </c>
      <c r="D101" s="30" t="str">
        <f t="shared" si="23"/>
        <v>2024</v>
      </c>
      <c r="E101" s="30" t="str">
        <f t="shared" si="24"/>
        <v>mars 2024</v>
      </c>
      <c r="F101" s="53"/>
      <c r="G101" s="33"/>
      <c r="H101" s="34" t="str">
        <f t="shared" si="25"/>
        <v/>
      </c>
      <c r="I101" s="54"/>
      <c r="J101" s="54"/>
      <c r="K101" s="32" t="str">
        <f t="shared" si="26"/>
        <v/>
      </c>
      <c r="L101" s="31" t="str">
        <f t="shared" si="27"/>
        <v/>
      </c>
      <c r="M101" s="32" t="str">
        <f t="shared" si="28"/>
        <v/>
      </c>
    </row>
    <row r="102" spans="1:13" hidden="1" x14ac:dyDescent="0.3">
      <c r="A102" s="29">
        <v>45354</v>
      </c>
      <c r="B102" s="29" t="str">
        <f t="shared" si="29"/>
        <v>dimanche</v>
      </c>
      <c r="C102" s="30" t="str">
        <f t="shared" si="22"/>
        <v>mars</v>
      </c>
      <c r="D102" s="30" t="str">
        <f t="shared" si="23"/>
        <v>2024</v>
      </c>
      <c r="E102" s="30" t="str">
        <f t="shared" si="24"/>
        <v>mars 2024</v>
      </c>
      <c r="F102" s="53"/>
      <c r="G102" s="33"/>
      <c r="H102" s="34" t="str">
        <f t="shared" si="25"/>
        <v/>
      </c>
      <c r="I102" s="54"/>
      <c r="J102" s="54"/>
      <c r="K102" s="32" t="str">
        <f t="shared" si="26"/>
        <v/>
      </c>
      <c r="L102" s="31" t="str">
        <f t="shared" si="27"/>
        <v/>
      </c>
      <c r="M102" s="32" t="str">
        <f t="shared" si="28"/>
        <v/>
      </c>
    </row>
    <row r="103" spans="1:13" hidden="1" x14ac:dyDescent="0.3">
      <c r="A103" s="29">
        <v>45355</v>
      </c>
      <c r="B103" s="29" t="str">
        <f t="shared" si="29"/>
        <v>lundi</v>
      </c>
      <c r="C103" s="30" t="str">
        <f t="shared" si="22"/>
        <v>mars</v>
      </c>
      <c r="D103" s="30" t="str">
        <f t="shared" si="23"/>
        <v>2024</v>
      </c>
      <c r="E103" s="30" t="str">
        <f t="shared" si="24"/>
        <v>mars 2024</v>
      </c>
      <c r="F103" s="53"/>
      <c r="G103" s="33"/>
      <c r="H103" s="34" t="str">
        <f t="shared" si="25"/>
        <v/>
      </c>
      <c r="I103" s="54"/>
      <c r="J103" s="54"/>
      <c r="K103" s="32" t="str">
        <f t="shared" si="26"/>
        <v/>
      </c>
      <c r="L103" s="31" t="str">
        <f t="shared" si="27"/>
        <v/>
      </c>
      <c r="M103" s="32" t="str">
        <f t="shared" si="28"/>
        <v/>
      </c>
    </row>
    <row r="104" spans="1:13" hidden="1" x14ac:dyDescent="0.3">
      <c r="A104" s="29">
        <v>45356</v>
      </c>
      <c r="B104" s="29" t="str">
        <f t="shared" si="29"/>
        <v>mardi</v>
      </c>
      <c r="C104" s="30" t="str">
        <f t="shared" si="22"/>
        <v>mars</v>
      </c>
      <c r="D104" s="30" t="str">
        <f t="shared" si="23"/>
        <v>2024</v>
      </c>
      <c r="E104" s="30" t="str">
        <f t="shared" si="24"/>
        <v>mars 2024</v>
      </c>
      <c r="F104" s="53"/>
      <c r="G104" s="33"/>
      <c r="H104" s="34" t="str">
        <f t="shared" si="25"/>
        <v/>
      </c>
      <c r="I104" s="54"/>
      <c r="J104" s="54"/>
      <c r="K104" s="32" t="str">
        <f t="shared" si="26"/>
        <v/>
      </c>
      <c r="L104" s="31" t="str">
        <f t="shared" si="27"/>
        <v/>
      </c>
      <c r="M104" s="32" t="str">
        <f t="shared" si="28"/>
        <v/>
      </c>
    </row>
    <row r="105" spans="1:13" hidden="1" x14ac:dyDescent="0.3">
      <c r="A105" s="29">
        <v>45357</v>
      </c>
      <c r="B105" s="29" t="str">
        <f t="shared" si="29"/>
        <v>mercredi</v>
      </c>
      <c r="C105" s="30" t="str">
        <f t="shared" si="22"/>
        <v>mars</v>
      </c>
      <c r="D105" s="30" t="str">
        <f t="shared" si="23"/>
        <v>2024</v>
      </c>
      <c r="E105" s="30" t="str">
        <f t="shared" si="24"/>
        <v>mars 2024</v>
      </c>
      <c r="F105" s="53"/>
      <c r="G105" s="33"/>
      <c r="H105" s="34" t="str">
        <f t="shared" si="25"/>
        <v/>
      </c>
      <c r="I105" s="54"/>
      <c r="J105" s="54"/>
      <c r="K105" s="32" t="str">
        <f t="shared" si="26"/>
        <v/>
      </c>
      <c r="L105" s="31" t="str">
        <f t="shared" si="27"/>
        <v/>
      </c>
      <c r="M105" s="32" t="str">
        <f t="shared" si="28"/>
        <v/>
      </c>
    </row>
    <row r="106" spans="1:13" hidden="1" x14ac:dyDescent="0.3">
      <c r="A106" s="29">
        <v>45358</v>
      </c>
      <c r="B106" s="29" t="str">
        <f t="shared" si="29"/>
        <v>jeudi</v>
      </c>
      <c r="C106" s="30" t="str">
        <f t="shared" si="22"/>
        <v>mars</v>
      </c>
      <c r="D106" s="30" t="str">
        <f t="shared" si="23"/>
        <v>2024</v>
      </c>
      <c r="E106" s="30" t="str">
        <f t="shared" si="24"/>
        <v>mars 2024</v>
      </c>
      <c r="F106" s="53"/>
      <c r="G106" s="33"/>
      <c r="H106" s="34" t="str">
        <f t="shared" si="25"/>
        <v/>
      </c>
      <c r="I106" s="54"/>
      <c r="J106" s="54"/>
      <c r="K106" s="32" t="str">
        <f t="shared" si="26"/>
        <v/>
      </c>
      <c r="L106" s="31" t="str">
        <f t="shared" si="27"/>
        <v/>
      </c>
      <c r="M106" s="32" t="str">
        <f t="shared" si="28"/>
        <v/>
      </c>
    </row>
    <row r="107" spans="1:13" hidden="1" x14ac:dyDescent="0.3">
      <c r="A107" s="29">
        <v>45359</v>
      </c>
      <c r="B107" s="29" t="str">
        <f t="shared" si="29"/>
        <v>vendredi</v>
      </c>
      <c r="C107" s="30" t="str">
        <f t="shared" si="22"/>
        <v>mars</v>
      </c>
      <c r="D107" s="30" t="str">
        <f t="shared" si="23"/>
        <v>2024</v>
      </c>
      <c r="E107" s="30" t="str">
        <f t="shared" si="24"/>
        <v>mars 2024</v>
      </c>
      <c r="F107" s="53"/>
      <c r="G107" s="33"/>
      <c r="H107" s="34" t="str">
        <f t="shared" si="25"/>
        <v/>
      </c>
      <c r="I107" s="54"/>
      <c r="J107" s="54"/>
      <c r="K107" s="32" t="str">
        <f t="shared" si="26"/>
        <v/>
      </c>
      <c r="L107" s="31" t="str">
        <f t="shared" si="27"/>
        <v/>
      </c>
      <c r="M107" s="32" t="str">
        <f t="shared" si="28"/>
        <v/>
      </c>
    </row>
    <row r="108" spans="1:13" hidden="1" x14ac:dyDescent="0.3">
      <c r="A108" s="29">
        <v>45360</v>
      </c>
      <c r="B108" s="29" t="str">
        <f t="shared" si="29"/>
        <v>samedi</v>
      </c>
      <c r="C108" s="30" t="str">
        <f t="shared" ref="C108:C171" si="30">TEXT(A108,"mmmm")</f>
        <v>mars</v>
      </c>
      <c r="D108" s="30" t="str">
        <f t="shared" ref="D108:D171" si="31">TEXT(A108,"AAAA")</f>
        <v>2024</v>
      </c>
      <c r="E108" s="30" t="str">
        <f t="shared" ref="E108:E171" si="32">C108&amp;" "&amp;D108</f>
        <v>mars 2024</v>
      </c>
      <c r="F108" s="53"/>
      <c r="G108" s="33"/>
      <c r="H108" s="34" t="str">
        <f t="shared" ref="H108:H171" si="33">IF(G108="","",G108/F108)</f>
        <v/>
      </c>
      <c r="I108" s="54"/>
      <c r="J108" s="54"/>
      <c r="K108" s="32" t="str">
        <f t="shared" ref="K108:K171" si="34">IF(J108="","",J108-I108)</f>
        <v/>
      </c>
      <c r="L108" s="31" t="str">
        <f t="shared" ref="L108:L171" si="35">IF(K108="","",K108/G108)</f>
        <v/>
      </c>
      <c r="M108" s="32" t="str">
        <f t="shared" ref="M108:M171" si="36">IF(K108="","",K108/H108)</f>
        <v/>
      </c>
    </row>
    <row r="109" spans="1:13" hidden="1" x14ac:dyDescent="0.3">
      <c r="A109" s="29">
        <v>45361</v>
      </c>
      <c r="B109" s="29" t="str">
        <f t="shared" si="29"/>
        <v>dimanche</v>
      </c>
      <c r="C109" s="30" t="str">
        <f t="shared" si="30"/>
        <v>mars</v>
      </c>
      <c r="D109" s="30" t="str">
        <f t="shared" si="31"/>
        <v>2024</v>
      </c>
      <c r="E109" s="30" t="str">
        <f t="shared" si="32"/>
        <v>mars 2024</v>
      </c>
      <c r="F109" s="53"/>
      <c r="G109" s="33"/>
      <c r="H109" s="34" t="str">
        <f t="shared" si="33"/>
        <v/>
      </c>
      <c r="I109" s="54"/>
      <c r="J109" s="54"/>
      <c r="K109" s="32" t="str">
        <f t="shared" si="34"/>
        <v/>
      </c>
      <c r="L109" s="31" t="str">
        <f t="shared" si="35"/>
        <v/>
      </c>
      <c r="M109" s="32" t="str">
        <f t="shared" si="36"/>
        <v/>
      </c>
    </row>
    <row r="110" spans="1:13" hidden="1" x14ac:dyDescent="0.3">
      <c r="A110" s="29">
        <v>45362</v>
      </c>
      <c r="B110" s="29" t="str">
        <f t="shared" si="29"/>
        <v>lundi</v>
      </c>
      <c r="C110" s="30" t="str">
        <f t="shared" si="30"/>
        <v>mars</v>
      </c>
      <c r="D110" s="30" t="str">
        <f t="shared" si="31"/>
        <v>2024</v>
      </c>
      <c r="E110" s="30" t="str">
        <f t="shared" si="32"/>
        <v>mars 2024</v>
      </c>
      <c r="F110" s="53"/>
      <c r="G110" s="33"/>
      <c r="H110" s="34" t="str">
        <f t="shared" si="33"/>
        <v/>
      </c>
      <c r="I110" s="54"/>
      <c r="J110" s="54"/>
      <c r="K110" s="32" t="str">
        <f t="shared" si="34"/>
        <v/>
      </c>
      <c r="L110" s="31" t="str">
        <f t="shared" si="35"/>
        <v/>
      </c>
      <c r="M110" s="32" t="str">
        <f t="shared" si="36"/>
        <v/>
      </c>
    </row>
    <row r="111" spans="1:13" hidden="1" x14ac:dyDescent="0.3">
      <c r="A111" s="29">
        <v>45363</v>
      </c>
      <c r="B111" s="29" t="str">
        <f t="shared" si="29"/>
        <v>mardi</v>
      </c>
      <c r="C111" s="30" t="str">
        <f t="shared" si="30"/>
        <v>mars</v>
      </c>
      <c r="D111" s="30" t="str">
        <f t="shared" si="31"/>
        <v>2024</v>
      </c>
      <c r="E111" s="30" t="str">
        <f t="shared" si="32"/>
        <v>mars 2024</v>
      </c>
      <c r="F111" s="53"/>
      <c r="G111" s="33"/>
      <c r="H111" s="34" t="str">
        <f t="shared" si="33"/>
        <v/>
      </c>
      <c r="I111" s="54"/>
      <c r="J111" s="54"/>
      <c r="K111" s="32" t="str">
        <f t="shared" si="34"/>
        <v/>
      </c>
      <c r="L111" s="31" t="str">
        <f t="shared" si="35"/>
        <v/>
      </c>
      <c r="M111" s="32" t="str">
        <f t="shared" si="36"/>
        <v/>
      </c>
    </row>
    <row r="112" spans="1:13" hidden="1" x14ac:dyDescent="0.3">
      <c r="A112" s="29">
        <v>45364</v>
      </c>
      <c r="B112" s="29" t="str">
        <f t="shared" si="29"/>
        <v>mercredi</v>
      </c>
      <c r="C112" s="30" t="str">
        <f t="shared" si="30"/>
        <v>mars</v>
      </c>
      <c r="D112" s="30" t="str">
        <f t="shared" si="31"/>
        <v>2024</v>
      </c>
      <c r="E112" s="30" t="str">
        <f t="shared" si="32"/>
        <v>mars 2024</v>
      </c>
      <c r="F112" s="53"/>
      <c r="G112" s="33"/>
      <c r="H112" s="34" t="str">
        <f t="shared" si="33"/>
        <v/>
      </c>
      <c r="I112" s="54"/>
      <c r="J112" s="54"/>
      <c r="K112" s="32" t="str">
        <f t="shared" si="34"/>
        <v/>
      </c>
      <c r="L112" s="31" t="str">
        <f t="shared" si="35"/>
        <v/>
      </c>
      <c r="M112" s="32" t="str">
        <f t="shared" si="36"/>
        <v/>
      </c>
    </row>
    <row r="113" spans="1:13" hidden="1" x14ac:dyDescent="0.3">
      <c r="A113" s="29">
        <v>45365</v>
      </c>
      <c r="B113" s="29" t="str">
        <f t="shared" si="29"/>
        <v>jeudi</v>
      </c>
      <c r="C113" s="30" t="str">
        <f t="shared" si="30"/>
        <v>mars</v>
      </c>
      <c r="D113" s="30" t="str">
        <f t="shared" si="31"/>
        <v>2024</v>
      </c>
      <c r="E113" s="30" t="str">
        <f t="shared" si="32"/>
        <v>mars 2024</v>
      </c>
      <c r="F113" s="53"/>
      <c r="G113" s="33"/>
      <c r="H113" s="34" t="str">
        <f t="shared" si="33"/>
        <v/>
      </c>
      <c r="I113" s="54"/>
      <c r="J113" s="54"/>
      <c r="K113" s="32" t="str">
        <f t="shared" si="34"/>
        <v/>
      </c>
      <c r="L113" s="31" t="str">
        <f t="shared" si="35"/>
        <v/>
      </c>
      <c r="M113" s="32" t="str">
        <f t="shared" si="36"/>
        <v/>
      </c>
    </row>
    <row r="114" spans="1:13" hidden="1" x14ac:dyDescent="0.3">
      <c r="A114" s="29">
        <v>45366</v>
      </c>
      <c r="B114" s="29" t="str">
        <f t="shared" si="29"/>
        <v>vendredi</v>
      </c>
      <c r="C114" s="30" t="str">
        <f t="shared" si="30"/>
        <v>mars</v>
      </c>
      <c r="D114" s="30" t="str">
        <f t="shared" si="31"/>
        <v>2024</v>
      </c>
      <c r="E114" s="30" t="str">
        <f t="shared" si="32"/>
        <v>mars 2024</v>
      </c>
      <c r="F114" s="53"/>
      <c r="G114" s="33"/>
      <c r="H114" s="34" t="str">
        <f t="shared" si="33"/>
        <v/>
      </c>
      <c r="I114" s="54"/>
      <c r="J114" s="54"/>
      <c r="K114" s="32" t="str">
        <f t="shared" si="34"/>
        <v/>
      </c>
      <c r="L114" s="31" t="str">
        <f t="shared" si="35"/>
        <v/>
      </c>
      <c r="M114" s="32" t="str">
        <f t="shared" si="36"/>
        <v/>
      </c>
    </row>
    <row r="115" spans="1:13" hidden="1" x14ac:dyDescent="0.3">
      <c r="A115" s="29">
        <v>45367</v>
      </c>
      <c r="B115" s="29" t="str">
        <f t="shared" si="29"/>
        <v>samedi</v>
      </c>
      <c r="C115" s="30" t="str">
        <f t="shared" si="30"/>
        <v>mars</v>
      </c>
      <c r="D115" s="30" t="str">
        <f t="shared" si="31"/>
        <v>2024</v>
      </c>
      <c r="E115" s="30" t="str">
        <f t="shared" si="32"/>
        <v>mars 2024</v>
      </c>
      <c r="F115" s="53"/>
      <c r="G115" s="33"/>
      <c r="H115" s="34" t="str">
        <f t="shared" si="33"/>
        <v/>
      </c>
      <c r="I115" s="54"/>
      <c r="J115" s="54"/>
      <c r="K115" s="32" t="str">
        <f t="shared" si="34"/>
        <v/>
      </c>
      <c r="L115" s="31" t="str">
        <f t="shared" si="35"/>
        <v/>
      </c>
      <c r="M115" s="32" t="str">
        <f t="shared" si="36"/>
        <v/>
      </c>
    </row>
    <row r="116" spans="1:13" hidden="1" x14ac:dyDescent="0.3">
      <c r="A116" s="29">
        <v>45368</v>
      </c>
      <c r="B116" s="29" t="str">
        <f t="shared" si="29"/>
        <v>dimanche</v>
      </c>
      <c r="C116" s="30" t="str">
        <f t="shared" si="30"/>
        <v>mars</v>
      </c>
      <c r="D116" s="30" t="str">
        <f t="shared" si="31"/>
        <v>2024</v>
      </c>
      <c r="E116" s="30" t="str">
        <f t="shared" si="32"/>
        <v>mars 2024</v>
      </c>
      <c r="F116" s="53"/>
      <c r="G116" s="33"/>
      <c r="H116" s="34" t="str">
        <f t="shared" si="33"/>
        <v/>
      </c>
      <c r="I116" s="54"/>
      <c r="J116" s="54"/>
      <c r="K116" s="32" t="str">
        <f t="shared" si="34"/>
        <v/>
      </c>
      <c r="L116" s="31" t="str">
        <f t="shared" si="35"/>
        <v/>
      </c>
      <c r="M116" s="32" t="str">
        <f t="shared" si="36"/>
        <v/>
      </c>
    </row>
    <row r="117" spans="1:13" hidden="1" x14ac:dyDescent="0.3">
      <c r="A117" s="29">
        <v>45369</v>
      </c>
      <c r="B117" s="29" t="str">
        <f t="shared" si="29"/>
        <v>lundi</v>
      </c>
      <c r="C117" s="30" t="str">
        <f t="shared" si="30"/>
        <v>mars</v>
      </c>
      <c r="D117" s="30" t="str">
        <f t="shared" si="31"/>
        <v>2024</v>
      </c>
      <c r="E117" s="30" t="str">
        <f t="shared" si="32"/>
        <v>mars 2024</v>
      </c>
      <c r="F117" s="53"/>
      <c r="G117" s="33"/>
      <c r="H117" s="34" t="str">
        <f t="shared" si="33"/>
        <v/>
      </c>
      <c r="I117" s="54"/>
      <c r="J117" s="54"/>
      <c r="K117" s="32" t="str">
        <f t="shared" si="34"/>
        <v/>
      </c>
      <c r="L117" s="31" t="str">
        <f t="shared" si="35"/>
        <v/>
      </c>
      <c r="M117" s="32" t="str">
        <f t="shared" si="36"/>
        <v/>
      </c>
    </row>
    <row r="118" spans="1:13" hidden="1" x14ac:dyDescent="0.3">
      <c r="A118" s="29">
        <v>45370</v>
      </c>
      <c r="B118" s="29" t="str">
        <f t="shared" si="29"/>
        <v>mardi</v>
      </c>
      <c r="C118" s="30" t="str">
        <f t="shared" si="30"/>
        <v>mars</v>
      </c>
      <c r="D118" s="30" t="str">
        <f t="shared" si="31"/>
        <v>2024</v>
      </c>
      <c r="E118" s="30" t="str">
        <f t="shared" si="32"/>
        <v>mars 2024</v>
      </c>
      <c r="F118" s="53"/>
      <c r="G118" s="33"/>
      <c r="H118" s="34" t="str">
        <f t="shared" si="33"/>
        <v/>
      </c>
      <c r="I118" s="54"/>
      <c r="J118" s="54"/>
      <c r="K118" s="32" t="str">
        <f t="shared" si="34"/>
        <v/>
      </c>
      <c r="L118" s="31" t="str">
        <f t="shared" si="35"/>
        <v/>
      </c>
      <c r="M118" s="32" t="str">
        <f t="shared" si="36"/>
        <v/>
      </c>
    </row>
    <row r="119" spans="1:13" hidden="1" x14ac:dyDescent="0.3">
      <c r="A119" s="29">
        <v>45371</v>
      </c>
      <c r="B119" s="29" t="str">
        <f t="shared" si="29"/>
        <v>mercredi</v>
      </c>
      <c r="C119" s="30" t="str">
        <f t="shared" si="30"/>
        <v>mars</v>
      </c>
      <c r="D119" s="30" t="str">
        <f t="shared" si="31"/>
        <v>2024</v>
      </c>
      <c r="E119" s="30" t="str">
        <f t="shared" si="32"/>
        <v>mars 2024</v>
      </c>
      <c r="F119" s="53"/>
      <c r="G119" s="33"/>
      <c r="H119" s="34" t="str">
        <f t="shared" si="33"/>
        <v/>
      </c>
      <c r="I119" s="54"/>
      <c r="J119" s="54"/>
      <c r="K119" s="32" t="str">
        <f t="shared" si="34"/>
        <v/>
      </c>
      <c r="L119" s="31" t="str">
        <f t="shared" si="35"/>
        <v/>
      </c>
      <c r="M119" s="32" t="str">
        <f t="shared" si="36"/>
        <v/>
      </c>
    </row>
    <row r="120" spans="1:13" hidden="1" x14ac:dyDescent="0.3">
      <c r="A120" s="29">
        <v>45372</v>
      </c>
      <c r="B120" s="29" t="str">
        <f t="shared" si="29"/>
        <v>jeudi</v>
      </c>
      <c r="C120" s="30" t="str">
        <f t="shared" si="30"/>
        <v>mars</v>
      </c>
      <c r="D120" s="30" t="str">
        <f t="shared" si="31"/>
        <v>2024</v>
      </c>
      <c r="E120" s="30" t="str">
        <f t="shared" si="32"/>
        <v>mars 2024</v>
      </c>
      <c r="F120" s="53"/>
      <c r="G120" s="33"/>
      <c r="H120" s="34" t="str">
        <f t="shared" si="33"/>
        <v/>
      </c>
      <c r="I120" s="54"/>
      <c r="J120" s="54"/>
      <c r="K120" s="32" t="str">
        <f t="shared" si="34"/>
        <v/>
      </c>
      <c r="L120" s="31" t="str">
        <f t="shared" si="35"/>
        <v/>
      </c>
      <c r="M120" s="32" t="str">
        <f t="shared" si="36"/>
        <v/>
      </c>
    </row>
    <row r="121" spans="1:13" hidden="1" x14ac:dyDescent="0.3">
      <c r="A121" s="29">
        <v>45373</v>
      </c>
      <c r="B121" s="29" t="str">
        <f t="shared" si="29"/>
        <v>vendredi</v>
      </c>
      <c r="C121" s="30" t="str">
        <f t="shared" si="30"/>
        <v>mars</v>
      </c>
      <c r="D121" s="30" t="str">
        <f t="shared" si="31"/>
        <v>2024</v>
      </c>
      <c r="E121" s="30" t="str">
        <f t="shared" si="32"/>
        <v>mars 2024</v>
      </c>
      <c r="F121" s="53"/>
      <c r="G121" s="33"/>
      <c r="H121" s="34" t="str">
        <f t="shared" si="33"/>
        <v/>
      </c>
      <c r="I121" s="54"/>
      <c r="J121" s="54"/>
      <c r="K121" s="32" t="str">
        <f t="shared" si="34"/>
        <v/>
      </c>
      <c r="L121" s="31" t="str">
        <f t="shared" si="35"/>
        <v/>
      </c>
      <c r="M121" s="32" t="str">
        <f t="shared" si="36"/>
        <v/>
      </c>
    </row>
    <row r="122" spans="1:13" hidden="1" x14ac:dyDescent="0.3">
      <c r="A122" s="29">
        <v>45374</v>
      </c>
      <c r="B122" s="29" t="str">
        <f t="shared" si="29"/>
        <v>samedi</v>
      </c>
      <c r="C122" s="30" t="str">
        <f t="shared" si="30"/>
        <v>mars</v>
      </c>
      <c r="D122" s="30" t="str">
        <f t="shared" si="31"/>
        <v>2024</v>
      </c>
      <c r="E122" s="30" t="str">
        <f t="shared" si="32"/>
        <v>mars 2024</v>
      </c>
      <c r="F122" s="53"/>
      <c r="G122" s="33"/>
      <c r="H122" s="34" t="str">
        <f t="shared" si="33"/>
        <v/>
      </c>
      <c r="I122" s="54"/>
      <c r="J122" s="54"/>
      <c r="K122" s="32" t="str">
        <f t="shared" si="34"/>
        <v/>
      </c>
      <c r="L122" s="31" t="str">
        <f t="shared" si="35"/>
        <v/>
      </c>
      <c r="M122" s="32" t="str">
        <f t="shared" si="36"/>
        <v/>
      </c>
    </row>
    <row r="123" spans="1:13" hidden="1" x14ac:dyDescent="0.3">
      <c r="A123" s="29">
        <v>45375</v>
      </c>
      <c r="B123" s="29" t="str">
        <f t="shared" si="29"/>
        <v>dimanche</v>
      </c>
      <c r="C123" s="30" t="str">
        <f t="shared" si="30"/>
        <v>mars</v>
      </c>
      <c r="D123" s="30" t="str">
        <f t="shared" si="31"/>
        <v>2024</v>
      </c>
      <c r="E123" s="30" t="str">
        <f t="shared" si="32"/>
        <v>mars 2024</v>
      </c>
      <c r="F123" s="53"/>
      <c r="G123" s="33"/>
      <c r="H123" s="34" t="str">
        <f t="shared" si="33"/>
        <v/>
      </c>
      <c r="I123" s="54"/>
      <c r="J123" s="54"/>
      <c r="K123" s="32" t="str">
        <f t="shared" si="34"/>
        <v/>
      </c>
      <c r="L123" s="31" t="str">
        <f t="shared" si="35"/>
        <v/>
      </c>
      <c r="M123" s="32" t="str">
        <f t="shared" si="36"/>
        <v/>
      </c>
    </row>
    <row r="124" spans="1:13" hidden="1" x14ac:dyDescent="0.3">
      <c r="A124" s="29">
        <v>45376</v>
      </c>
      <c r="B124" s="29" t="str">
        <f t="shared" si="29"/>
        <v>lundi</v>
      </c>
      <c r="C124" s="30" t="str">
        <f t="shared" si="30"/>
        <v>mars</v>
      </c>
      <c r="D124" s="30" t="str">
        <f t="shared" si="31"/>
        <v>2024</v>
      </c>
      <c r="E124" s="30" t="str">
        <f t="shared" si="32"/>
        <v>mars 2024</v>
      </c>
      <c r="F124" s="53"/>
      <c r="G124" s="33"/>
      <c r="H124" s="34" t="str">
        <f t="shared" si="33"/>
        <v/>
      </c>
      <c r="I124" s="54"/>
      <c r="J124" s="54"/>
      <c r="K124" s="32" t="str">
        <f t="shared" si="34"/>
        <v/>
      </c>
      <c r="L124" s="31" t="str">
        <f t="shared" si="35"/>
        <v/>
      </c>
      <c r="M124" s="32" t="str">
        <f t="shared" si="36"/>
        <v/>
      </c>
    </row>
    <row r="125" spans="1:13" hidden="1" x14ac:dyDescent="0.3">
      <c r="A125" s="29">
        <v>45377</v>
      </c>
      <c r="B125" s="29" t="str">
        <f t="shared" si="29"/>
        <v>mardi</v>
      </c>
      <c r="C125" s="30" t="str">
        <f t="shared" si="30"/>
        <v>mars</v>
      </c>
      <c r="D125" s="30" t="str">
        <f t="shared" si="31"/>
        <v>2024</v>
      </c>
      <c r="E125" s="30" t="str">
        <f t="shared" si="32"/>
        <v>mars 2024</v>
      </c>
      <c r="F125" s="53"/>
      <c r="G125" s="33"/>
      <c r="H125" s="34" t="str">
        <f t="shared" si="33"/>
        <v/>
      </c>
      <c r="I125" s="54"/>
      <c r="J125" s="54"/>
      <c r="K125" s="32" t="str">
        <f t="shared" si="34"/>
        <v/>
      </c>
      <c r="L125" s="31" t="str">
        <f t="shared" si="35"/>
        <v/>
      </c>
      <c r="M125" s="32" t="str">
        <f t="shared" si="36"/>
        <v/>
      </c>
    </row>
    <row r="126" spans="1:13" hidden="1" x14ac:dyDescent="0.3">
      <c r="A126" s="29">
        <v>45378</v>
      </c>
      <c r="B126" s="29" t="str">
        <f t="shared" si="29"/>
        <v>mercredi</v>
      </c>
      <c r="C126" s="30" t="str">
        <f t="shared" si="30"/>
        <v>mars</v>
      </c>
      <c r="D126" s="30" t="str">
        <f t="shared" si="31"/>
        <v>2024</v>
      </c>
      <c r="E126" s="30" t="str">
        <f t="shared" si="32"/>
        <v>mars 2024</v>
      </c>
      <c r="F126" s="53"/>
      <c r="G126" s="33"/>
      <c r="H126" s="34" t="str">
        <f t="shared" si="33"/>
        <v/>
      </c>
      <c r="I126" s="54"/>
      <c r="J126" s="54"/>
      <c r="K126" s="32" t="str">
        <f t="shared" si="34"/>
        <v/>
      </c>
      <c r="L126" s="31" t="str">
        <f t="shared" si="35"/>
        <v/>
      </c>
      <c r="M126" s="32" t="str">
        <f t="shared" si="36"/>
        <v/>
      </c>
    </row>
    <row r="127" spans="1:13" hidden="1" x14ac:dyDescent="0.3">
      <c r="A127" s="29">
        <v>45379</v>
      </c>
      <c r="B127" s="29" t="str">
        <f t="shared" si="29"/>
        <v>jeudi</v>
      </c>
      <c r="C127" s="30" t="str">
        <f t="shared" si="30"/>
        <v>mars</v>
      </c>
      <c r="D127" s="30" t="str">
        <f t="shared" si="31"/>
        <v>2024</v>
      </c>
      <c r="E127" s="30" t="str">
        <f t="shared" si="32"/>
        <v>mars 2024</v>
      </c>
      <c r="F127" s="53"/>
      <c r="G127" s="33"/>
      <c r="H127" s="34" t="str">
        <f t="shared" si="33"/>
        <v/>
      </c>
      <c r="I127" s="54"/>
      <c r="J127" s="54"/>
      <c r="K127" s="32" t="str">
        <f t="shared" si="34"/>
        <v/>
      </c>
      <c r="L127" s="31" t="str">
        <f t="shared" si="35"/>
        <v/>
      </c>
      <c r="M127" s="32" t="str">
        <f t="shared" si="36"/>
        <v/>
      </c>
    </row>
    <row r="128" spans="1:13" hidden="1" x14ac:dyDescent="0.3">
      <c r="A128" s="29">
        <v>45380</v>
      </c>
      <c r="B128" s="29" t="str">
        <f t="shared" si="29"/>
        <v>vendredi</v>
      </c>
      <c r="C128" s="30" t="str">
        <f t="shared" si="30"/>
        <v>mars</v>
      </c>
      <c r="D128" s="30" t="str">
        <f t="shared" si="31"/>
        <v>2024</v>
      </c>
      <c r="E128" s="30" t="str">
        <f t="shared" si="32"/>
        <v>mars 2024</v>
      </c>
      <c r="F128" s="53"/>
      <c r="G128" s="33"/>
      <c r="H128" s="34" t="str">
        <f t="shared" si="33"/>
        <v/>
      </c>
      <c r="I128" s="54"/>
      <c r="J128" s="54"/>
      <c r="K128" s="32" t="str">
        <f t="shared" si="34"/>
        <v/>
      </c>
      <c r="L128" s="31" t="str">
        <f t="shared" si="35"/>
        <v/>
      </c>
      <c r="M128" s="32" t="str">
        <f t="shared" si="36"/>
        <v/>
      </c>
    </row>
    <row r="129" spans="1:13" hidden="1" x14ac:dyDescent="0.3">
      <c r="A129" s="29">
        <v>45381</v>
      </c>
      <c r="B129" s="29" t="str">
        <f t="shared" si="29"/>
        <v>samedi</v>
      </c>
      <c r="C129" s="30" t="str">
        <f t="shared" si="30"/>
        <v>mars</v>
      </c>
      <c r="D129" s="30" t="str">
        <f t="shared" si="31"/>
        <v>2024</v>
      </c>
      <c r="E129" s="30" t="str">
        <f t="shared" si="32"/>
        <v>mars 2024</v>
      </c>
      <c r="F129" s="53"/>
      <c r="G129" s="33"/>
      <c r="H129" s="34" t="str">
        <f t="shared" si="33"/>
        <v/>
      </c>
      <c r="I129" s="54"/>
      <c r="J129" s="54"/>
      <c r="K129" s="32" t="str">
        <f t="shared" si="34"/>
        <v/>
      </c>
      <c r="L129" s="31" t="str">
        <f t="shared" si="35"/>
        <v/>
      </c>
      <c r="M129" s="32" t="str">
        <f t="shared" si="36"/>
        <v/>
      </c>
    </row>
    <row r="130" spans="1:13" hidden="1" x14ac:dyDescent="0.3">
      <c r="A130" s="29">
        <v>45382</v>
      </c>
      <c r="B130" s="29" t="str">
        <f t="shared" si="29"/>
        <v>dimanche</v>
      </c>
      <c r="C130" s="30" t="str">
        <f t="shared" si="30"/>
        <v>mars</v>
      </c>
      <c r="D130" s="30" t="str">
        <f t="shared" si="31"/>
        <v>2024</v>
      </c>
      <c r="E130" s="30" t="str">
        <f t="shared" si="32"/>
        <v>mars 2024</v>
      </c>
      <c r="F130" s="53"/>
      <c r="G130" s="33"/>
      <c r="H130" s="34" t="str">
        <f t="shared" si="33"/>
        <v/>
      </c>
      <c r="I130" s="54"/>
      <c r="J130" s="54"/>
      <c r="K130" s="32" t="str">
        <f t="shared" si="34"/>
        <v/>
      </c>
      <c r="L130" s="31" t="str">
        <f t="shared" si="35"/>
        <v/>
      </c>
      <c r="M130" s="32" t="str">
        <f t="shared" si="36"/>
        <v/>
      </c>
    </row>
    <row r="131" spans="1:13" hidden="1" x14ac:dyDescent="0.3">
      <c r="A131" s="29">
        <v>45383</v>
      </c>
      <c r="B131" s="29" t="str">
        <f t="shared" ref="B131:B194" si="37">TEXT(A131,"jjjj")</f>
        <v>lundi</v>
      </c>
      <c r="C131" s="30" t="str">
        <f t="shared" si="30"/>
        <v>avril</v>
      </c>
      <c r="D131" s="30" t="str">
        <f t="shared" si="31"/>
        <v>2024</v>
      </c>
      <c r="E131" s="30" t="str">
        <f t="shared" si="32"/>
        <v>avril 2024</v>
      </c>
      <c r="F131" s="53"/>
      <c r="G131" s="33"/>
      <c r="H131" s="34" t="str">
        <f t="shared" si="33"/>
        <v/>
      </c>
      <c r="I131" s="54"/>
      <c r="J131" s="54"/>
      <c r="K131" s="32" t="str">
        <f t="shared" si="34"/>
        <v/>
      </c>
      <c r="L131" s="31" t="str">
        <f t="shared" si="35"/>
        <v/>
      </c>
      <c r="M131" s="32" t="str">
        <f t="shared" si="36"/>
        <v/>
      </c>
    </row>
    <row r="132" spans="1:13" hidden="1" x14ac:dyDescent="0.3">
      <c r="A132" s="29">
        <v>45384</v>
      </c>
      <c r="B132" s="29" t="str">
        <f t="shared" si="37"/>
        <v>mardi</v>
      </c>
      <c r="C132" s="30" t="str">
        <f t="shared" si="30"/>
        <v>avril</v>
      </c>
      <c r="D132" s="30" t="str">
        <f t="shared" si="31"/>
        <v>2024</v>
      </c>
      <c r="E132" s="30" t="str">
        <f t="shared" si="32"/>
        <v>avril 2024</v>
      </c>
      <c r="F132" s="53"/>
      <c r="G132" s="33"/>
      <c r="H132" s="34" t="str">
        <f t="shared" si="33"/>
        <v/>
      </c>
      <c r="I132" s="54"/>
      <c r="J132" s="54"/>
      <c r="K132" s="32" t="str">
        <f t="shared" si="34"/>
        <v/>
      </c>
      <c r="L132" s="31" t="str">
        <f t="shared" si="35"/>
        <v/>
      </c>
      <c r="M132" s="32" t="str">
        <f t="shared" si="36"/>
        <v/>
      </c>
    </row>
    <row r="133" spans="1:13" hidden="1" x14ac:dyDescent="0.3">
      <c r="A133" s="29">
        <v>45385</v>
      </c>
      <c r="B133" s="29" t="str">
        <f t="shared" si="37"/>
        <v>mercredi</v>
      </c>
      <c r="C133" s="30" t="str">
        <f t="shared" si="30"/>
        <v>avril</v>
      </c>
      <c r="D133" s="30" t="str">
        <f t="shared" si="31"/>
        <v>2024</v>
      </c>
      <c r="E133" s="30" t="str">
        <f t="shared" si="32"/>
        <v>avril 2024</v>
      </c>
      <c r="F133" s="53"/>
      <c r="G133" s="33"/>
      <c r="H133" s="34" t="str">
        <f t="shared" si="33"/>
        <v/>
      </c>
      <c r="I133" s="54"/>
      <c r="J133" s="54"/>
      <c r="K133" s="32" t="str">
        <f t="shared" si="34"/>
        <v/>
      </c>
      <c r="L133" s="31" t="str">
        <f t="shared" si="35"/>
        <v/>
      </c>
      <c r="M133" s="32" t="str">
        <f t="shared" si="36"/>
        <v/>
      </c>
    </row>
    <row r="134" spans="1:13" hidden="1" x14ac:dyDescent="0.3">
      <c r="A134" s="29">
        <v>45386</v>
      </c>
      <c r="B134" s="29" t="str">
        <f t="shared" si="37"/>
        <v>jeudi</v>
      </c>
      <c r="C134" s="30" t="str">
        <f t="shared" si="30"/>
        <v>avril</v>
      </c>
      <c r="D134" s="30" t="str">
        <f t="shared" si="31"/>
        <v>2024</v>
      </c>
      <c r="E134" s="30" t="str">
        <f t="shared" si="32"/>
        <v>avril 2024</v>
      </c>
      <c r="F134" s="53"/>
      <c r="G134" s="33"/>
      <c r="H134" s="34" t="str">
        <f t="shared" si="33"/>
        <v/>
      </c>
      <c r="I134" s="54"/>
      <c r="J134" s="54"/>
      <c r="K134" s="32" t="str">
        <f t="shared" si="34"/>
        <v/>
      </c>
      <c r="L134" s="31" t="str">
        <f t="shared" si="35"/>
        <v/>
      </c>
      <c r="M134" s="32" t="str">
        <f t="shared" si="36"/>
        <v/>
      </c>
    </row>
    <row r="135" spans="1:13" hidden="1" x14ac:dyDescent="0.3">
      <c r="A135" s="29">
        <v>45387</v>
      </c>
      <c r="B135" s="29" t="str">
        <f t="shared" si="37"/>
        <v>vendredi</v>
      </c>
      <c r="C135" s="30" t="str">
        <f t="shared" si="30"/>
        <v>avril</v>
      </c>
      <c r="D135" s="30" t="str">
        <f t="shared" si="31"/>
        <v>2024</v>
      </c>
      <c r="E135" s="30" t="str">
        <f t="shared" si="32"/>
        <v>avril 2024</v>
      </c>
      <c r="F135" s="53"/>
      <c r="G135" s="33"/>
      <c r="H135" s="34" t="str">
        <f t="shared" si="33"/>
        <v/>
      </c>
      <c r="I135" s="54"/>
      <c r="J135" s="54"/>
      <c r="K135" s="32" t="str">
        <f t="shared" si="34"/>
        <v/>
      </c>
      <c r="L135" s="31" t="str">
        <f t="shared" si="35"/>
        <v/>
      </c>
      <c r="M135" s="32" t="str">
        <f t="shared" si="36"/>
        <v/>
      </c>
    </row>
    <row r="136" spans="1:13" hidden="1" x14ac:dyDescent="0.3">
      <c r="A136" s="29">
        <v>45388</v>
      </c>
      <c r="B136" s="29" t="str">
        <f t="shared" si="37"/>
        <v>samedi</v>
      </c>
      <c r="C136" s="30" t="str">
        <f t="shared" si="30"/>
        <v>avril</v>
      </c>
      <c r="D136" s="30" t="str">
        <f t="shared" si="31"/>
        <v>2024</v>
      </c>
      <c r="E136" s="30" t="str">
        <f t="shared" si="32"/>
        <v>avril 2024</v>
      </c>
      <c r="F136" s="53"/>
      <c r="G136" s="33"/>
      <c r="H136" s="34" t="str">
        <f t="shared" si="33"/>
        <v/>
      </c>
      <c r="I136" s="54"/>
      <c r="J136" s="54"/>
      <c r="K136" s="32" t="str">
        <f t="shared" si="34"/>
        <v/>
      </c>
      <c r="L136" s="31" t="str">
        <f t="shared" si="35"/>
        <v/>
      </c>
      <c r="M136" s="32" t="str">
        <f t="shared" si="36"/>
        <v/>
      </c>
    </row>
    <row r="137" spans="1:13" hidden="1" x14ac:dyDescent="0.3">
      <c r="A137" s="29">
        <v>45389</v>
      </c>
      <c r="B137" s="29" t="str">
        <f t="shared" si="37"/>
        <v>dimanche</v>
      </c>
      <c r="C137" s="30" t="str">
        <f t="shared" si="30"/>
        <v>avril</v>
      </c>
      <c r="D137" s="30" t="str">
        <f t="shared" si="31"/>
        <v>2024</v>
      </c>
      <c r="E137" s="30" t="str">
        <f t="shared" si="32"/>
        <v>avril 2024</v>
      </c>
      <c r="F137" s="53"/>
      <c r="G137" s="33"/>
      <c r="H137" s="34" t="str">
        <f t="shared" si="33"/>
        <v/>
      </c>
      <c r="I137" s="54"/>
      <c r="J137" s="54"/>
      <c r="K137" s="32" t="str">
        <f t="shared" si="34"/>
        <v/>
      </c>
      <c r="L137" s="31" t="str">
        <f t="shared" si="35"/>
        <v/>
      </c>
      <c r="M137" s="32" t="str">
        <f t="shared" si="36"/>
        <v/>
      </c>
    </row>
    <row r="138" spans="1:13" hidden="1" x14ac:dyDescent="0.3">
      <c r="A138" s="29">
        <v>45390</v>
      </c>
      <c r="B138" s="29" t="str">
        <f t="shared" si="37"/>
        <v>lundi</v>
      </c>
      <c r="C138" s="30" t="str">
        <f t="shared" si="30"/>
        <v>avril</v>
      </c>
      <c r="D138" s="30" t="str">
        <f t="shared" si="31"/>
        <v>2024</v>
      </c>
      <c r="E138" s="30" t="str">
        <f t="shared" si="32"/>
        <v>avril 2024</v>
      </c>
      <c r="F138" s="53"/>
      <c r="G138" s="33"/>
      <c r="H138" s="34" t="str">
        <f t="shared" si="33"/>
        <v/>
      </c>
      <c r="I138" s="54"/>
      <c r="J138" s="54"/>
      <c r="K138" s="32" t="str">
        <f t="shared" si="34"/>
        <v/>
      </c>
      <c r="L138" s="31" t="str">
        <f t="shared" si="35"/>
        <v/>
      </c>
      <c r="M138" s="32" t="str">
        <f t="shared" si="36"/>
        <v/>
      </c>
    </row>
    <row r="139" spans="1:13" hidden="1" x14ac:dyDescent="0.3">
      <c r="A139" s="29">
        <v>45391</v>
      </c>
      <c r="B139" s="29" t="str">
        <f t="shared" si="37"/>
        <v>mardi</v>
      </c>
      <c r="C139" s="30" t="str">
        <f t="shared" si="30"/>
        <v>avril</v>
      </c>
      <c r="D139" s="30" t="str">
        <f t="shared" si="31"/>
        <v>2024</v>
      </c>
      <c r="E139" s="30" t="str">
        <f t="shared" si="32"/>
        <v>avril 2024</v>
      </c>
      <c r="F139" s="53"/>
      <c r="G139" s="33"/>
      <c r="H139" s="34" t="str">
        <f t="shared" si="33"/>
        <v/>
      </c>
      <c r="I139" s="54"/>
      <c r="J139" s="54"/>
      <c r="K139" s="32" t="str">
        <f t="shared" si="34"/>
        <v/>
      </c>
      <c r="L139" s="31" t="str">
        <f t="shared" si="35"/>
        <v/>
      </c>
      <c r="M139" s="32" t="str">
        <f t="shared" si="36"/>
        <v/>
      </c>
    </row>
    <row r="140" spans="1:13" hidden="1" x14ac:dyDescent="0.3">
      <c r="A140" s="29">
        <v>45392</v>
      </c>
      <c r="B140" s="29" t="str">
        <f t="shared" si="37"/>
        <v>mercredi</v>
      </c>
      <c r="C140" s="30" t="str">
        <f t="shared" si="30"/>
        <v>avril</v>
      </c>
      <c r="D140" s="30" t="str">
        <f t="shared" si="31"/>
        <v>2024</v>
      </c>
      <c r="E140" s="30" t="str">
        <f t="shared" si="32"/>
        <v>avril 2024</v>
      </c>
      <c r="F140" s="53"/>
      <c r="G140" s="33"/>
      <c r="H140" s="34" t="str">
        <f t="shared" si="33"/>
        <v/>
      </c>
      <c r="I140" s="54"/>
      <c r="J140" s="54"/>
      <c r="K140" s="32" t="str">
        <f t="shared" si="34"/>
        <v/>
      </c>
      <c r="L140" s="31" t="str">
        <f t="shared" si="35"/>
        <v/>
      </c>
      <c r="M140" s="32" t="str">
        <f t="shared" si="36"/>
        <v/>
      </c>
    </row>
    <row r="141" spans="1:13" hidden="1" x14ac:dyDescent="0.3">
      <c r="A141" s="29">
        <v>45393</v>
      </c>
      <c r="B141" s="29" t="str">
        <f t="shared" si="37"/>
        <v>jeudi</v>
      </c>
      <c r="C141" s="30" t="str">
        <f t="shared" si="30"/>
        <v>avril</v>
      </c>
      <c r="D141" s="30" t="str">
        <f t="shared" si="31"/>
        <v>2024</v>
      </c>
      <c r="E141" s="30" t="str">
        <f t="shared" si="32"/>
        <v>avril 2024</v>
      </c>
      <c r="F141" s="53"/>
      <c r="G141" s="33"/>
      <c r="H141" s="34" t="str">
        <f t="shared" si="33"/>
        <v/>
      </c>
      <c r="I141" s="54"/>
      <c r="J141" s="54"/>
      <c r="K141" s="32" t="str">
        <f t="shared" si="34"/>
        <v/>
      </c>
      <c r="L141" s="31" t="str">
        <f t="shared" si="35"/>
        <v/>
      </c>
      <c r="M141" s="32" t="str">
        <f t="shared" si="36"/>
        <v/>
      </c>
    </row>
    <row r="142" spans="1:13" hidden="1" x14ac:dyDescent="0.3">
      <c r="A142" s="29">
        <v>45394</v>
      </c>
      <c r="B142" s="29" t="str">
        <f t="shared" si="37"/>
        <v>vendredi</v>
      </c>
      <c r="C142" s="30" t="str">
        <f t="shared" si="30"/>
        <v>avril</v>
      </c>
      <c r="D142" s="30" t="str">
        <f t="shared" si="31"/>
        <v>2024</v>
      </c>
      <c r="E142" s="30" t="str">
        <f t="shared" si="32"/>
        <v>avril 2024</v>
      </c>
      <c r="F142" s="53"/>
      <c r="G142" s="33"/>
      <c r="H142" s="34" t="str">
        <f t="shared" si="33"/>
        <v/>
      </c>
      <c r="I142" s="54"/>
      <c r="J142" s="54"/>
      <c r="K142" s="32" t="str">
        <f t="shared" si="34"/>
        <v/>
      </c>
      <c r="L142" s="31" t="str">
        <f t="shared" si="35"/>
        <v/>
      </c>
      <c r="M142" s="32" t="str">
        <f t="shared" si="36"/>
        <v/>
      </c>
    </row>
    <row r="143" spans="1:13" hidden="1" x14ac:dyDescent="0.3">
      <c r="A143" s="29">
        <v>45395</v>
      </c>
      <c r="B143" s="29" t="str">
        <f t="shared" si="37"/>
        <v>samedi</v>
      </c>
      <c r="C143" s="30" t="str">
        <f t="shared" si="30"/>
        <v>avril</v>
      </c>
      <c r="D143" s="30" t="str">
        <f t="shared" si="31"/>
        <v>2024</v>
      </c>
      <c r="E143" s="30" t="str">
        <f t="shared" si="32"/>
        <v>avril 2024</v>
      </c>
      <c r="F143" s="53"/>
      <c r="G143" s="33"/>
      <c r="H143" s="34" t="str">
        <f t="shared" si="33"/>
        <v/>
      </c>
      <c r="I143" s="54"/>
      <c r="J143" s="54"/>
      <c r="K143" s="32" t="str">
        <f t="shared" si="34"/>
        <v/>
      </c>
      <c r="L143" s="31" t="str">
        <f t="shared" si="35"/>
        <v/>
      </c>
      <c r="M143" s="32" t="str">
        <f t="shared" si="36"/>
        <v/>
      </c>
    </row>
    <row r="144" spans="1:13" hidden="1" x14ac:dyDescent="0.3">
      <c r="A144" s="29">
        <v>45396</v>
      </c>
      <c r="B144" s="29" t="str">
        <f t="shared" si="37"/>
        <v>dimanche</v>
      </c>
      <c r="C144" s="30" t="str">
        <f t="shared" si="30"/>
        <v>avril</v>
      </c>
      <c r="D144" s="30" t="str">
        <f t="shared" si="31"/>
        <v>2024</v>
      </c>
      <c r="E144" s="30" t="str">
        <f t="shared" si="32"/>
        <v>avril 2024</v>
      </c>
      <c r="F144" s="53"/>
      <c r="G144" s="33"/>
      <c r="H144" s="34" t="str">
        <f t="shared" si="33"/>
        <v/>
      </c>
      <c r="I144" s="54"/>
      <c r="J144" s="54"/>
      <c r="K144" s="32" t="str">
        <f t="shared" si="34"/>
        <v/>
      </c>
      <c r="L144" s="31" t="str">
        <f t="shared" si="35"/>
        <v/>
      </c>
      <c r="M144" s="32" t="str">
        <f t="shared" si="36"/>
        <v/>
      </c>
    </row>
    <row r="145" spans="1:13" hidden="1" x14ac:dyDescent="0.3">
      <c r="A145" s="29">
        <v>45397</v>
      </c>
      <c r="B145" s="29" t="str">
        <f t="shared" si="37"/>
        <v>lundi</v>
      </c>
      <c r="C145" s="30" t="str">
        <f t="shared" si="30"/>
        <v>avril</v>
      </c>
      <c r="D145" s="30" t="str">
        <f t="shared" si="31"/>
        <v>2024</v>
      </c>
      <c r="E145" s="30" t="str">
        <f t="shared" si="32"/>
        <v>avril 2024</v>
      </c>
      <c r="F145" s="53"/>
      <c r="G145" s="33"/>
      <c r="H145" s="34" t="str">
        <f t="shared" si="33"/>
        <v/>
      </c>
      <c r="I145" s="54"/>
      <c r="J145" s="54"/>
      <c r="K145" s="32" t="str">
        <f t="shared" si="34"/>
        <v/>
      </c>
      <c r="L145" s="31" t="str">
        <f t="shared" si="35"/>
        <v/>
      </c>
      <c r="M145" s="32" t="str">
        <f t="shared" si="36"/>
        <v/>
      </c>
    </row>
    <row r="146" spans="1:13" hidden="1" x14ac:dyDescent="0.3">
      <c r="A146" s="29">
        <v>45398</v>
      </c>
      <c r="B146" s="29" t="str">
        <f t="shared" si="37"/>
        <v>mardi</v>
      </c>
      <c r="C146" s="30" t="str">
        <f t="shared" si="30"/>
        <v>avril</v>
      </c>
      <c r="D146" s="30" t="str">
        <f t="shared" si="31"/>
        <v>2024</v>
      </c>
      <c r="E146" s="30" t="str">
        <f t="shared" si="32"/>
        <v>avril 2024</v>
      </c>
      <c r="F146" s="53"/>
      <c r="G146" s="33"/>
      <c r="H146" s="34" t="str">
        <f t="shared" si="33"/>
        <v/>
      </c>
      <c r="I146" s="54"/>
      <c r="J146" s="54"/>
      <c r="K146" s="32" t="str">
        <f t="shared" si="34"/>
        <v/>
      </c>
      <c r="L146" s="31" t="str">
        <f t="shared" si="35"/>
        <v/>
      </c>
      <c r="M146" s="32" t="str">
        <f t="shared" si="36"/>
        <v/>
      </c>
    </row>
    <row r="147" spans="1:13" hidden="1" x14ac:dyDescent="0.3">
      <c r="A147" s="29">
        <v>45399</v>
      </c>
      <c r="B147" s="29" t="str">
        <f t="shared" si="37"/>
        <v>mercredi</v>
      </c>
      <c r="C147" s="30" t="str">
        <f t="shared" si="30"/>
        <v>avril</v>
      </c>
      <c r="D147" s="30" t="str">
        <f t="shared" si="31"/>
        <v>2024</v>
      </c>
      <c r="E147" s="30" t="str">
        <f t="shared" si="32"/>
        <v>avril 2024</v>
      </c>
      <c r="F147" s="53"/>
      <c r="G147" s="33"/>
      <c r="H147" s="34" t="str">
        <f t="shared" si="33"/>
        <v/>
      </c>
      <c r="I147" s="54"/>
      <c r="J147" s="54"/>
      <c r="K147" s="32" t="str">
        <f t="shared" si="34"/>
        <v/>
      </c>
      <c r="L147" s="31" t="str">
        <f t="shared" si="35"/>
        <v/>
      </c>
      <c r="M147" s="32" t="str">
        <f t="shared" si="36"/>
        <v/>
      </c>
    </row>
    <row r="148" spans="1:13" hidden="1" x14ac:dyDescent="0.3">
      <c r="A148" s="29">
        <v>45400</v>
      </c>
      <c r="B148" s="29" t="str">
        <f t="shared" si="37"/>
        <v>jeudi</v>
      </c>
      <c r="C148" s="30" t="str">
        <f t="shared" si="30"/>
        <v>avril</v>
      </c>
      <c r="D148" s="30" t="str">
        <f t="shared" si="31"/>
        <v>2024</v>
      </c>
      <c r="E148" s="30" t="str">
        <f t="shared" si="32"/>
        <v>avril 2024</v>
      </c>
      <c r="F148" s="53"/>
      <c r="G148" s="33"/>
      <c r="H148" s="34" t="str">
        <f t="shared" si="33"/>
        <v/>
      </c>
      <c r="I148" s="54"/>
      <c r="J148" s="54"/>
      <c r="K148" s="32" t="str">
        <f t="shared" si="34"/>
        <v/>
      </c>
      <c r="L148" s="31" t="str">
        <f t="shared" si="35"/>
        <v/>
      </c>
      <c r="M148" s="32" t="str">
        <f t="shared" si="36"/>
        <v/>
      </c>
    </row>
    <row r="149" spans="1:13" hidden="1" x14ac:dyDescent="0.3">
      <c r="A149" s="29">
        <v>45401</v>
      </c>
      <c r="B149" s="29" t="str">
        <f t="shared" si="37"/>
        <v>vendredi</v>
      </c>
      <c r="C149" s="30" t="str">
        <f t="shared" si="30"/>
        <v>avril</v>
      </c>
      <c r="D149" s="30" t="str">
        <f t="shared" si="31"/>
        <v>2024</v>
      </c>
      <c r="E149" s="30" t="str">
        <f t="shared" si="32"/>
        <v>avril 2024</v>
      </c>
      <c r="F149" s="53"/>
      <c r="G149" s="33"/>
      <c r="H149" s="34" t="str">
        <f t="shared" si="33"/>
        <v/>
      </c>
      <c r="I149" s="54"/>
      <c r="J149" s="54"/>
      <c r="K149" s="32" t="str">
        <f t="shared" si="34"/>
        <v/>
      </c>
      <c r="L149" s="31" t="str">
        <f t="shared" si="35"/>
        <v/>
      </c>
      <c r="M149" s="32" t="str">
        <f t="shared" si="36"/>
        <v/>
      </c>
    </row>
    <row r="150" spans="1:13" hidden="1" x14ac:dyDescent="0.3">
      <c r="A150" s="29">
        <v>45402</v>
      </c>
      <c r="B150" s="29" t="str">
        <f t="shared" si="37"/>
        <v>samedi</v>
      </c>
      <c r="C150" s="30" t="str">
        <f t="shared" si="30"/>
        <v>avril</v>
      </c>
      <c r="D150" s="30" t="str">
        <f t="shared" si="31"/>
        <v>2024</v>
      </c>
      <c r="E150" s="30" t="str">
        <f t="shared" si="32"/>
        <v>avril 2024</v>
      </c>
      <c r="F150" s="53"/>
      <c r="G150" s="33"/>
      <c r="H150" s="34" t="str">
        <f t="shared" si="33"/>
        <v/>
      </c>
      <c r="I150" s="54"/>
      <c r="J150" s="54"/>
      <c r="K150" s="32" t="str">
        <f t="shared" si="34"/>
        <v/>
      </c>
      <c r="L150" s="31" t="str">
        <f t="shared" si="35"/>
        <v/>
      </c>
      <c r="M150" s="32" t="str">
        <f t="shared" si="36"/>
        <v/>
      </c>
    </row>
    <row r="151" spans="1:13" hidden="1" x14ac:dyDescent="0.3">
      <c r="A151" s="29">
        <v>45403</v>
      </c>
      <c r="B151" s="29" t="str">
        <f t="shared" si="37"/>
        <v>dimanche</v>
      </c>
      <c r="C151" s="30" t="str">
        <f t="shared" si="30"/>
        <v>avril</v>
      </c>
      <c r="D151" s="30" t="str">
        <f t="shared" si="31"/>
        <v>2024</v>
      </c>
      <c r="E151" s="30" t="str">
        <f t="shared" si="32"/>
        <v>avril 2024</v>
      </c>
      <c r="F151" s="53"/>
      <c r="G151" s="33"/>
      <c r="H151" s="34" t="str">
        <f t="shared" si="33"/>
        <v/>
      </c>
      <c r="I151" s="54"/>
      <c r="J151" s="54"/>
      <c r="K151" s="32" t="str">
        <f t="shared" si="34"/>
        <v/>
      </c>
      <c r="L151" s="31" t="str">
        <f t="shared" si="35"/>
        <v/>
      </c>
      <c r="M151" s="32" t="str">
        <f t="shared" si="36"/>
        <v/>
      </c>
    </row>
    <row r="152" spans="1:13" hidden="1" x14ac:dyDescent="0.3">
      <c r="A152" s="29">
        <v>45404</v>
      </c>
      <c r="B152" s="29" t="str">
        <f t="shared" si="37"/>
        <v>lundi</v>
      </c>
      <c r="C152" s="30" t="str">
        <f t="shared" si="30"/>
        <v>avril</v>
      </c>
      <c r="D152" s="30" t="str">
        <f t="shared" si="31"/>
        <v>2024</v>
      </c>
      <c r="E152" s="30" t="str">
        <f t="shared" si="32"/>
        <v>avril 2024</v>
      </c>
      <c r="F152" s="53"/>
      <c r="G152" s="33"/>
      <c r="H152" s="34" t="str">
        <f t="shared" si="33"/>
        <v/>
      </c>
      <c r="I152" s="54"/>
      <c r="J152" s="54"/>
      <c r="K152" s="32" t="str">
        <f t="shared" si="34"/>
        <v/>
      </c>
      <c r="L152" s="31" t="str">
        <f t="shared" si="35"/>
        <v/>
      </c>
      <c r="M152" s="32" t="str">
        <f t="shared" si="36"/>
        <v/>
      </c>
    </row>
    <row r="153" spans="1:13" hidden="1" x14ac:dyDescent="0.3">
      <c r="A153" s="29">
        <v>45405</v>
      </c>
      <c r="B153" s="29" t="str">
        <f t="shared" si="37"/>
        <v>mardi</v>
      </c>
      <c r="C153" s="30" t="str">
        <f t="shared" si="30"/>
        <v>avril</v>
      </c>
      <c r="D153" s="30" t="str">
        <f t="shared" si="31"/>
        <v>2024</v>
      </c>
      <c r="E153" s="30" t="str">
        <f t="shared" si="32"/>
        <v>avril 2024</v>
      </c>
      <c r="F153" s="53"/>
      <c r="G153" s="33"/>
      <c r="H153" s="34" t="str">
        <f t="shared" si="33"/>
        <v/>
      </c>
      <c r="I153" s="54"/>
      <c r="J153" s="54"/>
      <c r="K153" s="32" t="str">
        <f t="shared" si="34"/>
        <v/>
      </c>
      <c r="L153" s="31" t="str">
        <f t="shared" si="35"/>
        <v/>
      </c>
      <c r="M153" s="32" t="str">
        <f t="shared" si="36"/>
        <v/>
      </c>
    </row>
    <row r="154" spans="1:13" hidden="1" x14ac:dyDescent="0.3">
      <c r="A154" s="29">
        <v>45406</v>
      </c>
      <c r="B154" s="29" t="str">
        <f t="shared" si="37"/>
        <v>mercredi</v>
      </c>
      <c r="C154" s="30" t="str">
        <f t="shared" si="30"/>
        <v>avril</v>
      </c>
      <c r="D154" s="30" t="str">
        <f t="shared" si="31"/>
        <v>2024</v>
      </c>
      <c r="E154" s="30" t="str">
        <f t="shared" si="32"/>
        <v>avril 2024</v>
      </c>
      <c r="F154" s="53"/>
      <c r="G154" s="33"/>
      <c r="H154" s="34" t="str">
        <f t="shared" si="33"/>
        <v/>
      </c>
      <c r="I154" s="54"/>
      <c r="J154" s="54"/>
      <c r="K154" s="32" t="str">
        <f t="shared" si="34"/>
        <v/>
      </c>
      <c r="L154" s="31" t="str">
        <f t="shared" si="35"/>
        <v/>
      </c>
      <c r="M154" s="32" t="str">
        <f t="shared" si="36"/>
        <v/>
      </c>
    </row>
    <row r="155" spans="1:13" hidden="1" x14ac:dyDescent="0.3">
      <c r="A155" s="29">
        <v>45407</v>
      </c>
      <c r="B155" s="29" t="str">
        <f t="shared" si="37"/>
        <v>jeudi</v>
      </c>
      <c r="C155" s="30" t="str">
        <f t="shared" si="30"/>
        <v>avril</v>
      </c>
      <c r="D155" s="30" t="str">
        <f t="shared" si="31"/>
        <v>2024</v>
      </c>
      <c r="E155" s="30" t="str">
        <f t="shared" si="32"/>
        <v>avril 2024</v>
      </c>
      <c r="F155" s="53"/>
      <c r="G155" s="33"/>
      <c r="H155" s="34" t="str">
        <f t="shared" si="33"/>
        <v/>
      </c>
      <c r="I155" s="54"/>
      <c r="J155" s="54"/>
      <c r="K155" s="32" t="str">
        <f t="shared" si="34"/>
        <v/>
      </c>
      <c r="L155" s="31" t="str">
        <f t="shared" si="35"/>
        <v/>
      </c>
      <c r="M155" s="32" t="str">
        <f t="shared" si="36"/>
        <v/>
      </c>
    </row>
    <row r="156" spans="1:13" hidden="1" x14ac:dyDescent="0.3">
      <c r="A156" s="29">
        <v>45408</v>
      </c>
      <c r="B156" s="29" t="str">
        <f t="shared" si="37"/>
        <v>vendredi</v>
      </c>
      <c r="C156" s="30" t="str">
        <f t="shared" si="30"/>
        <v>avril</v>
      </c>
      <c r="D156" s="30" t="str">
        <f t="shared" si="31"/>
        <v>2024</v>
      </c>
      <c r="E156" s="30" t="str">
        <f t="shared" si="32"/>
        <v>avril 2024</v>
      </c>
      <c r="F156" s="53"/>
      <c r="G156" s="33"/>
      <c r="H156" s="34" t="str">
        <f t="shared" si="33"/>
        <v/>
      </c>
      <c r="I156" s="54"/>
      <c r="J156" s="54"/>
      <c r="K156" s="32" t="str">
        <f t="shared" si="34"/>
        <v/>
      </c>
      <c r="L156" s="31" t="str">
        <f t="shared" si="35"/>
        <v/>
      </c>
      <c r="M156" s="32" t="str">
        <f t="shared" si="36"/>
        <v/>
      </c>
    </row>
    <row r="157" spans="1:13" hidden="1" x14ac:dyDescent="0.3">
      <c r="A157" s="29">
        <v>45409</v>
      </c>
      <c r="B157" s="29" t="str">
        <f t="shared" si="37"/>
        <v>samedi</v>
      </c>
      <c r="C157" s="30" t="str">
        <f t="shared" si="30"/>
        <v>avril</v>
      </c>
      <c r="D157" s="30" t="str">
        <f t="shared" si="31"/>
        <v>2024</v>
      </c>
      <c r="E157" s="30" t="str">
        <f t="shared" si="32"/>
        <v>avril 2024</v>
      </c>
      <c r="F157" s="53"/>
      <c r="G157" s="33"/>
      <c r="H157" s="34" t="str">
        <f t="shared" si="33"/>
        <v/>
      </c>
      <c r="I157" s="54"/>
      <c r="J157" s="54"/>
      <c r="K157" s="32" t="str">
        <f t="shared" si="34"/>
        <v/>
      </c>
      <c r="L157" s="31" t="str">
        <f t="shared" si="35"/>
        <v/>
      </c>
      <c r="M157" s="32" t="str">
        <f t="shared" si="36"/>
        <v/>
      </c>
    </row>
    <row r="158" spans="1:13" hidden="1" x14ac:dyDescent="0.3">
      <c r="A158" s="29">
        <v>45410</v>
      </c>
      <c r="B158" s="29" t="str">
        <f t="shared" si="37"/>
        <v>dimanche</v>
      </c>
      <c r="C158" s="30" t="str">
        <f t="shared" si="30"/>
        <v>avril</v>
      </c>
      <c r="D158" s="30" t="str">
        <f t="shared" si="31"/>
        <v>2024</v>
      </c>
      <c r="E158" s="30" t="str">
        <f t="shared" si="32"/>
        <v>avril 2024</v>
      </c>
      <c r="F158" s="53"/>
      <c r="G158" s="33"/>
      <c r="H158" s="34" t="str">
        <f t="shared" si="33"/>
        <v/>
      </c>
      <c r="I158" s="54"/>
      <c r="J158" s="54"/>
      <c r="K158" s="32" t="str">
        <f t="shared" si="34"/>
        <v/>
      </c>
      <c r="L158" s="31" t="str">
        <f t="shared" si="35"/>
        <v/>
      </c>
      <c r="M158" s="32" t="str">
        <f t="shared" si="36"/>
        <v/>
      </c>
    </row>
    <row r="159" spans="1:13" hidden="1" x14ac:dyDescent="0.3">
      <c r="A159" s="29">
        <v>45411</v>
      </c>
      <c r="B159" s="29" t="str">
        <f t="shared" si="37"/>
        <v>lundi</v>
      </c>
      <c r="C159" s="30" t="str">
        <f t="shared" si="30"/>
        <v>avril</v>
      </c>
      <c r="D159" s="30" t="str">
        <f t="shared" si="31"/>
        <v>2024</v>
      </c>
      <c r="E159" s="30" t="str">
        <f t="shared" si="32"/>
        <v>avril 2024</v>
      </c>
      <c r="F159" s="53"/>
      <c r="G159" s="33"/>
      <c r="H159" s="34" t="str">
        <f t="shared" si="33"/>
        <v/>
      </c>
      <c r="I159" s="54"/>
      <c r="J159" s="54"/>
      <c r="K159" s="32" t="str">
        <f t="shared" si="34"/>
        <v/>
      </c>
      <c r="L159" s="31" t="str">
        <f t="shared" si="35"/>
        <v/>
      </c>
      <c r="M159" s="32" t="str">
        <f t="shared" si="36"/>
        <v/>
      </c>
    </row>
    <row r="160" spans="1:13" hidden="1" x14ac:dyDescent="0.3">
      <c r="A160" s="29">
        <v>45412</v>
      </c>
      <c r="B160" s="29" t="str">
        <f t="shared" si="37"/>
        <v>mardi</v>
      </c>
      <c r="C160" s="30" t="str">
        <f t="shared" si="30"/>
        <v>avril</v>
      </c>
      <c r="D160" s="30" t="str">
        <f t="shared" si="31"/>
        <v>2024</v>
      </c>
      <c r="E160" s="30" t="str">
        <f t="shared" si="32"/>
        <v>avril 2024</v>
      </c>
      <c r="F160" s="53"/>
      <c r="G160" s="33"/>
      <c r="H160" s="34" t="str">
        <f t="shared" si="33"/>
        <v/>
      </c>
      <c r="I160" s="54"/>
      <c r="J160" s="54"/>
      <c r="K160" s="32" t="str">
        <f t="shared" si="34"/>
        <v/>
      </c>
      <c r="L160" s="31" t="str">
        <f t="shared" si="35"/>
        <v/>
      </c>
      <c r="M160" s="32" t="str">
        <f t="shared" si="36"/>
        <v/>
      </c>
    </row>
    <row r="161" spans="1:13" hidden="1" x14ac:dyDescent="0.3">
      <c r="A161" s="29">
        <v>45413</v>
      </c>
      <c r="B161" s="29" t="str">
        <f t="shared" si="37"/>
        <v>mercredi</v>
      </c>
      <c r="C161" s="30" t="str">
        <f t="shared" si="30"/>
        <v>mai</v>
      </c>
      <c r="D161" s="30" t="str">
        <f t="shared" si="31"/>
        <v>2024</v>
      </c>
      <c r="E161" s="30" t="str">
        <f t="shared" si="32"/>
        <v>mai 2024</v>
      </c>
      <c r="F161" s="53"/>
      <c r="G161" s="33"/>
      <c r="H161" s="34" t="str">
        <f t="shared" si="33"/>
        <v/>
      </c>
      <c r="I161" s="54"/>
      <c r="J161" s="54"/>
      <c r="K161" s="32" t="str">
        <f t="shared" si="34"/>
        <v/>
      </c>
      <c r="L161" s="31" t="str">
        <f t="shared" si="35"/>
        <v/>
      </c>
      <c r="M161" s="32" t="str">
        <f t="shared" si="36"/>
        <v/>
      </c>
    </row>
    <row r="162" spans="1:13" hidden="1" x14ac:dyDescent="0.3">
      <c r="A162" s="29">
        <v>45414</v>
      </c>
      <c r="B162" s="29" t="str">
        <f t="shared" si="37"/>
        <v>jeudi</v>
      </c>
      <c r="C162" s="30" t="str">
        <f t="shared" si="30"/>
        <v>mai</v>
      </c>
      <c r="D162" s="30" t="str">
        <f t="shared" si="31"/>
        <v>2024</v>
      </c>
      <c r="E162" s="30" t="str">
        <f t="shared" si="32"/>
        <v>mai 2024</v>
      </c>
      <c r="F162" s="53"/>
      <c r="G162" s="33"/>
      <c r="H162" s="34" t="str">
        <f t="shared" si="33"/>
        <v/>
      </c>
      <c r="I162" s="54"/>
      <c r="J162" s="54"/>
      <c r="K162" s="32" t="str">
        <f t="shared" si="34"/>
        <v/>
      </c>
      <c r="L162" s="31" t="str">
        <f t="shared" si="35"/>
        <v/>
      </c>
      <c r="M162" s="32" t="str">
        <f t="shared" si="36"/>
        <v/>
      </c>
    </row>
    <row r="163" spans="1:13" hidden="1" x14ac:dyDescent="0.3">
      <c r="A163" s="29">
        <v>45415</v>
      </c>
      <c r="B163" s="29" t="str">
        <f t="shared" si="37"/>
        <v>vendredi</v>
      </c>
      <c r="C163" s="30" t="str">
        <f t="shared" si="30"/>
        <v>mai</v>
      </c>
      <c r="D163" s="30" t="str">
        <f t="shared" si="31"/>
        <v>2024</v>
      </c>
      <c r="E163" s="30" t="str">
        <f t="shared" si="32"/>
        <v>mai 2024</v>
      </c>
      <c r="F163" s="53"/>
      <c r="G163" s="33"/>
      <c r="H163" s="34" t="str">
        <f t="shared" si="33"/>
        <v/>
      </c>
      <c r="I163" s="54"/>
      <c r="J163" s="54"/>
      <c r="K163" s="32" t="str">
        <f t="shared" si="34"/>
        <v/>
      </c>
      <c r="L163" s="31" t="str">
        <f t="shared" si="35"/>
        <v/>
      </c>
      <c r="M163" s="32" t="str">
        <f t="shared" si="36"/>
        <v/>
      </c>
    </row>
    <row r="164" spans="1:13" hidden="1" x14ac:dyDescent="0.3">
      <c r="A164" s="29">
        <v>45416</v>
      </c>
      <c r="B164" s="29" t="str">
        <f t="shared" si="37"/>
        <v>samedi</v>
      </c>
      <c r="C164" s="30" t="str">
        <f t="shared" si="30"/>
        <v>mai</v>
      </c>
      <c r="D164" s="30" t="str">
        <f t="shared" si="31"/>
        <v>2024</v>
      </c>
      <c r="E164" s="30" t="str">
        <f t="shared" si="32"/>
        <v>mai 2024</v>
      </c>
      <c r="F164" s="53"/>
      <c r="G164" s="33"/>
      <c r="H164" s="34" t="str">
        <f t="shared" si="33"/>
        <v/>
      </c>
      <c r="I164" s="54"/>
      <c r="J164" s="54"/>
      <c r="K164" s="32" t="str">
        <f t="shared" si="34"/>
        <v/>
      </c>
      <c r="L164" s="31" t="str">
        <f t="shared" si="35"/>
        <v/>
      </c>
      <c r="M164" s="32" t="str">
        <f t="shared" si="36"/>
        <v/>
      </c>
    </row>
    <row r="165" spans="1:13" hidden="1" x14ac:dyDescent="0.3">
      <c r="A165" s="29">
        <v>45417</v>
      </c>
      <c r="B165" s="29" t="str">
        <f t="shared" si="37"/>
        <v>dimanche</v>
      </c>
      <c r="C165" s="30" t="str">
        <f t="shared" si="30"/>
        <v>mai</v>
      </c>
      <c r="D165" s="30" t="str">
        <f t="shared" si="31"/>
        <v>2024</v>
      </c>
      <c r="E165" s="30" t="str">
        <f t="shared" si="32"/>
        <v>mai 2024</v>
      </c>
      <c r="F165" s="53"/>
      <c r="G165" s="33"/>
      <c r="H165" s="34" t="str">
        <f t="shared" si="33"/>
        <v/>
      </c>
      <c r="I165" s="54"/>
      <c r="J165" s="54"/>
      <c r="K165" s="32" t="str">
        <f t="shared" si="34"/>
        <v/>
      </c>
      <c r="L165" s="31" t="str">
        <f t="shared" si="35"/>
        <v/>
      </c>
      <c r="M165" s="32" t="str">
        <f t="shared" si="36"/>
        <v/>
      </c>
    </row>
    <row r="166" spans="1:13" hidden="1" x14ac:dyDescent="0.3">
      <c r="A166" s="29">
        <v>45418</v>
      </c>
      <c r="B166" s="29" t="str">
        <f t="shared" si="37"/>
        <v>lundi</v>
      </c>
      <c r="C166" s="30" t="str">
        <f t="shared" si="30"/>
        <v>mai</v>
      </c>
      <c r="D166" s="30" t="str">
        <f t="shared" si="31"/>
        <v>2024</v>
      </c>
      <c r="E166" s="30" t="str">
        <f t="shared" si="32"/>
        <v>mai 2024</v>
      </c>
      <c r="F166" s="53"/>
      <c r="G166" s="33"/>
      <c r="H166" s="34" t="str">
        <f t="shared" si="33"/>
        <v/>
      </c>
      <c r="I166" s="54"/>
      <c r="J166" s="54"/>
      <c r="K166" s="32" t="str">
        <f t="shared" si="34"/>
        <v/>
      </c>
      <c r="L166" s="31" t="str">
        <f t="shared" si="35"/>
        <v/>
      </c>
      <c r="M166" s="32" t="str">
        <f t="shared" si="36"/>
        <v/>
      </c>
    </row>
    <row r="167" spans="1:13" hidden="1" x14ac:dyDescent="0.3">
      <c r="A167" s="29">
        <v>45419</v>
      </c>
      <c r="B167" s="29" t="str">
        <f t="shared" si="37"/>
        <v>mardi</v>
      </c>
      <c r="C167" s="30" t="str">
        <f t="shared" si="30"/>
        <v>mai</v>
      </c>
      <c r="D167" s="30" t="str">
        <f t="shared" si="31"/>
        <v>2024</v>
      </c>
      <c r="E167" s="30" t="str">
        <f t="shared" si="32"/>
        <v>mai 2024</v>
      </c>
      <c r="F167" s="53"/>
      <c r="G167" s="33"/>
      <c r="H167" s="34" t="str">
        <f t="shared" si="33"/>
        <v/>
      </c>
      <c r="I167" s="54"/>
      <c r="J167" s="54"/>
      <c r="K167" s="32" t="str">
        <f t="shared" si="34"/>
        <v/>
      </c>
      <c r="L167" s="31" t="str">
        <f t="shared" si="35"/>
        <v/>
      </c>
      <c r="M167" s="32" t="str">
        <f t="shared" si="36"/>
        <v/>
      </c>
    </row>
    <row r="168" spans="1:13" hidden="1" x14ac:dyDescent="0.3">
      <c r="A168" s="29">
        <v>45420</v>
      </c>
      <c r="B168" s="29" t="str">
        <f t="shared" si="37"/>
        <v>mercredi</v>
      </c>
      <c r="C168" s="30" t="str">
        <f t="shared" si="30"/>
        <v>mai</v>
      </c>
      <c r="D168" s="30" t="str">
        <f t="shared" si="31"/>
        <v>2024</v>
      </c>
      <c r="E168" s="30" t="str">
        <f t="shared" si="32"/>
        <v>mai 2024</v>
      </c>
      <c r="F168" s="53"/>
      <c r="G168" s="33"/>
      <c r="H168" s="34" t="str">
        <f t="shared" si="33"/>
        <v/>
      </c>
      <c r="I168" s="54"/>
      <c r="J168" s="54"/>
      <c r="K168" s="32" t="str">
        <f t="shared" si="34"/>
        <v/>
      </c>
      <c r="L168" s="31" t="str">
        <f t="shared" si="35"/>
        <v/>
      </c>
      <c r="M168" s="32" t="str">
        <f t="shared" si="36"/>
        <v/>
      </c>
    </row>
    <row r="169" spans="1:13" hidden="1" x14ac:dyDescent="0.3">
      <c r="A169" s="29">
        <v>45421</v>
      </c>
      <c r="B169" s="29" t="str">
        <f t="shared" si="37"/>
        <v>jeudi</v>
      </c>
      <c r="C169" s="30" t="str">
        <f t="shared" si="30"/>
        <v>mai</v>
      </c>
      <c r="D169" s="30" t="str">
        <f t="shared" si="31"/>
        <v>2024</v>
      </c>
      <c r="E169" s="30" t="str">
        <f t="shared" si="32"/>
        <v>mai 2024</v>
      </c>
      <c r="F169" s="53"/>
      <c r="G169" s="33"/>
      <c r="H169" s="34" t="str">
        <f t="shared" si="33"/>
        <v/>
      </c>
      <c r="I169" s="54"/>
      <c r="J169" s="54"/>
      <c r="K169" s="32" t="str">
        <f t="shared" si="34"/>
        <v/>
      </c>
      <c r="L169" s="31" t="str">
        <f t="shared" si="35"/>
        <v/>
      </c>
      <c r="M169" s="32" t="str">
        <f t="shared" si="36"/>
        <v/>
      </c>
    </row>
    <row r="170" spans="1:13" hidden="1" x14ac:dyDescent="0.3">
      <c r="A170" s="29">
        <v>45422</v>
      </c>
      <c r="B170" s="29" t="str">
        <f t="shared" si="37"/>
        <v>vendredi</v>
      </c>
      <c r="C170" s="30" t="str">
        <f t="shared" si="30"/>
        <v>mai</v>
      </c>
      <c r="D170" s="30" t="str">
        <f t="shared" si="31"/>
        <v>2024</v>
      </c>
      <c r="E170" s="30" t="str">
        <f t="shared" si="32"/>
        <v>mai 2024</v>
      </c>
      <c r="F170" s="53"/>
      <c r="G170" s="33"/>
      <c r="H170" s="34" t="str">
        <f t="shared" si="33"/>
        <v/>
      </c>
      <c r="I170" s="54"/>
      <c r="J170" s="54"/>
      <c r="K170" s="32" t="str">
        <f t="shared" si="34"/>
        <v/>
      </c>
      <c r="L170" s="31" t="str">
        <f t="shared" si="35"/>
        <v/>
      </c>
      <c r="M170" s="32" t="str">
        <f t="shared" si="36"/>
        <v/>
      </c>
    </row>
    <row r="171" spans="1:13" hidden="1" x14ac:dyDescent="0.3">
      <c r="A171" s="29">
        <v>45423</v>
      </c>
      <c r="B171" s="29" t="str">
        <f t="shared" si="37"/>
        <v>samedi</v>
      </c>
      <c r="C171" s="30" t="str">
        <f t="shared" si="30"/>
        <v>mai</v>
      </c>
      <c r="D171" s="30" t="str">
        <f t="shared" si="31"/>
        <v>2024</v>
      </c>
      <c r="E171" s="30" t="str">
        <f t="shared" si="32"/>
        <v>mai 2024</v>
      </c>
      <c r="F171" s="53"/>
      <c r="G171" s="33"/>
      <c r="H171" s="34" t="str">
        <f t="shared" si="33"/>
        <v/>
      </c>
      <c r="I171" s="54"/>
      <c r="J171" s="54"/>
      <c r="K171" s="32" t="str">
        <f t="shared" si="34"/>
        <v/>
      </c>
      <c r="L171" s="31" t="str">
        <f t="shared" si="35"/>
        <v/>
      </c>
      <c r="M171" s="32" t="str">
        <f t="shared" si="36"/>
        <v/>
      </c>
    </row>
    <row r="172" spans="1:13" hidden="1" x14ac:dyDescent="0.3">
      <c r="A172" s="29">
        <v>45424</v>
      </c>
      <c r="B172" s="29" t="str">
        <f t="shared" si="37"/>
        <v>dimanche</v>
      </c>
      <c r="C172" s="30" t="str">
        <f t="shared" ref="C172:C235" si="38">TEXT(A172,"mmmm")</f>
        <v>mai</v>
      </c>
      <c r="D172" s="30" t="str">
        <f t="shared" ref="D172:D235" si="39">TEXT(A172,"AAAA")</f>
        <v>2024</v>
      </c>
      <c r="E172" s="30" t="str">
        <f t="shared" ref="E172:E235" si="40">C172&amp;" "&amp;D172</f>
        <v>mai 2024</v>
      </c>
      <c r="F172" s="53"/>
      <c r="G172" s="33"/>
      <c r="H172" s="34" t="str">
        <f t="shared" ref="H172:H235" si="41">IF(G172="","",G172/F172)</f>
        <v/>
      </c>
      <c r="I172" s="54"/>
      <c r="J172" s="54"/>
      <c r="K172" s="32" t="str">
        <f t="shared" ref="K172:K235" si="42">IF(J172="","",J172-I172)</f>
        <v/>
      </c>
      <c r="L172" s="31" t="str">
        <f t="shared" ref="L172:L235" si="43">IF(K172="","",K172/G172)</f>
        <v/>
      </c>
      <c r="M172" s="32" t="str">
        <f t="shared" ref="M172:M235" si="44">IF(K172="","",K172/H172)</f>
        <v/>
      </c>
    </row>
    <row r="173" spans="1:13" hidden="1" x14ac:dyDescent="0.3">
      <c r="A173" s="29">
        <v>45425</v>
      </c>
      <c r="B173" s="29" t="str">
        <f t="shared" si="37"/>
        <v>lundi</v>
      </c>
      <c r="C173" s="30" t="str">
        <f t="shared" si="38"/>
        <v>mai</v>
      </c>
      <c r="D173" s="30" t="str">
        <f t="shared" si="39"/>
        <v>2024</v>
      </c>
      <c r="E173" s="30" t="str">
        <f t="shared" si="40"/>
        <v>mai 2024</v>
      </c>
      <c r="F173" s="53"/>
      <c r="G173" s="33"/>
      <c r="H173" s="34" t="str">
        <f t="shared" si="41"/>
        <v/>
      </c>
      <c r="I173" s="54"/>
      <c r="J173" s="54"/>
      <c r="K173" s="32" t="str">
        <f t="shared" si="42"/>
        <v/>
      </c>
      <c r="L173" s="31" t="str">
        <f t="shared" si="43"/>
        <v/>
      </c>
      <c r="M173" s="32" t="str">
        <f t="shared" si="44"/>
        <v/>
      </c>
    </row>
    <row r="174" spans="1:13" hidden="1" x14ac:dyDescent="0.3">
      <c r="A174" s="29">
        <v>45426</v>
      </c>
      <c r="B174" s="29" t="str">
        <f t="shared" si="37"/>
        <v>mardi</v>
      </c>
      <c r="C174" s="30" t="str">
        <f t="shared" si="38"/>
        <v>mai</v>
      </c>
      <c r="D174" s="30" t="str">
        <f t="shared" si="39"/>
        <v>2024</v>
      </c>
      <c r="E174" s="30" t="str">
        <f t="shared" si="40"/>
        <v>mai 2024</v>
      </c>
      <c r="F174" s="53"/>
      <c r="G174" s="33"/>
      <c r="H174" s="34" t="str">
        <f t="shared" si="41"/>
        <v/>
      </c>
      <c r="I174" s="54"/>
      <c r="J174" s="54"/>
      <c r="K174" s="32" t="str">
        <f t="shared" si="42"/>
        <v/>
      </c>
      <c r="L174" s="31" t="str">
        <f t="shared" si="43"/>
        <v/>
      </c>
      <c r="M174" s="32" t="str">
        <f t="shared" si="44"/>
        <v/>
      </c>
    </row>
    <row r="175" spans="1:13" hidden="1" x14ac:dyDescent="0.3">
      <c r="A175" s="29">
        <v>45427</v>
      </c>
      <c r="B175" s="29" t="str">
        <f t="shared" si="37"/>
        <v>mercredi</v>
      </c>
      <c r="C175" s="30" t="str">
        <f t="shared" si="38"/>
        <v>mai</v>
      </c>
      <c r="D175" s="30" t="str">
        <f t="shared" si="39"/>
        <v>2024</v>
      </c>
      <c r="E175" s="30" t="str">
        <f t="shared" si="40"/>
        <v>mai 2024</v>
      </c>
      <c r="F175" s="53"/>
      <c r="G175" s="33"/>
      <c r="H175" s="34" t="str">
        <f t="shared" si="41"/>
        <v/>
      </c>
      <c r="I175" s="54"/>
      <c r="J175" s="54"/>
      <c r="K175" s="32" t="str">
        <f t="shared" si="42"/>
        <v/>
      </c>
      <c r="L175" s="31" t="str">
        <f t="shared" si="43"/>
        <v/>
      </c>
      <c r="M175" s="32" t="str">
        <f t="shared" si="44"/>
        <v/>
      </c>
    </row>
    <row r="176" spans="1:13" hidden="1" x14ac:dyDescent="0.3">
      <c r="A176" s="29">
        <v>45428</v>
      </c>
      <c r="B176" s="29" t="str">
        <f t="shared" si="37"/>
        <v>jeudi</v>
      </c>
      <c r="C176" s="30" t="str">
        <f t="shared" si="38"/>
        <v>mai</v>
      </c>
      <c r="D176" s="30" t="str">
        <f t="shared" si="39"/>
        <v>2024</v>
      </c>
      <c r="E176" s="30" t="str">
        <f t="shared" si="40"/>
        <v>mai 2024</v>
      </c>
      <c r="F176" s="53"/>
      <c r="G176" s="33"/>
      <c r="H176" s="34" t="str">
        <f t="shared" si="41"/>
        <v/>
      </c>
      <c r="I176" s="54"/>
      <c r="J176" s="54"/>
      <c r="K176" s="32" t="str">
        <f t="shared" si="42"/>
        <v/>
      </c>
      <c r="L176" s="31" t="str">
        <f t="shared" si="43"/>
        <v/>
      </c>
      <c r="M176" s="32" t="str">
        <f t="shared" si="44"/>
        <v/>
      </c>
    </row>
    <row r="177" spans="1:13" hidden="1" x14ac:dyDescent="0.3">
      <c r="A177" s="29">
        <v>45429</v>
      </c>
      <c r="B177" s="29" t="str">
        <f t="shared" si="37"/>
        <v>vendredi</v>
      </c>
      <c r="C177" s="30" t="str">
        <f t="shared" si="38"/>
        <v>mai</v>
      </c>
      <c r="D177" s="30" t="str">
        <f t="shared" si="39"/>
        <v>2024</v>
      </c>
      <c r="E177" s="30" t="str">
        <f t="shared" si="40"/>
        <v>mai 2024</v>
      </c>
      <c r="F177" s="53"/>
      <c r="G177" s="33"/>
      <c r="H177" s="34" t="str">
        <f t="shared" si="41"/>
        <v/>
      </c>
      <c r="I177" s="54"/>
      <c r="J177" s="54"/>
      <c r="K177" s="32" t="str">
        <f t="shared" si="42"/>
        <v/>
      </c>
      <c r="L177" s="31" t="str">
        <f t="shared" si="43"/>
        <v/>
      </c>
      <c r="M177" s="32" t="str">
        <f t="shared" si="44"/>
        <v/>
      </c>
    </row>
    <row r="178" spans="1:13" hidden="1" x14ac:dyDescent="0.3">
      <c r="A178" s="29">
        <v>45430</v>
      </c>
      <c r="B178" s="29" t="str">
        <f t="shared" si="37"/>
        <v>samedi</v>
      </c>
      <c r="C178" s="30" t="str">
        <f t="shared" si="38"/>
        <v>mai</v>
      </c>
      <c r="D178" s="30" t="str">
        <f t="shared" si="39"/>
        <v>2024</v>
      </c>
      <c r="E178" s="30" t="str">
        <f t="shared" si="40"/>
        <v>mai 2024</v>
      </c>
      <c r="F178" s="53"/>
      <c r="G178" s="33"/>
      <c r="H178" s="34" t="str">
        <f t="shared" si="41"/>
        <v/>
      </c>
      <c r="I178" s="54"/>
      <c r="J178" s="54"/>
      <c r="K178" s="32" t="str">
        <f t="shared" si="42"/>
        <v/>
      </c>
      <c r="L178" s="31" t="str">
        <f t="shared" si="43"/>
        <v/>
      </c>
      <c r="M178" s="32" t="str">
        <f t="shared" si="44"/>
        <v/>
      </c>
    </row>
    <row r="179" spans="1:13" hidden="1" x14ac:dyDescent="0.3">
      <c r="A179" s="29">
        <v>45431</v>
      </c>
      <c r="B179" s="29" t="str">
        <f t="shared" si="37"/>
        <v>dimanche</v>
      </c>
      <c r="C179" s="30" t="str">
        <f t="shared" si="38"/>
        <v>mai</v>
      </c>
      <c r="D179" s="30" t="str">
        <f t="shared" si="39"/>
        <v>2024</v>
      </c>
      <c r="E179" s="30" t="str">
        <f t="shared" si="40"/>
        <v>mai 2024</v>
      </c>
      <c r="F179" s="53"/>
      <c r="G179" s="33"/>
      <c r="H179" s="34" t="str">
        <f t="shared" si="41"/>
        <v/>
      </c>
      <c r="I179" s="54"/>
      <c r="J179" s="54"/>
      <c r="K179" s="32" t="str">
        <f t="shared" si="42"/>
        <v/>
      </c>
      <c r="L179" s="31" t="str">
        <f t="shared" si="43"/>
        <v/>
      </c>
      <c r="M179" s="32" t="str">
        <f t="shared" si="44"/>
        <v/>
      </c>
    </row>
    <row r="180" spans="1:13" hidden="1" x14ac:dyDescent="0.3">
      <c r="A180" s="29">
        <v>45432</v>
      </c>
      <c r="B180" s="29" t="str">
        <f t="shared" si="37"/>
        <v>lundi</v>
      </c>
      <c r="C180" s="30" t="str">
        <f t="shared" si="38"/>
        <v>mai</v>
      </c>
      <c r="D180" s="30" t="str">
        <f t="shared" si="39"/>
        <v>2024</v>
      </c>
      <c r="E180" s="30" t="str">
        <f t="shared" si="40"/>
        <v>mai 2024</v>
      </c>
      <c r="F180" s="53"/>
      <c r="G180" s="33"/>
      <c r="H180" s="34" t="str">
        <f t="shared" si="41"/>
        <v/>
      </c>
      <c r="I180" s="54"/>
      <c r="J180" s="54"/>
      <c r="K180" s="32" t="str">
        <f t="shared" si="42"/>
        <v/>
      </c>
      <c r="L180" s="31" t="str">
        <f t="shared" si="43"/>
        <v/>
      </c>
      <c r="M180" s="32" t="str">
        <f t="shared" si="44"/>
        <v/>
      </c>
    </row>
    <row r="181" spans="1:13" hidden="1" x14ac:dyDescent="0.3">
      <c r="A181" s="29">
        <v>45433</v>
      </c>
      <c r="B181" s="29" t="str">
        <f t="shared" si="37"/>
        <v>mardi</v>
      </c>
      <c r="C181" s="30" t="str">
        <f t="shared" si="38"/>
        <v>mai</v>
      </c>
      <c r="D181" s="30" t="str">
        <f t="shared" si="39"/>
        <v>2024</v>
      </c>
      <c r="E181" s="30" t="str">
        <f t="shared" si="40"/>
        <v>mai 2024</v>
      </c>
      <c r="F181" s="53"/>
      <c r="G181" s="33"/>
      <c r="H181" s="34" t="str">
        <f t="shared" si="41"/>
        <v/>
      </c>
      <c r="I181" s="54"/>
      <c r="J181" s="54"/>
      <c r="K181" s="32" t="str">
        <f t="shared" si="42"/>
        <v/>
      </c>
      <c r="L181" s="31" t="str">
        <f t="shared" si="43"/>
        <v/>
      </c>
      <c r="M181" s="32" t="str">
        <f t="shared" si="44"/>
        <v/>
      </c>
    </row>
    <row r="182" spans="1:13" hidden="1" x14ac:dyDescent="0.3">
      <c r="A182" s="29">
        <v>45434</v>
      </c>
      <c r="B182" s="29" t="str">
        <f t="shared" si="37"/>
        <v>mercredi</v>
      </c>
      <c r="C182" s="30" t="str">
        <f t="shared" si="38"/>
        <v>mai</v>
      </c>
      <c r="D182" s="30" t="str">
        <f t="shared" si="39"/>
        <v>2024</v>
      </c>
      <c r="E182" s="30" t="str">
        <f t="shared" si="40"/>
        <v>mai 2024</v>
      </c>
      <c r="F182" s="53"/>
      <c r="G182" s="33"/>
      <c r="H182" s="34" t="str">
        <f t="shared" si="41"/>
        <v/>
      </c>
      <c r="I182" s="54"/>
      <c r="J182" s="54"/>
      <c r="K182" s="32" t="str">
        <f t="shared" si="42"/>
        <v/>
      </c>
      <c r="L182" s="31" t="str">
        <f t="shared" si="43"/>
        <v/>
      </c>
      <c r="M182" s="32" t="str">
        <f t="shared" si="44"/>
        <v/>
      </c>
    </row>
    <row r="183" spans="1:13" hidden="1" x14ac:dyDescent="0.3">
      <c r="A183" s="29">
        <v>45435</v>
      </c>
      <c r="B183" s="29" t="str">
        <f t="shared" si="37"/>
        <v>jeudi</v>
      </c>
      <c r="C183" s="30" t="str">
        <f t="shared" si="38"/>
        <v>mai</v>
      </c>
      <c r="D183" s="30" t="str">
        <f t="shared" si="39"/>
        <v>2024</v>
      </c>
      <c r="E183" s="30" t="str">
        <f t="shared" si="40"/>
        <v>mai 2024</v>
      </c>
      <c r="F183" s="53"/>
      <c r="G183" s="33"/>
      <c r="H183" s="34" t="str">
        <f t="shared" si="41"/>
        <v/>
      </c>
      <c r="I183" s="54"/>
      <c r="J183" s="54"/>
      <c r="K183" s="32" t="str">
        <f t="shared" si="42"/>
        <v/>
      </c>
      <c r="L183" s="31" t="str">
        <f t="shared" si="43"/>
        <v/>
      </c>
      <c r="M183" s="32" t="str">
        <f t="shared" si="44"/>
        <v/>
      </c>
    </row>
    <row r="184" spans="1:13" hidden="1" x14ac:dyDescent="0.3">
      <c r="A184" s="29">
        <v>45436</v>
      </c>
      <c r="B184" s="29" t="str">
        <f t="shared" si="37"/>
        <v>vendredi</v>
      </c>
      <c r="C184" s="30" t="str">
        <f t="shared" si="38"/>
        <v>mai</v>
      </c>
      <c r="D184" s="30" t="str">
        <f t="shared" si="39"/>
        <v>2024</v>
      </c>
      <c r="E184" s="30" t="str">
        <f t="shared" si="40"/>
        <v>mai 2024</v>
      </c>
      <c r="F184" s="53"/>
      <c r="G184" s="33"/>
      <c r="H184" s="34" t="str">
        <f t="shared" si="41"/>
        <v/>
      </c>
      <c r="I184" s="54"/>
      <c r="J184" s="54"/>
      <c r="K184" s="32" t="str">
        <f t="shared" si="42"/>
        <v/>
      </c>
      <c r="L184" s="31" t="str">
        <f t="shared" si="43"/>
        <v/>
      </c>
      <c r="M184" s="32" t="str">
        <f t="shared" si="44"/>
        <v/>
      </c>
    </row>
    <row r="185" spans="1:13" hidden="1" x14ac:dyDescent="0.3">
      <c r="A185" s="29">
        <v>45437</v>
      </c>
      <c r="B185" s="29" t="str">
        <f t="shared" si="37"/>
        <v>samedi</v>
      </c>
      <c r="C185" s="30" t="str">
        <f t="shared" si="38"/>
        <v>mai</v>
      </c>
      <c r="D185" s="30" t="str">
        <f t="shared" si="39"/>
        <v>2024</v>
      </c>
      <c r="E185" s="30" t="str">
        <f t="shared" si="40"/>
        <v>mai 2024</v>
      </c>
      <c r="F185" s="53"/>
      <c r="G185" s="33"/>
      <c r="H185" s="34" t="str">
        <f t="shared" si="41"/>
        <v/>
      </c>
      <c r="I185" s="54"/>
      <c r="J185" s="54"/>
      <c r="K185" s="32" t="str">
        <f t="shared" si="42"/>
        <v/>
      </c>
      <c r="L185" s="31" t="str">
        <f t="shared" si="43"/>
        <v/>
      </c>
      <c r="M185" s="32" t="str">
        <f t="shared" si="44"/>
        <v/>
      </c>
    </row>
    <row r="186" spans="1:13" hidden="1" x14ac:dyDescent="0.3">
      <c r="A186" s="29">
        <v>45438</v>
      </c>
      <c r="B186" s="29" t="str">
        <f t="shared" si="37"/>
        <v>dimanche</v>
      </c>
      <c r="C186" s="30" t="str">
        <f t="shared" si="38"/>
        <v>mai</v>
      </c>
      <c r="D186" s="30" t="str">
        <f t="shared" si="39"/>
        <v>2024</v>
      </c>
      <c r="E186" s="30" t="str">
        <f t="shared" si="40"/>
        <v>mai 2024</v>
      </c>
      <c r="F186" s="53"/>
      <c r="G186" s="33"/>
      <c r="H186" s="34" t="str">
        <f t="shared" si="41"/>
        <v/>
      </c>
      <c r="I186" s="54"/>
      <c r="J186" s="54"/>
      <c r="K186" s="32" t="str">
        <f t="shared" si="42"/>
        <v/>
      </c>
      <c r="L186" s="31" t="str">
        <f t="shared" si="43"/>
        <v/>
      </c>
      <c r="M186" s="32" t="str">
        <f t="shared" si="44"/>
        <v/>
      </c>
    </row>
    <row r="187" spans="1:13" hidden="1" x14ac:dyDescent="0.3">
      <c r="A187" s="29">
        <v>45439</v>
      </c>
      <c r="B187" s="29" t="str">
        <f t="shared" si="37"/>
        <v>lundi</v>
      </c>
      <c r="C187" s="30" t="str">
        <f t="shared" si="38"/>
        <v>mai</v>
      </c>
      <c r="D187" s="30" t="str">
        <f t="shared" si="39"/>
        <v>2024</v>
      </c>
      <c r="E187" s="30" t="str">
        <f t="shared" si="40"/>
        <v>mai 2024</v>
      </c>
      <c r="F187" s="53"/>
      <c r="G187" s="33"/>
      <c r="H187" s="34" t="str">
        <f t="shared" si="41"/>
        <v/>
      </c>
      <c r="I187" s="54"/>
      <c r="J187" s="54"/>
      <c r="K187" s="32" t="str">
        <f t="shared" si="42"/>
        <v/>
      </c>
      <c r="L187" s="31" t="str">
        <f t="shared" si="43"/>
        <v/>
      </c>
      <c r="M187" s="32" t="str">
        <f t="shared" si="44"/>
        <v/>
      </c>
    </row>
    <row r="188" spans="1:13" hidden="1" x14ac:dyDescent="0.3">
      <c r="A188" s="29">
        <v>45440</v>
      </c>
      <c r="B188" s="29" t="str">
        <f t="shared" si="37"/>
        <v>mardi</v>
      </c>
      <c r="C188" s="30" t="str">
        <f t="shared" si="38"/>
        <v>mai</v>
      </c>
      <c r="D188" s="30" t="str">
        <f t="shared" si="39"/>
        <v>2024</v>
      </c>
      <c r="E188" s="30" t="str">
        <f t="shared" si="40"/>
        <v>mai 2024</v>
      </c>
      <c r="F188" s="53"/>
      <c r="G188" s="33"/>
      <c r="H188" s="34" t="str">
        <f t="shared" si="41"/>
        <v/>
      </c>
      <c r="I188" s="54"/>
      <c r="J188" s="54"/>
      <c r="K188" s="32" t="str">
        <f t="shared" si="42"/>
        <v/>
      </c>
      <c r="L188" s="31" t="str">
        <f t="shared" si="43"/>
        <v/>
      </c>
      <c r="M188" s="32" t="str">
        <f t="shared" si="44"/>
        <v/>
      </c>
    </row>
    <row r="189" spans="1:13" hidden="1" x14ac:dyDescent="0.3">
      <c r="A189" s="29">
        <v>45441</v>
      </c>
      <c r="B189" s="29" t="str">
        <f t="shared" si="37"/>
        <v>mercredi</v>
      </c>
      <c r="C189" s="30" t="str">
        <f t="shared" si="38"/>
        <v>mai</v>
      </c>
      <c r="D189" s="30" t="str">
        <f t="shared" si="39"/>
        <v>2024</v>
      </c>
      <c r="E189" s="30" t="str">
        <f t="shared" si="40"/>
        <v>mai 2024</v>
      </c>
      <c r="F189" s="53"/>
      <c r="G189" s="33"/>
      <c r="H189" s="34" t="str">
        <f t="shared" si="41"/>
        <v/>
      </c>
      <c r="I189" s="54"/>
      <c r="J189" s="54"/>
      <c r="K189" s="32" t="str">
        <f t="shared" si="42"/>
        <v/>
      </c>
      <c r="L189" s="31" t="str">
        <f t="shared" si="43"/>
        <v/>
      </c>
      <c r="M189" s="32" t="str">
        <f t="shared" si="44"/>
        <v/>
      </c>
    </row>
    <row r="190" spans="1:13" hidden="1" x14ac:dyDescent="0.3">
      <c r="A190" s="29">
        <v>45442</v>
      </c>
      <c r="B190" s="29" t="str">
        <f t="shared" si="37"/>
        <v>jeudi</v>
      </c>
      <c r="C190" s="30" t="str">
        <f t="shared" si="38"/>
        <v>mai</v>
      </c>
      <c r="D190" s="30" t="str">
        <f t="shared" si="39"/>
        <v>2024</v>
      </c>
      <c r="E190" s="30" t="str">
        <f t="shared" si="40"/>
        <v>mai 2024</v>
      </c>
      <c r="F190" s="53"/>
      <c r="G190" s="33"/>
      <c r="H190" s="34" t="str">
        <f t="shared" si="41"/>
        <v/>
      </c>
      <c r="I190" s="54"/>
      <c r="J190" s="54"/>
      <c r="K190" s="32" t="str">
        <f t="shared" si="42"/>
        <v/>
      </c>
      <c r="L190" s="31" t="str">
        <f t="shared" si="43"/>
        <v/>
      </c>
      <c r="M190" s="32" t="str">
        <f t="shared" si="44"/>
        <v/>
      </c>
    </row>
    <row r="191" spans="1:13" hidden="1" x14ac:dyDescent="0.3">
      <c r="A191" s="29">
        <v>45443</v>
      </c>
      <c r="B191" s="29" t="str">
        <f t="shared" si="37"/>
        <v>vendredi</v>
      </c>
      <c r="C191" s="30" t="str">
        <f t="shared" si="38"/>
        <v>mai</v>
      </c>
      <c r="D191" s="30" t="str">
        <f t="shared" si="39"/>
        <v>2024</v>
      </c>
      <c r="E191" s="30" t="str">
        <f t="shared" si="40"/>
        <v>mai 2024</v>
      </c>
      <c r="F191" s="53"/>
      <c r="G191" s="33"/>
      <c r="H191" s="34" t="str">
        <f t="shared" si="41"/>
        <v/>
      </c>
      <c r="I191" s="54"/>
      <c r="J191" s="54"/>
      <c r="K191" s="32" t="str">
        <f t="shared" si="42"/>
        <v/>
      </c>
      <c r="L191" s="31" t="str">
        <f t="shared" si="43"/>
        <v/>
      </c>
      <c r="M191" s="32" t="str">
        <f t="shared" si="44"/>
        <v/>
      </c>
    </row>
    <row r="192" spans="1:13" hidden="1" x14ac:dyDescent="0.3">
      <c r="A192" s="29">
        <v>45444</v>
      </c>
      <c r="B192" s="29" t="str">
        <f t="shared" si="37"/>
        <v>samedi</v>
      </c>
      <c r="C192" s="30" t="str">
        <f t="shared" si="38"/>
        <v>juin</v>
      </c>
      <c r="D192" s="30" t="str">
        <f t="shared" si="39"/>
        <v>2024</v>
      </c>
      <c r="E192" s="30" t="str">
        <f t="shared" si="40"/>
        <v>juin 2024</v>
      </c>
      <c r="F192" s="53"/>
      <c r="G192" s="33"/>
      <c r="H192" s="34" t="str">
        <f t="shared" si="41"/>
        <v/>
      </c>
      <c r="I192" s="54"/>
      <c r="J192" s="54"/>
      <c r="K192" s="32" t="str">
        <f t="shared" si="42"/>
        <v/>
      </c>
      <c r="L192" s="31" t="str">
        <f t="shared" si="43"/>
        <v/>
      </c>
      <c r="M192" s="32" t="str">
        <f t="shared" si="44"/>
        <v/>
      </c>
    </row>
    <row r="193" spans="1:13" hidden="1" x14ac:dyDescent="0.3">
      <c r="A193" s="29">
        <v>45445</v>
      </c>
      <c r="B193" s="29" t="str">
        <f t="shared" si="37"/>
        <v>dimanche</v>
      </c>
      <c r="C193" s="30" t="str">
        <f t="shared" si="38"/>
        <v>juin</v>
      </c>
      <c r="D193" s="30" t="str">
        <f t="shared" si="39"/>
        <v>2024</v>
      </c>
      <c r="E193" s="30" t="str">
        <f t="shared" si="40"/>
        <v>juin 2024</v>
      </c>
      <c r="F193" s="53"/>
      <c r="G193" s="33"/>
      <c r="H193" s="34" t="str">
        <f t="shared" si="41"/>
        <v/>
      </c>
      <c r="I193" s="54"/>
      <c r="J193" s="54"/>
      <c r="K193" s="32" t="str">
        <f t="shared" si="42"/>
        <v/>
      </c>
      <c r="L193" s="31" t="str">
        <f t="shared" si="43"/>
        <v/>
      </c>
      <c r="M193" s="32" t="str">
        <f t="shared" si="44"/>
        <v/>
      </c>
    </row>
    <row r="194" spans="1:13" hidden="1" x14ac:dyDescent="0.3">
      <c r="A194" s="29">
        <v>45446</v>
      </c>
      <c r="B194" s="29" t="str">
        <f t="shared" si="37"/>
        <v>lundi</v>
      </c>
      <c r="C194" s="30" t="str">
        <f t="shared" si="38"/>
        <v>juin</v>
      </c>
      <c r="D194" s="30" t="str">
        <f t="shared" si="39"/>
        <v>2024</v>
      </c>
      <c r="E194" s="30" t="str">
        <f t="shared" si="40"/>
        <v>juin 2024</v>
      </c>
      <c r="F194" s="53"/>
      <c r="G194" s="33"/>
      <c r="H194" s="34" t="str">
        <f t="shared" si="41"/>
        <v/>
      </c>
      <c r="I194" s="54"/>
      <c r="J194" s="54"/>
      <c r="K194" s="32" t="str">
        <f t="shared" si="42"/>
        <v/>
      </c>
      <c r="L194" s="31" t="str">
        <f t="shared" si="43"/>
        <v/>
      </c>
      <c r="M194" s="32" t="str">
        <f t="shared" si="44"/>
        <v/>
      </c>
    </row>
    <row r="195" spans="1:13" hidden="1" x14ac:dyDescent="0.3">
      <c r="A195" s="29">
        <v>45447</v>
      </c>
      <c r="B195" s="29" t="str">
        <f t="shared" ref="B195:B258" si="45">TEXT(A195,"jjjj")</f>
        <v>mardi</v>
      </c>
      <c r="C195" s="30" t="str">
        <f t="shared" si="38"/>
        <v>juin</v>
      </c>
      <c r="D195" s="30" t="str">
        <f t="shared" si="39"/>
        <v>2024</v>
      </c>
      <c r="E195" s="30" t="str">
        <f t="shared" si="40"/>
        <v>juin 2024</v>
      </c>
      <c r="F195" s="53"/>
      <c r="G195" s="33"/>
      <c r="H195" s="34" t="str">
        <f t="shared" si="41"/>
        <v/>
      </c>
      <c r="I195" s="54"/>
      <c r="J195" s="54"/>
      <c r="K195" s="32" t="str">
        <f t="shared" si="42"/>
        <v/>
      </c>
      <c r="L195" s="31" t="str">
        <f t="shared" si="43"/>
        <v/>
      </c>
      <c r="M195" s="32" t="str">
        <f t="shared" si="44"/>
        <v/>
      </c>
    </row>
    <row r="196" spans="1:13" hidden="1" x14ac:dyDescent="0.3">
      <c r="A196" s="29">
        <v>45448</v>
      </c>
      <c r="B196" s="29" t="str">
        <f t="shared" si="45"/>
        <v>mercredi</v>
      </c>
      <c r="C196" s="30" t="str">
        <f t="shared" si="38"/>
        <v>juin</v>
      </c>
      <c r="D196" s="30" t="str">
        <f t="shared" si="39"/>
        <v>2024</v>
      </c>
      <c r="E196" s="30" t="str">
        <f t="shared" si="40"/>
        <v>juin 2024</v>
      </c>
      <c r="F196" s="53"/>
      <c r="G196" s="33"/>
      <c r="H196" s="34" t="str">
        <f t="shared" si="41"/>
        <v/>
      </c>
      <c r="I196" s="54"/>
      <c r="J196" s="54"/>
      <c r="K196" s="32" t="str">
        <f t="shared" si="42"/>
        <v/>
      </c>
      <c r="L196" s="31" t="str">
        <f t="shared" si="43"/>
        <v/>
      </c>
      <c r="M196" s="32" t="str">
        <f t="shared" si="44"/>
        <v/>
      </c>
    </row>
    <row r="197" spans="1:13" hidden="1" x14ac:dyDescent="0.3">
      <c r="A197" s="29">
        <v>45449</v>
      </c>
      <c r="B197" s="29" t="str">
        <f t="shared" si="45"/>
        <v>jeudi</v>
      </c>
      <c r="C197" s="30" t="str">
        <f t="shared" si="38"/>
        <v>juin</v>
      </c>
      <c r="D197" s="30" t="str">
        <f t="shared" si="39"/>
        <v>2024</v>
      </c>
      <c r="E197" s="30" t="str">
        <f t="shared" si="40"/>
        <v>juin 2024</v>
      </c>
      <c r="F197" s="53"/>
      <c r="G197" s="33"/>
      <c r="H197" s="34" t="str">
        <f t="shared" si="41"/>
        <v/>
      </c>
      <c r="I197" s="54"/>
      <c r="J197" s="54"/>
      <c r="K197" s="32" t="str">
        <f t="shared" si="42"/>
        <v/>
      </c>
      <c r="L197" s="31" t="str">
        <f t="shared" si="43"/>
        <v/>
      </c>
      <c r="M197" s="32" t="str">
        <f t="shared" si="44"/>
        <v/>
      </c>
    </row>
    <row r="198" spans="1:13" hidden="1" x14ac:dyDescent="0.3">
      <c r="A198" s="29">
        <v>45450</v>
      </c>
      <c r="B198" s="29" t="str">
        <f t="shared" si="45"/>
        <v>vendredi</v>
      </c>
      <c r="C198" s="30" t="str">
        <f t="shared" si="38"/>
        <v>juin</v>
      </c>
      <c r="D198" s="30" t="str">
        <f t="shared" si="39"/>
        <v>2024</v>
      </c>
      <c r="E198" s="30" t="str">
        <f t="shared" si="40"/>
        <v>juin 2024</v>
      </c>
      <c r="F198" s="53"/>
      <c r="G198" s="33"/>
      <c r="H198" s="34" t="str">
        <f t="shared" si="41"/>
        <v/>
      </c>
      <c r="I198" s="54"/>
      <c r="J198" s="54"/>
      <c r="K198" s="32" t="str">
        <f t="shared" si="42"/>
        <v/>
      </c>
      <c r="L198" s="31" t="str">
        <f t="shared" si="43"/>
        <v/>
      </c>
      <c r="M198" s="32" t="str">
        <f t="shared" si="44"/>
        <v/>
      </c>
    </row>
    <row r="199" spans="1:13" hidden="1" x14ac:dyDescent="0.3">
      <c r="A199" s="29">
        <v>45451</v>
      </c>
      <c r="B199" s="29" t="str">
        <f t="shared" si="45"/>
        <v>samedi</v>
      </c>
      <c r="C199" s="30" t="str">
        <f t="shared" si="38"/>
        <v>juin</v>
      </c>
      <c r="D199" s="30" t="str">
        <f t="shared" si="39"/>
        <v>2024</v>
      </c>
      <c r="E199" s="30" t="str">
        <f t="shared" si="40"/>
        <v>juin 2024</v>
      </c>
      <c r="F199" s="53"/>
      <c r="G199" s="33"/>
      <c r="H199" s="34" t="str">
        <f t="shared" si="41"/>
        <v/>
      </c>
      <c r="I199" s="54"/>
      <c r="J199" s="54"/>
      <c r="K199" s="32" t="str">
        <f t="shared" si="42"/>
        <v/>
      </c>
      <c r="L199" s="31" t="str">
        <f t="shared" si="43"/>
        <v/>
      </c>
      <c r="M199" s="32" t="str">
        <f t="shared" si="44"/>
        <v/>
      </c>
    </row>
    <row r="200" spans="1:13" hidden="1" x14ac:dyDescent="0.3">
      <c r="A200" s="29">
        <v>45452</v>
      </c>
      <c r="B200" s="29" t="str">
        <f t="shared" si="45"/>
        <v>dimanche</v>
      </c>
      <c r="C200" s="30" t="str">
        <f t="shared" si="38"/>
        <v>juin</v>
      </c>
      <c r="D200" s="30" t="str">
        <f t="shared" si="39"/>
        <v>2024</v>
      </c>
      <c r="E200" s="30" t="str">
        <f t="shared" si="40"/>
        <v>juin 2024</v>
      </c>
      <c r="F200" s="53"/>
      <c r="G200" s="33"/>
      <c r="H200" s="34" t="str">
        <f t="shared" si="41"/>
        <v/>
      </c>
      <c r="I200" s="54"/>
      <c r="J200" s="54"/>
      <c r="K200" s="32" t="str">
        <f t="shared" si="42"/>
        <v/>
      </c>
      <c r="L200" s="31" t="str">
        <f t="shared" si="43"/>
        <v/>
      </c>
      <c r="M200" s="32" t="str">
        <f t="shared" si="44"/>
        <v/>
      </c>
    </row>
    <row r="201" spans="1:13" hidden="1" x14ac:dyDescent="0.3">
      <c r="A201" s="29">
        <v>45453</v>
      </c>
      <c r="B201" s="29" t="str">
        <f t="shared" si="45"/>
        <v>lundi</v>
      </c>
      <c r="C201" s="30" t="str">
        <f t="shared" si="38"/>
        <v>juin</v>
      </c>
      <c r="D201" s="30" t="str">
        <f t="shared" si="39"/>
        <v>2024</v>
      </c>
      <c r="E201" s="30" t="str">
        <f t="shared" si="40"/>
        <v>juin 2024</v>
      </c>
      <c r="F201" s="53"/>
      <c r="G201" s="33"/>
      <c r="H201" s="34" t="str">
        <f t="shared" si="41"/>
        <v/>
      </c>
      <c r="I201" s="54"/>
      <c r="J201" s="54"/>
      <c r="K201" s="32" t="str">
        <f t="shared" si="42"/>
        <v/>
      </c>
      <c r="L201" s="31" t="str">
        <f t="shared" si="43"/>
        <v/>
      </c>
      <c r="M201" s="32" t="str">
        <f t="shared" si="44"/>
        <v/>
      </c>
    </row>
    <row r="202" spans="1:13" hidden="1" x14ac:dyDescent="0.3">
      <c r="A202" s="29">
        <v>45454</v>
      </c>
      <c r="B202" s="29" t="str">
        <f t="shared" si="45"/>
        <v>mardi</v>
      </c>
      <c r="C202" s="30" t="str">
        <f t="shared" si="38"/>
        <v>juin</v>
      </c>
      <c r="D202" s="30" t="str">
        <f t="shared" si="39"/>
        <v>2024</v>
      </c>
      <c r="E202" s="30" t="str">
        <f t="shared" si="40"/>
        <v>juin 2024</v>
      </c>
      <c r="F202" s="53"/>
      <c r="G202" s="33"/>
      <c r="H202" s="34" t="str">
        <f t="shared" si="41"/>
        <v/>
      </c>
      <c r="I202" s="54"/>
      <c r="J202" s="54"/>
      <c r="K202" s="32" t="str">
        <f t="shared" si="42"/>
        <v/>
      </c>
      <c r="L202" s="31" t="str">
        <f t="shared" si="43"/>
        <v/>
      </c>
      <c r="M202" s="32" t="str">
        <f t="shared" si="44"/>
        <v/>
      </c>
    </row>
    <row r="203" spans="1:13" hidden="1" x14ac:dyDescent="0.3">
      <c r="A203" s="29">
        <v>45455</v>
      </c>
      <c r="B203" s="29" t="str">
        <f t="shared" si="45"/>
        <v>mercredi</v>
      </c>
      <c r="C203" s="30" t="str">
        <f t="shared" si="38"/>
        <v>juin</v>
      </c>
      <c r="D203" s="30" t="str">
        <f t="shared" si="39"/>
        <v>2024</v>
      </c>
      <c r="E203" s="30" t="str">
        <f t="shared" si="40"/>
        <v>juin 2024</v>
      </c>
      <c r="F203" s="53"/>
      <c r="G203" s="33"/>
      <c r="H203" s="34" t="str">
        <f t="shared" si="41"/>
        <v/>
      </c>
      <c r="I203" s="54"/>
      <c r="J203" s="54"/>
      <c r="K203" s="32" t="str">
        <f t="shared" si="42"/>
        <v/>
      </c>
      <c r="L203" s="31" t="str">
        <f t="shared" si="43"/>
        <v/>
      </c>
      <c r="M203" s="32" t="str">
        <f t="shared" si="44"/>
        <v/>
      </c>
    </row>
    <row r="204" spans="1:13" hidden="1" x14ac:dyDescent="0.3">
      <c r="A204" s="29">
        <v>45456</v>
      </c>
      <c r="B204" s="29" t="str">
        <f t="shared" si="45"/>
        <v>jeudi</v>
      </c>
      <c r="C204" s="30" t="str">
        <f t="shared" si="38"/>
        <v>juin</v>
      </c>
      <c r="D204" s="30" t="str">
        <f t="shared" si="39"/>
        <v>2024</v>
      </c>
      <c r="E204" s="30" t="str">
        <f t="shared" si="40"/>
        <v>juin 2024</v>
      </c>
      <c r="F204" s="53"/>
      <c r="G204" s="33"/>
      <c r="H204" s="34" t="str">
        <f t="shared" si="41"/>
        <v/>
      </c>
      <c r="I204" s="54"/>
      <c r="J204" s="54"/>
      <c r="K204" s="32" t="str">
        <f t="shared" si="42"/>
        <v/>
      </c>
      <c r="L204" s="31" t="str">
        <f t="shared" si="43"/>
        <v/>
      </c>
      <c r="M204" s="32" t="str">
        <f t="shared" si="44"/>
        <v/>
      </c>
    </row>
    <row r="205" spans="1:13" hidden="1" x14ac:dyDescent="0.3">
      <c r="A205" s="29">
        <v>45457</v>
      </c>
      <c r="B205" s="29" t="str">
        <f t="shared" si="45"/>
        <v>vendredi</v>
      </c>
      <c r="C205" s="30" t="str">
        <f t="shared" si="38"/>
        <v>juin</v>
      </c>
      <c r="D205" s="30" t="str">
        <f t="shared" si="39"/>
        <v>2024</v>
      </c>
      <c r="E205" s="30" t="str">
        <f t="shared" si="40"/>
        <v>juin 2024</v>
      </c>
      <c r="F205" s="53"/>
      <c r="G205" s="33"/>
      <c r="H205" s="34" t="str">
        <f t="shared" si="41"/>
        <v/>
      </c>
      <c r="I205" s="54"/>
      <c r="J205" s="54"/>
      <c r="K205" s="32" t="str">
        <f t="shared" si="42"/>
        <v/>
      </c>
      <c r="L205" s="31" t="str">
        <f t="shared" si="43"/>
        <v/>
      </c>
      <c r="M205" s="32" t="str">
        <f t="shared" si="44"/>
        <v/>
      </c>
    </row>
    <row r="206" spans="1:13" hidden="1" x14ac:dyDescent="0.3">
      <c r="A206" s="29">
        <v>45458</v>
      </c>
      <c r="B206" s="29" t="str">
        <f t="shared" si="45"/>
        <v>samedi</v>
      </c>
      <c r="C206" s="30" t="str">
        <f t="shared" si="38"/>
        <v>juin</v>
      </c>
      <c r="D206" s="30" t="str">
        <f t="shared" si="39"/>
        <v>2024</v>
      </c>
      <c r="E206" s="30" t="str">
        <f t="shared" si="40"/>
        <v>juin 2024</v>
      </c>
      <c r="F206" s="53"/>
      <c r="G206" s="33"/>
      <c r="H206" s="34" t="str">
        <f t="shared" si="41"/>
        <v/>
      </c>
      <c r="I206" s="54"/>
      <c r="J206" s="54"/>
      <c r="K206" s="32" t="str">
        <f t="shared" si="42"/>
        <v/>
      </c>
      <c r="L206" s="31" t="str">
        <f t="shared" si="43"/>
        <v/>
      </c>
      <c r="M206" s="32" t="str">
        <f t="shared" si="44"/>
        <v/>
      </c>
    </row>
    <row r="207" spans="1:13" hidden="1" x14ac:dyDescent="0.3">
      <c r="A207" s="29">
        <v>45459</v>
      </c>
      <c r="B207" s="29" t="str">
        <f t="shared" si="45"/>
        <v>dimanche</v>
      </c>
      <c r="C207" s="30" t="str">
        <f t="shared" si="38"/>
        <v>juin</v>
      </c>
      <c r="D207" s="30" t="str">
        <f t="shared" si="39"/>
        <v>2024</v>
      </c>
      <c r="E207" s="30" t="str">
        <f t="shared" si="40"/>
        <v>juin 2024</v>
      </c>
      <c r="F207" s="53"/>
      <c r="G207" s="33"/>
      <c r="H207" s="34" t="str">
        <f t="shared" si="41"/>
        <v/>
      </c>
      <c r="I207" s="54"/>
      <c r="J207" s="54"/>
      <c r="K207" s="32" t="str">
        <f t="shared" si="42"/>
        <v/>
      </c>
      <c r="L207" s="31" t="str">
        <f t="shared" si="43"/>
        <v/>
      </c>
      <c r="M207" s="32" t="str">
        <f t="shared" si="44"/>
        <v/>
      </c>
    </row>
    <row r="208" spans="1:13" hidden="1" x14ac:dyDescent="0.3">
      <c r="A208" s="29">
        <v>45460</v>
      </c>
      <c r="B208" s="29" t="str">
        <f t="shared" si="45"/>
        <v>lundi</v>
      </c>
      <c r="C208" s="30" t="str">
        <f t="shared" si="38"/>
        <v>juin</v>
      </c>
      <c r="D208" s="30" t="str">
        <f t="shared" si="39"/>
        <v>2024</v>
      </c>
      <c r="E208" s="30" t="str">
        <f t="shared" si="40"/>
        <v>juin 2024</v>
      </c>
      <c r="F208" s="53"/>
      <c r="G208" s="33"/>
      <c r="H208" s="34" t="str">
        <f t="shared" si="41"/>
        <v/>
      </c>
      <c r="I208" s="54"/>
      <c r="J208" s="54"/>
      <c r="K208" s="32" t="str">
        <f t="shared" si="42"/>
        <v/>
      </c>
      <c r="L208" s="31" t="str">
        <f t="shared" si="43"/>
        <v/>
      </c>
      <c r="M208" s="32" t="str">
        <f t="shared" si="44"/>
        <v/>
      </c>
    </row>
    <row r="209" spans="1:13" hidden="1" x14ac:dyDescent="0.3">
      <c r="A209" s="29">
        <v>45461</v>
      </c>
      <c r="B209" s="29" t="str">
        <f t="shared" si="45"/>
        <v>mardi</v>
      </c>
      <c r="C209" s="30" t="str">
        <f t="shared" si="38"/>
        <v>juin</v>
      </c>
      <c r="D209" s="30" t="str">
        <f t="shared" si="39"/>
        <v>2024</v>
      </c>
      <c r="E209" s="30" t="str">
        <f t="shared" si="40"/>
        <v>juin 2024</v>
      </c>
      <c r="F209" s="53"/>
      <c r="G209" s="33"/>
      <c r="H209" s="34" t="str">
        <f t="shared" si="41"/>
        <v/>
      </c>
      <c r="I209" s="54"/>
      <c r="J209" s="54"/>
      <c r="K209" s="32" t="str">
        <f t="shared" si="42"/>
        <v/>
      </c>
      <c r="L209" s="31" t="str">
        <f t="shared" si="43"/>
        <v/>
      </c>
      <c r="M209" s="32" t="str">
        <f t="shared" si="44"/>
        <v/>
      </c>
    </row>
    <row r="210" spans="1:13" hidden="1" x14ac:dyDescent="0.3">
      <c r="A210" s="29">
        <v>45462</v>
      </c>
      <c r="B210" s="29" t="str">
        <f t="shared" si="45"/>
        <v>mercredi</v>
      </c>
      <c r="C210" s="30" t="str">
        <f t="shared" si="38"/>
        <v>juin</v>
      </c>
      <c r="D210" s="30" t="str">
        <f t="shared" si="39"/>
        <v>2024</v>
      </c>
      <c r="E210" s="30" t="str">
        <f t="shared" si="40"/>
        <v>juin 2024</v>
      </c>
      <c r="F210" s="53"/>
      <c r="G210" s="33"/>
      <c r="H210" s="34" t="str">
        <f t="shared" si="41"/>
        <v/>
      </c>
      <c r="I210" s="54"/>
      <c r="J210" s="54"/>
      <c r="K210" s="32" t="str">
        <f t="shared" si="42"/>
        <v/>
      </c>
      <c r="L210" s="31" t="str">
        <f t="shared" si="43"/>
        <v/>
      </c>
      <c r="M210" s="32" t="str">
        <f t="shared" si="44"/>
        <v/>
      </c>
    </row>
    <row r="211" spans="1:13" hidden="1" x14ac:dyDescent="0.3">
      <c r="A211" s="29">
        <v>45463</v>
      </c>
      <c r="B211" s="29" t="str">
        <f t="shared" si="45"/>
        <v>jeudi</v>
      </c>
      <c r="C211" s="30" t="str">
        <f t="shared" si="38"/>
        <v>juin</v>
      </c>
      <c r="D211" s="30" t="str">
        <f t="shared" si="39"/>
        <v>2024</v>
      </c>
      <c r="E211" s="30" t="str">
        <f t="shared" si="40"/>
        <v>juin 2024</v>
      </c>
      <c r="F211" s="53"/>
      <c r="G211" s="33"/>
      <c r="H211" s="34" t="str">
        <f t="shared" si="41"/>
        <v/>
      </c>
      <c r="I211" s="54"/>
      <c r="J211" s="54"/>
      <c r="K211" s="32" t="str">
        <f t="shared" si="42"/>
        <v/>
      </c>
      <c r="L211" s="31" t="str">
        <f t="shared" si="43"/>
        <v/>
      </c>
      <c r="M211" s="32" t="str">
        <f t="shared" si="44"/>
        <v/>
      </c>
    </row>
    <row r="212" spans="1:13" hidden="1" x14ac:dyDescent="0.3">
      <c r="A212" s="29">
        <v>45464</v>
      </c>
      <c r="B212" s="29" t="str">
        <f t="shared" si="45"/>
        <v>vendredi</v>
      </c>
      <c r="C212" s="30" t="str">
        <f t="shared" si="38"/>
        <v>juin</v>
      </c>
      <c r="D212" s="30" t="str">
        <f t="shared" si="39"/>
        <v>2024</v>
      </c>
      <c r="E212" s="30" t="str">
        <f t="shared" si="40"/>
        <v>juin 2024</v>
      </c>
      <c r="F212" s="53"/>
      <c r="G212" s="33"/>
      <c r="H212" s="34" t="str">
        <f t="shared" si="41"/>
        <v/>
      </c>
      <c r="I212" s="54"/>
      <c r="J212" s="54"/>
      <c r="K212" s="32" t="str">
        <f t="shared" si="42"/>
        <v/>
      </c>
      <c r="L212" s="31" t="str">
        <f t="shared" si="43"/>
        <v/>
      </c>
      <c r="M212" s="32" t="str">
        <f t="shared" si="44"/>
        <v/>
      </c>
    </row>
    <row r="213" spans="1:13" hidden="1" x14ac:dyDescent="0.3">
      <c r="A213" s="29">
        <v>45465</v>
      </c>
      <c r="B213" s="29" t="str">
        <f t="shared" si="45"/>
        <v>samedi</v>
      </c>
      <c r="C213" s="30" t="str">
        <f t="shared" si="38"/>
        <v>juin</v>
      </c>
      <c r="D213" s="30" t="str">
        <f t="shared" si="39"/>
        <v>2024</v>
      </c>
      <c r="E213" s="30" t="str">
        <f t="shared" si="40"/>
        <v>juin 2024</v>
      </c>
      <c r="F213" s="53"/>
      <c r="G213" s="33"/>
      <c r="H213" s="34" t="str">
        <f t="shared" si="41"/>
        <v/>
      </c>
      <c r="I213" s="54"/>
      <c r="J213" s="54"/>
      <c r="K213" s="32" t="str">
        <f t="shared" si="42"/>
        <v/>
      </c>
      <c r="L213" s="31" t="str">
        <f t="shared" si="43"/>
        <v/>
      </c>
      <c r="M213" s="32" t="str">
        <f t="shared" si="44"/>
        <v/>
      </c>
    </row>
    <row r="214" spans="1:13" hidden="1" x14ac:dyDescent="0.3">
      <c r="A214" s="29">
        <v>45466</v>
      </c>
      <c r="B214" s="29" t="str">
        <f t="shared" si="45"/>
        <v>dimanche</v>
      </c>
      <c r="C214" s="30" t="str">
        <f t="shared" si="38"/>
        <v>juin</v>
      </c>
      <c r="D214" s="30" t="str">
        <f t="shared" si="39"/>
        <v>2024</v>
      </c>
      <c r="E214" s="30" t="str">
        <f t="shared" si="40"/>
        <v>juin 2024</v>
      </c>
      <c r="F214" s="53"/>
      <c r="G214" s="33"/>
      <c r="H214" s="34" t="str">
        <f t="shared" si="41"/>
        <v/>
      </c>
      <c r="I214" s="54"/>
      <c r="J214" s="54"/>
      <c r="K214" s="32" t="str">
        <f t="shared" si="42"/>
        <v/>
      </c>
      <c r="L214" s="31" t="str">
        <f t="shared" si="43"/>
        <v/>
      </c>
      <c r="M214" s="32" t="str">
        <f t="shared" si="44"/>
        <v/>
      </c>
    </row>
    <row r="215" spans="1:13" hidden="1" x14ac:dyDescent="0.3">
      <c r="A215" s="29">
        <v>45467</v>
      </c>
      <c r="B215" s="29" t="str">
        <f t="shared" si="45"/>
        <v>lundi</v>
      </c>
      <c r="C215" s="30" t="str">
        <f t="shared" si="38"/>
        <v>juin</v>
      </c>
      <c r="D215" s="30" t="str">
        <f t="shared" si="39"/>
        <v>2024</v>
      </c>
      <c r="E215" s="30" t="str">
        <f t="shared" si="40"/>
        <v>juin 2024</v>
      </c>
      <c r="F215" s="53"/>
      <c r="G215" s="33"/>
      <c r="H215" s="34" t="str">
        <f t="shared" si="41"/>
        <v/>
      </c>
      <c r="I215" s="54"/>
      <c r="J215" s="54"/>
      <c r="K215" s="32" t="str">
        <f t="shared" si="42"/>
        <v/>
      </c>
      <c r="L215" s="31" t="str">
        <f t="shared" si="43"/>
        <v/>
      </c>
      <c r="M215" s="32" t="str">
        <f t="shared" si="44"/>
        <v/>
      </c>
    </row>
    <row r="216" spans="1:13" hidden="1" x14ac:dyDescent="0.3">
      <c r="A216" s="29">
        <v>45468</v>
      </c>
      <c r="B216" s="29" t="str">
        <f t="shared" si="45"/>
        <v>mardi</v>
      </c>
      <c r="C216" s="30" t="str">
        <f t="shared" si="38"/>
        <v>juin</v>
      </c>
      <c r="D216" s="30" t="str">
        <f t="shared" si="39"/>
        <v>2024</v>
      </c>
      <c r="E216" s="30" t="str">
        <f t="shared" si="40"/>
        <v>juin 2024</v>
      </c>
      <c r="F216" s="53"/>
      <c r="G216" s="33"/>
      <c r="H216" s="34" t="str">
        <f t="shared" si="41"/>
        <v/>
      </c>
      <c r="I216" s="54"/>
      <c r="J216" s="54"/>
      <c r="K216" s="32" t="str">
        <f t="shared" si="42"/>
        <v/>
      </c>
      <c r="L216" s="31" t="str">
        <f t="shared" si="43"/>
        <v/>
      </c>
      <c r="M216" s="32" t="str">
        <f t="shared" si="44"/>
        <v/>
      </c>
    </row>
    <row r="217" spans="1:13" hidden="1" x14ac:dyDescent="0.3">
      <c r="A217" s="29">
        <v>45469</v>
      </c>
      <c r="B217" s="29" t="str">
        <f t="shared" si="45"/>
        <v>mercredi</v>
      </c>
      <c r="C217" s="30" t="str">
        <f t="shared" si="38"/>
        <v>juin</v>
      </c>
      <c r="D217" s="30" t="str">
        <f t="shared" si="39"/>
        <v>2024</v>
      </c>
      <c r="E217" s="30" t="str">
        <f t="shared" si="40"/>
        <v>juin 2024</v>
      </c>
      <c r="F217" s="53"/>
      <c r="G217" s="33"/>
      <c r="H217" s="34" t="str">
        <f t="shared" si="41"/>
        <v/>
      </c>
      <c r="I217" s="54"/>
      <c r="J217" s="54"/>
      <c r="K217" s="32" t="str">
        <f t="shared" si="42"/>
        <v/>
      </c>
      <c r="L217" s="31" t="str">
        <f t="shared" si="43"/>
        <v/>
      </c>
      <c r="M217" s="32" t="str">
        <f t="shared" si="44"/>
        <v/>
      </c>
    </row>
    <row r="218" spans="1:13" hidden="1" x14ac:dyDescent="0.3">
      <c r="A218" s="29">
        <v>45470</v>
      </c>
      <c r="B218" s="29" t="str">
        <f t="shared" si="45"/>
        <v>jeudi</v>
      </c>
      <c r="C218" s="30" t="str">
        <f t="shared" si="38"/>
        <v>juin</v>
      </c>
      <c r="D218" s="30" t="str">
        <f t="shared" si="39"/>
        <v>2024</v>
      </c>
      <c r="E218" s="30" t="str">
        <f t="shared" si="40"/>
        <v>juin 2024</v>
      </c>
      <c r="F218" s="53"/>
      <c r="G218" s="33"/>
      <c r="H218" s="34" t="str">
        <f t="shared" si="41"/>
        <v/>
      </c>
      <c r="I218" s="54"/>
      <c r="J218" s="54"/>
      <c r="K218" s="32" t="str">
        <f t="shared" si="42"/>
        <v/>
      </c>
      <c r="L218" s="31" t="str">
        <f t="shared" si="43"/>
        <v/>
      </c>
      <c r="M218" s="32" t="str">
        <f t="shared" si="44"/>
        <v/>
      </c>
    </row>
    <row r="219" spans="1:13" hidden="1" x14ac:dyDescent="0.3">
      <c r="A219" s="29">
        <v>45471</v>
      </c>
      <c r="B219" s="29" t="str">
        <f t="shared" si="45"/>
        <v>vendredi</v>
      </c>
      <c r="C219" s="30" t="str">
        <f t="shared" si="38"/>
        <v>juin</v>
      </c>
      <c r="D219" s="30" t="str">
        <f t="shared" si="39"/>
        <v>2024</v>
      </c>
      <c r="E219" s="30" t="str">
        <f t="shared" si="40"/>
        <v>juin 2024</v>
      </c>
      <c r="F219" s="53"/>
      <c r="G219" s="33"/>
      <c r="H219" s="34" t="str">
        <f t="shared" si="41"/>
        <v/>
      </c>
      <c r="I219" s="54"/>
      <c r="J219" s="54"/>
      <c r="K219" s="32" t="str">
        <f t="shared" si="42"/>
        <v/>
      </c>
      <c r="L219" s="31" t="str">
        <f t="shared" si="43"/>
        <v/>
      </c>
      <c r="M219" s="32" t="str">
        <f t="shared" si="44"/>
        <v/>
      </c>
    </row>
    <row r="220" spans="1:13" hidden="1" x14ac:dyDescent="0.3">
      <c r="A220" s="29">
        <v>45472</v>
      </c>
      <c r="B220" s="29" t="str">
        <f t="shared" si="45"/>
        <v>samedi</v>
      </c>
      <c r="C220" s="30" t="str">
        <f t="shared" si="38"/>
        <v>juin</v>
      </c>
      <c r="D220" s="30" t="str">
        <f t="shared" si="39"/>
        <v>2024</v>
      </c>
      <c r="E220" s="30" t="str">
        <f t="shared" si="40"/>
        <v>juin 2024</v>
      </c>
      <c r="F220" s="53"/>
      <c r="G220" s="33"/>
      <c r="H220" s="34" t="str">
        <f t="shared" si="41"/>
        <v/>
      </c>
      <c r="I220" s="54"/>
      <c r="J220" s="54"/>
      <c r="K220" s="32" t="str">
        <f t="shared" si="42"/>
        <v/>
      </c>
      <c r="L220" s="31" t="str">
        <f t="shared" si="43"/>
        <v/>
      </c>
      <c r="M220" s="32" t="str">
        <f t="shared" si="44"/>
        <v/>
      </c>
    </row>
    <row r="221" spans="1:13" hidden="1" x14ac:dyDescent="0.3">
      <c r="A221" s="29">
        <v>45473</v>
      </c>
      <c r="B221" s="29" t="str">
        <f t="shared" si="45"/>
        <v>dimanche</v>
      </c>
      <c r="C221" s="30" t="str">
        <f t="shared" si="38"/>
        <v>juin</v>
      </c>
      <c r="D221" s="30" t="str">
        <f t="shared" si="39"/>
        <v>2024</v>
      </c>
      <c r="E221" s="30" t="str">
        <f t="shared" si="40"/>
        <v>juin 2024</v>
      </c>
      <c r="F221" s="53"/>
      <c r="G221" s="33"/>
      <c r="H221" s="34" t="str">
        <f t="shared" si="41"/>
        <v/>
      </c>
      <c r="I221" s="54"/>
      <c r="J221" s="54"/>
      <c r="K221" s="32" t="str">
        <f t="shared" si="42"/>
        <v/>
      </c>
      <c r="L221" s="31" t="str">
        <f t="shared" si="43"/>
        <v/>
      </c>
      <c r="M221" s="32" t="str">
        <f t="shared" si="44"/>
        <v/>
      </c>
    </row>
    <row r="222" spans="1:13" hidden="1" x14ac:dyDescent="0.3">
      <c r="A222" s="29">
        <v>45474</v>
      </c>
      <c r="B222" s="29" t="str">
        <f t="shared" si="45"/>
        <v>lundi</v>
      </c>
      <c r="C222" s="30" t="str">
        <f t="shared" si="38"/>
        <v>juillet</v>
      </c>
      <c r="D222" s="30" t="str">
        <f t="shared" si="39"/>
        <v>2024</v>
      </c>
      <c r="E222" s="30" t="str">
        <f t="shared" si="40"/>
        <v>juillet 2024</v>
      </c>
      <c r="F222" s="53"/>
      <c r="G222" s="33"/>
      <c r="H222" s="34" t="str">
        <f t="shared" si="41"/>
        <v/>
      </c>
      <c r="I222" s="54"/>
      <c r="J222" s="54"/>
      <c r="K222" s="32" t="str">
        <f t="shared" si="42"/>
        <v/>
      </c>
      <c r="L222" s="31" t="str">
        <f t="shared" si="43"/>
        <v/>
      </c>
      <c r="M222" s="32" t="str">
        <f t="shared" si="44"/>
        <v/>
      </c>
    </row>
    <row r="223" spans="1:13" hidden="1" x14ac:dyDescent="0.3">
      <c r="A223" s="29">
        <v>45475</v>
      </c>
      <c r="B223" s="29" t="str">
        <f t="shared" si="45"/>
        <v>mardi</v>
      </c>
      <c r="C223" s="30" t="str">
        <f t="shared" si="38"/>
        <v>juillet</v>
      </c>
      <c r="D223" s="30" t="str">
        <f t="shared" si="39"/>
        <v>2024</v>
      </c>
      <c r="E223" s="30" t="str">
        <f t="shared" si="40"/>
        <v>juillet 2024</v>
      </c>
      <c r="F223" s="53"/>
      <c r="G223" s="33"/>
      <c r="H223" s="34" t="str">
        <f t="shared" si="41"/>
        <v/>
      </c>
      <c r="I223" s="54"/>
      <c r="J223" s="54"/>
      <c r="K223" s="32" t="str">
        <f t="shared" si="42"/>
        <v/>
      </c>
      <c r="L223" s="31" t="str">
        <f t="shared" si="43"/>
        <v/>
      </c>
      <c r="M223" s="32" t="str">
        <f t="shared" si="44"/>
        <v/>
      </c>
    </row>
    <row r="224" spans="1:13" hidden="1" x14ac:dyDescent="0.3">
      <c r="A224" s="29">
        <v>45476</v>
      </c>
      <c r="B224" s="29" t="str">
        <f t="shared" si="45"/>
        <v>mercredi</v>
      </c>
      <c r="C224" s="30" t="str">
        <f t="shared" si="38"/>
        <v>juillet</v>
      </c>
      <c r="D224" s="30" t="str">
        <f t="shared" si="39"/>
        <v>2024</v>
      </c>
      <c r="E224" s="30" t="str">
        <f t="shared" si="40"/>
        <v>juillet 2024</v>
      </c>
      <c r="F224" s="53"/>
      <c r="G224" s="33"/>
      <c r="H224" s="34" t="str">
        <f t="shared" si="41"/>
        <v/>
      </c>
      <c r="I224" s="54"/>
      <c r="J224" s="54"/>
      <c r="K224" s="32" t="str">
        <f t="shared" si="42"/>
        <v/>
      </c>
      <c r="L224" s="31" t="str">
        <f t="shared" si="43"/>
        <v/>
      </c>
      <c r="M224" s="32" t="str">
        <f t="shared" si="44"/>
        <v/>
      </c>
    </row>
    <row r="225" spans="1:13" hidden="1" x14ac:dyDescent="0.3">
      <c r="A225" s="29">
        <v>45477</v>
      </c>
      <c r="B225" s="29" t="str">
        <f t="shared" si="45"/>
        <v>jeudi</v>
      </c>
      <c r="C225" s="30" t="str">
        <f t="shared" si="38"/>
        <v>juillet</v>
      </c>
      <c r="D225" s="30" t="str">
        <f t="shared" si="39"/>
        <v>2024</v>
      </c>
      <c r="E225" s="30" t="str">
        <f t="shared" si="40"/>
        <v>juillet 2024</v>
      </c>
      <c r="F225" s="53"/>
      <c r="G225" s="33"/>
      <c r="H225" s="34" t="str">
        <f t="shared" si="41"/>
        <v/>
      </c>
      <c r="I225" s="54"/>
      <c r="J225" s="54"/>
      <c r="K225" s="32" t="str">
        <f t="shared" si="42"/>
        <v/>
      </c>
      <c r="L225" s="31" t="str">
        <f t="shared" si="43"/>
        <v/>
      </c>
      <c r="M225" s="32" t="str">
        <f t="shared" si="44"/>
        <v/>
      </c>
    </row>
    <row r="226" spans="1:13" hidden="1" x14ac:dyDescent="0.3">
      <c r="A226" s="29">
        <v>45478</v>
      </c>
      <c r="B226" s="29" t="str">
        <f t="shared" si="45"/>
        <v>vendredi</v>
      </c>
      <c r="C226" s="30" t="str">
        <f t="shared" si="38"/>
        <v>juillet</v>
      </c>
      <c r="D226" s="30" t="str">
        <f t="shared" si="39"/>
        <v>2024</v>
      </c>
      <c r="E226" s="30" t="str">
        <f t="shared" si="40"/>
        <v>juillet 2024</v>
      </c>
      <c r="F226" s="53"/>
      <c r="G226" s="33"/>
      <c r="H226" s="34" t="str">
        <f t="shared" si="41"/>
        <v/>
      </c>
      <c r="I226" s="54"/>
      <c r="J226" s="54"/>
      <c r="K226" s="32" t="str">
        <f t="shared" si="42"/>
        <v/>
      </c>
      <c r="L226" s="31" t="str">
        <f t="shared" si="43"/>
        <v/>
      </c>
      <c r="M226" s="32" t="str">
        <f t="shared" si="44"/>
        <v/>
      </c>
    </row>
    <row r="227" spans="1:13" hidden="1" x14ac:dyDescent="0.3">
      <c r="A227" s="29">
        <v>45479</v>
      </c>
      <c r="B227" s="29" t="str">
        <f t="shared" si="45"/>
        <v>samedi</v>
      </c>
      <c r="C227" s="30" t="str">
        <f t="shared" si="38"/>
        <v>juillet</v>
      </c>
      <c r="D227" s="30" t="str">
        <f t="shared" si="39"/>
        <v>2024</v>
      </c>
      <c r="E227" s="30" t="str">
        <f t="shared" si="40"/>
        <v>juillet 2024</v>
      </c>
      <c r="F227" s="53"/>
      <c r="G227" s="33"/>
      <c r="H227" s="34" t="str">
        <f t="shared" si="41"/>
        <v/>
      </c>
      <c r="I227" s="54"/>
      <c r="J227" s="54"/>
      <c r="K227" s="32" t="str">
        <f t="shared" si="42"/>
        <v/>
      </c>
      <c r="L227" s="31" t="str">
        <f t="shared" si="43"/>
        <v/>
      </c>
      <c r="M227" s="32" t="str">
        <f t="shared" si="44"/>
        <v/>
      </c>
    </row>
    <row r="228" spans="1:13" hidden="1" x14ac:dyDescent="0.3">
      <c r="A228" s="29">
        <v>45480</v>
      </c>
      <c r="B228" s="29" t="str">
        <f t="shared" si="45"/>
        <v>dimanche</v>
      </c>
      <c r="C228" s="30" t="str">
        <f t="shared" si="38"/>
        <v>juillet</v>
      </c>
      <c r="D228" s="30" t="str">
        <f t="shared" si="39"/>
        <v>2024</v>
      </c>
      <c r="E228" s="30" t="str">
        <f t="shared" si="40"/>
        <v>juillet 2024</v>
      </c>
      <c r="F228" s="53"/>
      <c r="G228" s="33"/>
      <c r="H228" s="34" t="str">
        <f t="shared" si="41"/>
        <v/>
      </c>
      <c r="I228" s="54"/>
      <c r="J228" s="54"/>
      <c r="K228" s="32" t="str">
        <f t="shared" si="42"/>
        <v/>
      </c>
      <c r="L228" s="31" t="str">
        <f t="shared" si="43"/>
        <v/>
      </c>
      <c r="M228" s="32" t="str">
        <f t="shared" si="44"/>
        <v/>
      </c>
    </row>
    <row r="229" spans="1:13" hidden="1" x14ac:dyDescent="0.3">
      <c r="A229" s="29">
        <v>45481</v>
      </c>
      <c r="B229" s="29" t="str">
        <f t="shared" si="45"/>
        <v>lundi</v>
      </c>
      <c r="C229" s="30" t="str">
        <f t="shared" si="38"/>
        <v>juillet</v>
      </c>
      <c r="D229" s="30" t="str">
        <f t="shared" si="39"/>
        <v>2024</v>
      </c>
      <c r="E229" s="30" t="str">
        <f t="shared" si="40"/>
        <v>juillet 2024</v>
      </c>
      <c r="F229" s="53"/>
      <c r="G229" s="33"/>
      <c r="H229" s="34" t="str">
        <f t="shared" si="41"/>
        <v/>
      </c>
      <c r="I229" s="54"/>
      <c r="J229" s="54"/>
      <c r="K229" s="32" t="str">
        <f t="shared" si="42"/>
        <v/>
      </c>
      <c r="L229" s="31" t="str">
        <f t="shared" si="43"/>
        <v/>
      </c>
      <c r="M229" s="32" t="str">
        <f t="shared" si="44"/>
        <v/>
      </c>
    </row>
    <row r="230" spans="1:13" hidden="1" x14ac:dyDescent="0.3">
      <c r="A230" s="29">
        <v>45482</v>
      </c>
      <c r="B230" s="29" t="str">
        <f t="shared" si="45"/>
        <v>mardi</v>
      </c>
      <c r="C230" s="30" t="str">
        <f t="shared" si="38"/>
        <v>juillet</v>
      </c>
      <c r="D230" s="30" t="str">
        <f t="shared" si="39"/>
        <v>2024</v>
      </c>
      <c r="E230" s="30" t="str">
        <f t="shared" si="40"/>
        <v>juillet 2024</v>
      </c>
      <c r="F230" s="53"/>
      <c r="G230" s="33"/>
      <c r="H230" s="34" t="str">
        <f t="shared" si="41"/>
        <v/>
      </c>
      <c r="I230" s="54"/>
      <c r="J230" s="54"/>
      <c r="K230" s="32" t="str">
        <f t="shared" si="42"/>
        <v/>
      </c>
      <c r="L230" s="31" t="str">
        <f t="shared" si="43"/>
        <v/>
      </c>
      <c r="M230" s="32" t="str">
        <f t="shared" si="44"/>
        <v/>
      </c>
    </row>
    <row r="231" spans="1:13" hidden="1" x14ac:dyDescent="0.3">
      <c r="A231" s="29">
        <v>45483</v>
      </c>
      <c r="B231" s="29" t="str">
        <f t="shared" si="45"/>
        <v>mercredi</v>
      </c>
      <c r="C231" s="30" t="str">
        <f t="shared" si="38"/>
        <v>juillet</v>
      </c>
      <c r="D231" s="30" t="str">
        <f t="shared" si="39"/>
        <v>2024</v>
      </c>
      <c r="E231" s="30" t="str">
        <f t="shared" si="40"/>
        <v>juillet 2024</v>
      </c>
      <c r="F231" s="53"/>
      <c r="G231" s="33"/>
      <c r="H231" s="34" t="str">
        <f t="shared" si="41"/>
        <v/>
      </c>
      <c r="I231" s="54"/>
      <c r="J231" s="54"/>
      <c r="K231" s="32" t="str">
        <f t="shared" si="42"/>
        <v/>
      </c>
      <c r="L231" s="31" t="str">
        <f t="shared" si="43"/>
        <v/>
      </c>
      <c r="M231" s="32" t="str">
        <f t="shared" si="44"/>
        <v/>
      </c>
    </row>
    <row r="232" spans="1:13" hidden="1" x14ac:dyDescent="0.3">
      <c r="A232" s="29">
        <v>45484</v>
      </c>
      <c r="B232" s="29" t="str">
        <f t="shared" si="45"/>
        <v>jeudi</v>
      </c>
      <c r="C232" s="30" t="str">
        <f t="shared" si="38"/>
        <v>juillet</v>
      </c>
      <c r="D232" s="30" t="str">
        <f t="shared" si="39"/>
        <v>2024</v>
      </c>
      <c r="E232" s="30" t="str">
        <f t="shared" si="40"/>
        <v>juillet 2024</v>
      </c>
      <c r="F232" s="53"/>
      <c r="G232" s="33"/>
      <c r="H232" s="34" t="str">
        <f t="shared" si="41"/>
        <v/>
      </c>
      <c r="I232" s="54"/>
      <c r="J232" s="54"/>
      <c r="K232" s="32" t="str">
        <f t="shared" si="42"/>
        <v/>
      </c>
      <c r="L232" s="31" t="str">
        <f t="shared" si="43"/>
        <v/>
      </c>
      <c r="M232" s="32" t="str">
        <f t="shared" si="44"/>
        <v/>
      </c>
    </row>
    <row r="233" spans="1:13" hidden="1" x14ac:dyDescent="0.3">
      <c r="A233" s="29">
        <v>45485</v>
      </c>
      <c r="B233" s="29" t="str">
        <f t="shared" si="45"/>
        <v>vendredi</v>
      </c>
      <c r="C233" s="30" t="str">
        <f t="shared" si="38"/>
        <v>juillet</v>
      </c>
      <c r="D233" s="30" t="str">
        <f t="shared" si="39"/>
        <v>2024</v>
      </c>
      <c r="E233" s="30" t="str">
        <f t="shared" si="40"/>
        <v>juillet 2024</v>
      </c>
      <c r="F233" s="53"/>
      <c r="G233" s="33"/>
      <c r="H233" s="34" t="str">
        <f t="shared" si="41"/>
        <v/>
      </c>
      <c r="I233" s="54"/>
      <c r="J233" s="54"/>
      <c r="K233" s="32" t="str">
        <f t="shared" si="42"/>
        <v/>
      </c>
      <c r="L233" s="31" t="str">
        <f t="shared" si="43"/>
        <v/>
      </c>
      <c r="M233" s="32" t="str">
        <f t="shared" si="44"/>
        <v/>
      </c>
    </row>
    <row r="234" spans="1:13" hidden="1" x14ac:dyDescent="0.3">
      <c r="A234" s="29">
        <v>45486</v>
      </c>
      <c r="B234" s="29" t="str">
        <f t="shared" si="45"/>
        <v>samedi</v>
      </c>
      <c r="C234" s="30" t="str">
        <f t="shared" si="38"/>
        <v>juillet</v>
      </c>
      <c r="D234" s="30" t="str">
        <f t="shared" si="39"/>
        <v>2024</v>
      </c>
      <c r="E234" s="30" t="str">
        <f t="shared" si="40"/>
        <v>juillet 2024</v>
      </c>
      <c r="F234" s="53"/>
      <c r="G234" s="33"/>
      <c r="H234" s="34" t="str">
        <f t="shared" si="41"/>
        <v/>
      </c>
      <c r="I234" s="54"/>
      <c r="J234" s="54"/>
      <c r="K234" s="32" t="str">
        <f t="shared" si="42"/>
        <v/>
      </c>
      <c r="L234" s="31" t="str">
        <f t="shared" si="43"/>
        <v/>
      </c>
      <c r="M234" s="32" t="str">
        <f t="shared" si="44"/>
        <v/>
      </c>
    </row>
    <row r="235" spans="1:13" hidden="1" x14ac:dyDescent="0.3">
      <c r="A235" s="29">
        <v>45487</v>
      </c>
      <c r="B235" s="29" t="str">
        <f t="shared" si="45"/>
        <v>dimanche</v>
      </c>
      <c r="C235" s="30" t="str">
        <f t="shared" si="38"/>
        <v>juillet</v>
      </c>
      <c r="D235" s="30" t="str">
        <f t="shared" si="39"/>
        <v>2024</v>
      </c>
      <c r="E235" s="30" t="str">
        <f t="shared" si="40"/>
        <v>juillet 2024</v>
      </c>
      <c r="F235" s="53"/>
      <c r="G235" s="33"/>
      <c r="H235" s="34" t="str">
        <f t="shared" si="41"/>
        <v/>
      </c>
      <c r="I235" s="54"/>
      <c r="J235" s="54"/>
      <c r="K235" s="32" t="str">
        <f t="shared" si="42"/>
        <v/>
      </c>
      <c r="L235" s="31" t="str">
        <f t="shared" si="43"/>
        <v/>
      </c>
      <c r="M235" s="32" t="str">
        <f t="shared" si="44"/>
        <v/>
      </c>
    </row>
    <row r="236" spans="1:13" hidden="1" x14ac:dyDescent="0.3">
      <c r="A236" s="29">
        <v>45488</v>
      </c>
      <c r="B236" s="29" t="str">
        <f t="shared" si="45"/>
        <v>lundi</v>
      </c>
      <c r="C236" s="30" t="str">
        <f t="shared" ref="C236:C299" si="46">TEXT(A236,"mmmm")</f>
        <v>juillet</v>
      </c>
      <c r="D236" s="30" t="str">
        <f t="shared" ref="D236:D299" si="47">TEXT(A236,"AAAA")</f>
        <v>2024</v>
      </c>
      <c r="E236" s="30" t="str">
        <f t="shared" ref="E236:E299" si="48">C236&amp;" "&amp;D236</f>
        <v>juillet 2024</v>
      </c>
      <c r="F236" s="53"/>
      <c r="G236" s="33"/>
      <c r="H236" s="34" t="str">
        <f t="shared" ref="H236:H299" si="49">IF(G236="","",G236/F236)</f>
        <v/>
      </c>
      <c r="I236" s="54"/>
      <c r="J236" s="54"/>
      <c r="K236" s="32" t="str">
        <f t="shared" ref="K236:K299" si="50">IF(J236="","",J236-I236)</f>
        <v/>
      </c>
      <c r="L236" s="31" t="str">
        <f t="shared" ref="L236:L299" si="51">IF(K236="","",K236/G236)</f>
        <v/>
      </c>
      <c r="M236" s="32" t="str">
        <f t="shared" ref="M236:M299" si="52">IF(K236="","",K236/H236)</f>
        <v/>
      </c>
    </row>
    <row r="237" spans="1:13" hidden="1" x14ac:dyDescent="0.3">
      <c r="A237" s="29">
        <v>45489</v>
      </c>
      <c r="B237" s="29" t="str">
        <f t="shared" si="45"/>
        <v>mardi</v>
      </c>
      <c r="C237" s="30" t="str">
        <f t="shared" si="46"/>
        <v>juillet</v>
      </c>
      <c r="D237" s="30" t="str">
        <f t="shared" si="47"/>
        <v>2024</v>
      </c>
      <c r="E237" s="30" t="str">
        <f t="shared" si="48"/>
        <v>juillet 2024</v>
      </c>
      <c r="F237" s="53"/>
      <c r="G237" s="33"/>
      <c r="H237" s="34" t="str">
        <f t="shared" si="49"/>
        <v/>
      </c>
      <c r="I237" s="54"/>
      <c r="J237" s="54"/>
      <c r="K237" s="32" t="str">
        <f t="shared" si="50"/>
        <v/>
      </c>
      <c r="L237" s="31" t="str">
        <f t="shared" si="51"/>
        <v/>
      </c>
      <c r="M237" s="32" t="str">
        <f t="shared" si="52"/>
        <v/>
      </c>
    </row>
    <row r="238" spans="1:13" hidden="1" x14ac:dyDescent="0.3">
      <c r="A238" s="29">
        <v>45490</v>
      </c>
      <c r="B238" s="29" t="str">
        <f t="shared" si="45"/>
        <v>mercredi</v>
      </c>
      <c r="C238" s="30" t="str">
        <f t="shared" si="46"/>
        <v>juillet</v>
      </c>
      <c r="D238" s="30" t="str">
        <f t="shared" si="47"/>
        <v>2024</v>
      </c>
      <c r="E238" s="30" t="str">
        <f t="shared" si="48"/>
        <v>juillet 2024</v>
      </c>
      <c r="F238" s="53"/>
      <c r="G238" s="33"/>
      <c r="H238" s="34" t="str">
        <f t="shared" si="49"/>
        <v/>
      </c>
      <c r="I238" s="54"/>
      <c r="J238" s="54"/>
      <c r="K238" s="32" t="str">
        <f t="shared" si="50"/>
        <v/>
      </c>
      <c r="L238" s="31" t="str">
        <f t="shared" si="51"/>
        <v/>
      </c>
      <c r="M238" s="32" t="str">
        <f t="shared" si="52"/>
        <v/>
      </c>
    </row>
    <row r="239" spans="1:13" hidden="1" x14ac:dyDescent="0.3">
      <c r="A239" s="29">
        <v>45491</v>
      </c>
      <c r="B239" s="29" t="str">
        <f t="shared" si="45"/>
        <v>jeudi</v>
      </c>
      <c r="C239" s="30" t="str">
        <f t="shared" si="46"/>
        <v>juillet</v>
      </c>
      <c r="D239" s="30" t="str">
        <f t="shared" si="47"/>
        <v>2024</v>
      </c>
      <c r="E239" s="30" t="str">
        <f t="shared" si="48"/>
        <v>juillet 2024</v>
      </c>
      <c r="F239" s="53"/>
      <c r="G239" s="33"/>
      <c r="H239" s="34" t="str">
        <f t="shared" si="49"/>
        <v/>
      </c>
      <c r="I239" s="54"/>
      <c r="J239" s="54"/>
      <c r="K239" s="32" t="str">
        <f t="shared" si="50"/>
        <v/>
      </c>
      <c r="L239" s="31" t="str">
        <f t="shared" si="51"/>
        <v/>
      </c>
      <c r="M239" s="32" t="str">
        <f t="shared" si="52"/>
        <v/>
      </c>
    </row>
    <row r="240" spans="1:13" hidden="1" x14ac:dyDescent="0.3">
      <c r="A240" s="29">
        <v>45492</v>
      </c>
      <c r="B240" s="29" t="str">
        <f t="shared" si="45"/>
        <v>vendredi</v>
      </c>
      <c r="C240" s="30" t="str">
        <f t="shared" si="46"/>
        <v>juillet</v>
      </c>
      <c r="D240" s="30" t="str">
        <f t="shared" si="47"/>
        <v>2024</v>
      </c>
      <c r="E240" s="30" t="str">
        <f t="shared" si="48"/>
        <v>juillet 2024</v>
      </c>
      <c r="F240" s="53"/>
      <c r="G240" s="33"/>
      <c r="H240" s="34" t="str">
        <f t="shared" si="49"/>
        <v/>
      </c>
      <c r="I240" s="54"/>
      <c r="J240" s="54"/>
      <c r="K240" s="32" t="str">
        <f t="shared" si="50"/>
        <v/>
      </c>
      <c r="L240" s="31" t="str">
        <f t="shared" si="51"/>
        <v/>
      </c>
      <c r="M240" s="32" t="str">
        <f t="shared" si="52"/>
        <v/>
      </c>
    </row>
    <row r="241" spans="1:13" hidden="1" x14ac:dyDescent="0.3">
      <c r="A241" s="29">
        <v>45493</v>
      </c>
      <c r="B241" s="29" t="str">
        <f t="shared" si="45"/>
        <v>samedi</v>
      </c>
      <c r="C241" s="30" t="str">
        <f t="shared" si="46"/>
        <v>juillet</v>
      </c>
      <c r="D241" s="30" t="str">
        <f t="shared" si="47"/>
        <v>2024</v>
      </c>
      <c r="E241" s="30" t="str">
        <f t="shared" si="48"/>
        <v>juillet 2024</v>
      </c>
      <c r="F241" s="53"/>
      <c r="G241" s="33"/>
      <c r="H241" s="34" t="str">
        <f t="shared" si="49"/>
        <v/>
      </c>
      <c r="I241" s="54"/>
      <c r="J241" s="54"/>
      <c r="K241" s="32" t="str">
        <f t="shared" si="50"/>
        <v/>
      </c>
      <c r="L241" s="31" t="str">
        <f t="shared" si="51"/>
        <v/>
      </c>
      <c r="M241" s="32" t="str">
        <f t="shared" si="52"/>
        <v/>
      </c>
    </row>
    <row r="242" spans="1:13" hidden="1" x14ac:dyDescent="0.3">
      <c r="A242" s="29">
        <v>45494</v>
      </c>
      <c r="B242" s="29" t="str">
        <f t="shared" si="45"/>
        <v>dimanche</v>
      </c>
      <c r="C242" s="30" t="str">
        <f t="shared" si="46"/>
        <v>juillet</v>
      </c>
      <c r="D242" s="30" t="str">
        <f t="shared" si="47"/>
        <v>2024</v>
      </c>
      <c r="E242" s="30" t="str">
        <f t="shared" si="48"/>
        <v>juillet 2024</v>
      </c>
      <c r="F242" s="53"/>
      <c r="G242" s="33"/>
      <c r="H242" s="34" t="str">
        <f t="shared" si="49"/>
        <v/>
      </c>
      <c r="I242" s="54"/>
      <c r="J242" s="54"/>
      <c r="K242" s="32" t="str">
        <f t="shared" si="50"/>
        <v/>
      </c>
      <c r="L242" s="31" t="str">
        <f t="shared" si="51"/>
        <v/>
      </c>
      <c r="M242" s="32" t="str">
        <f t="shared" si="52"/>
        <v/>
      </c>
    </row>
    <row r="243" spans="1:13" hidden="1" x14ac:dyDescent="0.3">
      <c r="A243" s="29">
        <v>45495</v>
      </c>
      <c r="B243" s="29" t="str">
        <f t="shared" si="45"/>
        <v>lundi</v>
      </c>
      <c r="C243" s="30" t="str">
        <f t="shared" si="46"/>
        <v>juillet</v>
      </c>
      <c r="D243" s="30" t="str">
        <f t="shared" si="47"/>
        <v>2024</v>
      </c>
      <c r="E243" s="30" t="str">
        <f t="shared" si="48"/>
        <v>juillet 2024</v>
      </c>
      <c r="F243" s="53"/>
      <c r="G243" s="33"/>
      <c r="H243" s="34" t="str">
        <f t="shared" si="49"/>
        <v/>
      </c>
      <c r="I243" s="54"/>
      <c r="J243" s="54"/>
      <c r="K243" s="32" t="str">
        <f t="shared" si="50"/>
        <v/>
      </c>
      <c r="L243" s="31" t="str">
        <f t="shared" si="51"/>
        <v/>
      </c>
      <c r="M243" s="32" t="str">
        <f t="shared" si="52"/>
        <v/>
      </c>
    </row>
    <row r="244" spans="1:13" hidden="1" x14ac:dyDescent="0.3">
      <c r="A244" s="29">
        <v>45496</v>
      </c>
      <c r="B244" s="29" t="str">
        <f t="shared" si="45"/>
        <v>mardi</v>
      </c>
      <c r="C244" s="30" t="str">
        <f t="shared" si="46"/>
        <v>juillet</v>
      </c>
      <c r="D244" s="30" t="str">
        <f t="shared" si="47"/>
        <v>2024</v>
      </c>
      <c r="E244" s="30" t="str">
        <f t="shared" si="48"/>
        <v>juillet 2024</v>
      </c>
      <c r="F244" s="53"/>
      <c r="G244" s="33"/>
      <c r="H244" s="34" t="str">
        <f t="shared" si="49"/>
        <v/>
      </c>
      <c r="I244" s="54"/>
      <c r="J244" s="54"/>
      <c r="K244" s="32" t="str">
        <f t="shared" si="50"/>
        <v/>
      </c>
      <c r="L244" s="31" t="str">
        <f t="shared" si="51"/>
        <v/>
      </c>
      <c r="M244" s="32" t="str">
        <f t="shared" si="52"/>
        <v/>
      </c>
    </row>
    <row r="245" spans="1:13" hidden="1" x14ac:dyDescent="0.3">
      <c r="A245" s="29">
        <v>45497</v>
      </c>
      <c r="B245" s="29" t="str">
        <f t="shared" si="45"/>
        <v>mercredi</v>
      </c>
      <c r="C245" s="30" t="str">
        <f t="shared" si="46"/>
        <v>juillet</v>
      </c>
      <c r="D245" s="30" t="str">
        <f t="shared" si="47"/>
        <v>2024</v>
      </c>
      <c r="E245" s="30" t="str">
        <f t="shared" si="48"/>
        <v>juillet 2024</v>
      </c>
      <c r="F245" s="53"/>
      <c r="G245" s="33"/>
      <c r="H245" s="34" t="str">
        <f t="shared" si="49"/>
        <v/>
      </c>
      <c r="I245" s="54"/>
      <c r="J245" s="54"/>
      <c r="K245" s="32" t="str">
        <f t="shared" si="50"/>
        <v/>
      </c>
      <c r="L245" s="31" t="str">
        <f t="shared" si="51"/>
        <v/>
      </c>
      <c r="M245" s="32" t="str">
        <f t="shared" si="52"/>
        <v/>
      </c>
    </row>
    <row r="246" spans="1:13" hidden="1" x14ac:dyDescent="0.3">
      <c r="A246" s="29">
        <v>45498</v>
      </c>
      <c r="B246" s="29" t="str">
        <f t="shared" si="45"/>
        <v>jeudi</v>
      </c>
      <c r="C246" s="30" t="str">
        <f t="shared" si="46"/>
        <v>juillet</v>
      </c>
      <c r="D246" s="30" t="str">
        <f t="shared" si="47"/>
        <v>2024</v>
      </c>
      <c r="E246" s="30" t="str">
        <f t="shared" si="48"/>
        <v>juillet 2024</v>
      </c>
      <c r="F246" s="53"/>
      <c r="G246" s="33"/>
      <c r="H246" s="34" t="str">
        <f t="shared" si="49"/>
        <v/>
      </c>
      <c r="I246" s="54"/>
      <c r="J246" s="54"/>
      <c r="K246" s="32" t="str">
        <f t="shared" si="50"/>
        <v/>
      </c>
      <c r="L246" s="31" t="str">
        <f t="shared" si="51"/>
        <v/>
      </c>
      <c r="M246" s="32" t="str">
        <f t="shared" si="52"/>
        <v/>
      </c>
    </row>
    <row r="247" spans="1:13" hidden="1" x14ac:dyDescent="0.3">
      <c r="A247" s="29">
        <v>45499</v>
      </c>
      <c r="B247" s="29" t="str">
        <f t="shared" si="45"/>
        <v>vendredi</v>
      </c>
      <c r="C247" s="30" t="str">
        <f t="shared" si="46"/>
        <v>juillet</v>
      </c>
      <c r="D247" s="30" t="str">
        <f t="shared" si="47"/>
        <v>2024</v>
      </c>
      <c r="E247" s="30" t="str">
        <f t="shared" si="48"/>
        <v>juillet 2024</v>
      </c>
      <c r="F247" s="53"/>
      <c r="G247" s="33"/>
      <c r="H247" s="34" t="str">
        <f t="shared" si="49"/>
        <v/>
      </c>
      <c r="I247" s="54"/>
      <c r="J247" s="54"/>
      <c r="K247" s="32" t="str">
        <f t="shared" si="50"/>
        <v/>
      </c>
      <c r="L247" s="31" t="str">
        <f t="shared" si="51"/>
        <v/>
      </c>
      <c r="M247" s="32" t="str">
        <f t="shared" si="52"/>
        <v/>
      </c>
    </row>
    <row r="248" spans="1:13" hidden="1" x14ac:dyDescent="0.3">
      <c r="A248" s="29">
        <v>45500</v>
      </c>
      <c r="B248" s="29" t="str">
        <f t="shared" si="45"/>
        <v>samedi</v>
      </c>
      <c r="C248" s="30" t="str">
        <f t="shared" si="46"/>
        <v>juillet</v>
      </c>
      <c r="D248" s="30" t="str">
        <f t="shared" si="47"/>
        <v>2024</v>
      </c>
      <c r="E248" s="30" t="str">
        <f t="shared" si="48"/>
        <v>juillet 2024</v>
      </c>
      <c r="F248" s="53"/>
      <c r="G248" s="33"/>
      <c r="H248" s="34" t="str">
        <f t="shared" si="49"/>
        <v/>
      </c>
      <c r="I248" s="54"/>
      <c r="J248" s="54"/>
      <c r="K248" s="32" t="str">
        <f t="shared" si="50"/>
        <v/>
      </c>
      <c r="L248" s="31" t="str">
        <f t="shared" si="51"/>
        <v/>
      </c>
      <c r="M248" s="32" t="str">
        <f t="shared" si="52"/>
        <v/>
      </c>
    </row>
    <row r="249" spans="1:13" hidden="1" x14ac:dyDescent="0.3">
      <c r="A249" s="29">
        <v>45501</v>
      </c>
      <c r="B249" s="29" t="str">
        <f t="shared" si="45"/>
        <v>dimanche</v>
      </c>
      <c r="C249" s="30" t="str">
        <f t="shared" si="46"/>
        <v>juillet</v>
      </c>
      <c r="D249" s="30" t="str">
        <f t="shared" si="47"/>
        <v>2024</v>
      </c>
      <c r="E249" s="30" t="str">
        <f t="shared" si="48"/>
        <v>juillet 2024</v>
      </c>
      <c r="F249" s="53"/>
      <c r="G249" s="33"/>
      <c r="H249" s="34" t="str">
        <f t="shared" si="49"/>
        <v/>
      </c>
      <c r="I249" s="54"/>
      <c r="J249" s="54"/>
      <c r="K249" s="32" t="str">
        <f t="shared" si="50"/>
        <v/>
      </c>
      <c r="L249" s="31" t="str">
        <f t="shared" si="51"/>
        <v/>
      </c>
      <c r="M249" s="32" t="str">
        <f t="shared" si="52"/>
        <v/>
      </c>
    </row>
    <row r="250" spans="1:13" hidden="1" x14ac:dyDescent="0.3">
      <c r="A250" s="29">
        <v>45502</v>
      </c>
      <c r="B250" s="29" t="str">
        <f t="shared" si="45"/>
        <v>lundi</v>
      </c>
      <c r="C250" s="30" t="str">
        <f t="shared" si="46"/>
        <v>juillet</v>
      </c>
      <c r="D250" s="30" t="str">
        <f t="shared" si="47"/>
        <v>2024</v>
      </c>
      <c r="E250" s="30" t="str">
        <f t="shared" si="48"/>
        <v>juillet 2024</v>
      </c>
      <c r="F250" s="53"/>
      <c r="G250" s="33"/>
      <c r="H250" s="34" t="str">
        <f t="shared" si="49"/>
        <v/>
      </c>
      <c r="I250" s="54"/>
      <c r="J250" s="54"/>
      <c r="K250" s="32" t="str">
        <f t="shared" si="50"/>
        <v/>
      </c>
      <c r="L250" s="31" t="str">
        <f t="shared" si="51"/>
        <v/>
      </c>
      <c r="M250" s="32" t="str">
        <f t="shared" si="52"/>
        <v/>
      </c>
    </row>
    <row r="251" spans="1:13" hidden="1" x14ac:dyDescent="0.3">
      <c r="A251" s="29">
        <v>45503</v>
      </c>
      <c r="B251" s="29" t="str">
        <f t="shared" si="45"/>
        <v>mardi</v>
      </c>
      <c r="C251" s="30" t="str">
        <f t="shared" si="46"/>
        <v>juillet</v>
      </c>
      <c r="D251" s="30" t="str">
        <f t="shared" si="47"/>
        <v>2024</v>
      </c>
      <c r="E251" s="30" t="str">
        <f t="shared" si="48"/>
        <v>juillet 2024</v>
      </c>
      <c r="F251" s="53"/>
      <c r="G251" s="33"/>
      <c r="H251" s="34" t="str">
        <f t="shared" si="49"/>
        <v/>
      </c>
      <c r="I251" s="54"/>
      <c r="J251" s="54"/>
      <c r="K251" s="32" t="str">
        <f t="shared" si="50"/>
        <v/>
      </c>
      <c r="L251" s="31" t="str">
        <f t="shared" si="51"/>
        <v/>
      </c>
      <c r="M251" s="32" t="str">
        <f t="shared" si="52"/>
        <v/>
      </c>
    </row>
    <row r="252" spans="1:13" hidden="1" x14ac:dyDescent="0.3">
      <c r="A252" s="29">
        <v>45504</v>
      </c>
      <c r="B252" s="29" t="str">
        <f t="shared" si="45"/>
        <v>mercredi</v>
      </c>
      <c r="C252" s="30" t="str">
        <f t="shared" si="46"/>
        <v>juillet</v>
      </c>
      <c r="D252" s="30" t="str">
        <f t="shared" si="47"/>
        <v>2024</v>
      </c>
      <c r="E252" s="30" t="str">
        <f t="shared" si="48"/>
        <v>juillet 2024</v>
      </c>
      <c r="F252" s="53"/>
      <c r="G252" s="33"/>
      <c r="H252" s="34" t="str">
        <f t="shared" si="49"/>
        <v/>
      </c>
      <c r="I252" s="54"/>
      <c r="J252" s="54"/>
      <c r="K252" s="32" t="str">
        <f t="shared" si="50"/>
        <v/>
      </c>
      <c r="L252" s="31" t="str">
        <f t="shared" si="51"/>
        <v/>
      </c>
      <c r="M252" s="32" t="str">
        <f t="shared" si="52"/>
        <v/>
      </c>
    </row>
    <row r="253" spans="1:13" hidden="1" x14ac:dyDescent="0.3">
      <c r="A253" s="29">
        <v>45505</v>
      </c>
      <c r="B253" s="29" t="str">
        <f t="shared" si="45"/>
        <v>jeudi</v>
      </c>
      <c r="C253" s="30" t="str">
        <f t="shared" si="46"/>
        <v>août</v>
      </c>
      <c r="D253" s="30" t="str">
        <f t="shared" si="47"/>
        <v>2024</v>
      </c>
      <c r="E253" s="30" t="str">
        <f t="shared" si="48"/>
        <v>août 2024</v>
      </c>
      <c r="F253" s="53"/>
      <c r="G253" s="33"/>
      <c r="H253" s="34" t="str">
        <f t="shared" si="49"/>
        <v/>
      </c>
      <c r="I253" s="54"/>
      <c r="J253" s="54"/>
      <c r="K253" s="32" t="str">
        <f t="shared" si="50"/>
        <v/>
      </c>
      <c r="L253" s="31" t="str">
        <f t="shared" si="51"/>
        <v/>
      </c>
      <c r="M253" s="32" t="str">
        <f t="shared" si="52"/>
        <v/>
      </c>
    </row>
    <row r="254" spans="1:13" hidden="1" x14ac:dyDescent="0.3">
      <c r="A254" s="29">
        <v>45506</v>
      </c>
      <c r="B254" s="29" t="str">
        <f t="shared" si="45"/>
        <v>vendredi</v>
      </c>
      <c r="C254" s="30" t="str">
        <f t="shared" si="46"/>
        <v>août</v>
      </c>
      <c r="D254" s="30" t="str">
        <f t="shared" si="47"/>
        <v>2024</v>
      </c>
      <c r="E254" s="30" t="str">
        <f t="shared" si="48"/>
        <v>août 2024</v>
      </c>
      <c r="F254" s="53"/>
      <c r="G254" s="33"/>
      <c r="H254" s="34" t="str">
        <f t="shared" si="49"/>
        <v/>
      </c>
      <c r="I254" s="54"/>
      <c r="J254" s="54"/>
      <c r="K254" s="32" t="str">
        <f t="shared" si="50"/>
        <v/>
      </c>
      <c r="L254" s="31" t="str">
        <f t="shared" si="51"/>
        <v/>
      </c>
      <c r="M254" s="32" t="str">
        <f t="shared" si="52"/>
        <v/>
      </c>
    </row>
    <row r="255" spans="1:13" hidden="1" x14ac:dyDescent="0.3">
      <c r="A255" s="29">
        <v>45507</v>
      </c>
      <c r="B255" s="29" t="str">
        <f t="shared" si="45"/>
        <v>samedi</v>
      </c>
      <c r="C255" s="30" t="str">
        <f t="shared" si="46"/>
        <v>août</v>
      </c>
      <c r="D255" s="30" t="str">
        <f t="shared" si="47"/>
        <v>2024</v>
      </c>
      <c r="E255" s="30" t="str">
        <f t="shared" si="48"/>
        <v>août 2024</v>
      </c>
      <c r="F255" s="53"/>
      <c r="G255" s="33"/>
      <c r="H255" s="34" t="str">
        <f t="shared" si="49"/>
        <v/>
      </c>
      <c r="I255" s="54"/>
      <c r="J255" s="54"/>
      <c r="K255" s="32" t="str">
        <f t="shared" si="50"/>
        <v/>
      </c>
      <c r="L255" s="31" t="str">
        <f t="shared" si="51"/>
        <v/>
      </c>
      <c r="M255" s="32" t="str">
        <f t="shared" si="52"/>
        <v/>
      </c>
    </row>
    <row r="256" spans="1:13" hidden="1" x14ac:dyDescent="0.3">
      <c r="A256" s="29">
        <v>45508</v>
      </c>
      <c r="B256" s="29" t="str">
        <f t="shared" si="45"/>
        <v>dimanche</v>
      </c>
      <c r="C256" s="30" t="str">
        <f t="shared" si="46"/>
        <v>août</v>
      </c>
      <c r="D256" s="30" t="str">
        <f t="shared" si="47"/>
        <v>2024</v>
      </c>
      <c r="E256" s="30" t="str">
        <f t="shared" si="48"/>
        <v>août 2024</v>
      </c>
      <c r="F256" s="53"/>
      <c r="G256" s="33"/>
      <c r="H256" s="34" t="str">
        <f t="shared" si="49"/>
        <v/>
      </c>
      <c r="I256" s="54"/>
      <c r="J256" s="54"/>
      <c r="K256" s="32" t="str">
        <f t="shared" si="50"/>
        <v/>
      </c>
      <c r="L256" s="31" t="str">
        <f t="shared" si="51"/>
        <v/>
      </c>
      <c r="M256" s="32" t="str">
        <f t="shared" si="52"/>
        <v/>
      </c>
    </row>
    <row r="257" spans="1:13" hidden="1" x14ac:dyDescent="0.3">
      <c r="A257" s="29">
        <v>45509</v>
      </c>
      <c r="B257" s="29" t="str">
        <f t="shared" si="45"/>
        <v>lundi</v>
      </c>
      <c r="C257" s="30" t="str">
        <f t="shared" si="46"/>
        <v>août</v>
      </c>
      <c r="D257" s="30" t="str">
        <f t="shared" si="47"/>
        <v>2024</v>
      </c>
      <c r="E257" s="30" t="str">
        <f t="shared" si="48"/>
        <v>août 2024</v>
      </c>
      <c r="F257" s="53"/>
      <c r="G257" s="33"/>
      <c r="H257" s="34" t="str">
        <f t="shared" si="49"/>
        <v/>
      </c>
      <c r="I257" s="54"/>
      <c r="J257" s="54"/>
      <c r="K257" s="32" t="str">
        <f t="shared" si="50"/>
        <v/>
      </c>
      <c r="L257" s="31" t="str">
        <f t="shared" si="51"/>
        <v/>
      </c>
      <c r="M257" s="32" t="str">
        <f t="shared" si="52"/>
        <v/>
      </c>
    </row>
    <row r="258" spans="1:13" hidden="1" x14ac:dyDescent="0.3">
      <c r="A258" s="29">
        <v>45510</v>
      </c>
      <c r="B258" s="29" t="str">
        <f t="shared" si="45"/>
        <v>mardi</v>
      </c>
      <c r="C258" s="30" t="str">
        <f t="shared" si="46"/>
        <v>août</v>
      </c>
      <c r="D258" s="30" t="str">
        <f t="shared" si="47"/>
        <v>2024</v>
      </c>
      <c r="E258" s="30" t="str">
        <f t="shared" si="48"/>
        <v>août 2024</v>
      </c>
      <c r="F258" s="53"/>
      <c r="G258" s="33"/>
      <c r="H258" s="34" t="str">
        <f t="shared" si="49"/>
        <v/>
      </c>
      <c r="I258" s="54"/>
      <c r="J258" s="54"/>
      <c r="K258" s="32" t="str">
        <f t="shared" si="50"/>
        <v/>
      </c>
      <c r="L258" s="31" t="str">
        <f t="shared" si="51"/>
        <v/>
      </c>
      <c r="M258" s="32" t="str">
        <f t="shared" si="52"/>
        <v/>
      </c>
    </row>
    <row r="259" spans="1:13" hidden="1" x14ac:dyDescent="0.3">
      <c r="A259" s="29">
        <v>45511</v>
      </c>
      <c r="B259" s="29" t="str">
        <f t="shared" ref="B259:B322" si="53">TEXT(A259,"jjjj")</f>
        <v>mercredi</v>
      </c>
      <c r="C259" s="30" t="str">
        <f t="shared" si="46"/>
        <v>août</v>
      </c>
      <c r="D259" s="30" t="str">
        <f t="shared" si="47"/>
        <v>2024</v>
      </c>
      <c r="E259" s="30" t="str">
        <f t="shared" si="48"/>
        <v>août 2024</v>
      </c>
      <c r="F259" s="53"/>
      <c r="G259" s="33"/>
      <c r="H259" s="34" t="str">
        <f t="shared" si="49"/>
        <v/>
      </c>
      <c r="I259" s="54"/>
      <c r="J259" s="54"/>
      <c r="K259" s="32" t="str">
        <f t="shared" si="50"/>
        <v/>
      </c>
      <c r="L259" s="31" t="str">
        <f t="shared" si="51"/>
        <v/>
      </c>
      <c r="M259" s="32" t="str">
        <f t="shared" si="52"/>
        <v/>
      </c>
    </row>
    <row r="260" spans="1:13" hidden="1" x14ac:dyDescent="0.3">
      <c r="A260" s="29">
        <v>45512</v>
      </c>
      <c r="B260" s="29" t="str">
        <f t="shared" si="53"/>
        <v>jeudi</v>
      </c>
      <c r="C260" s="30" t="str">
        <f t="shared" si="46"/>
        <v>août</v>
      </c>
      <c r="D260" s="30" t="str">
        <f t="shared" si="47"/>
        <v>2024</v>
      </c>
      <c r="E260" s="30" t="str">
        <f t="shared" si="48"/>
        <v>août 2024</v>
      </c>
      <c r="F260" s="53"/>
      <c r="G260" s="33"/>
      <c r="H260" s="34" t="str">
        <f t="shared" si="49"/>
        <v/>
      </c>
      <c r="I260" s="54"/>
      <c r="J260" s="54"/>
      <c r="K260" s="32" t="str">
        <f t="shared" si="50"/>
        <v/>
      </c>
      <c r="L260" s="31" t="str">
        <f t="shared" si="51"/>
        <v/>
      </c>
      <c r="M260" s="32" t="str">
        <f t="shared" si="52"/>
        <v/>
      </c>
    </row>
    <row r="261" spans="1:13" hidden="1" x14ac:dyDescent="0.3">
      <c r="A261" s="29">
        <v>45513</v>
      </c>
      <c r="B261" s="29" t="str">
        <f t="shared" si="53"/>
        <v>vendredi</v>
      </c>
      <c r="C261" s="30" t="str">
        <f t="shared" si="46"/>
        <v>août</v>
      </c>
      <c r="D261" s="30" t="str">
        <f t="shared" si="47"/>
        <v>2024</v>
      </c>
      <c r="E261" s="30" t="str">
        <f t="shared" si="48"/>
        <v>août 2024</v>
      </c>
      <c r="F261" s="53"/>
      <c r="G261" s="33"/>
      <c r="H261" s="34" t="str">
        <f t="shared" si="49"/>
        <v/>
      </c>
      <c r="I261" s="54"/>
      <c r="J261" s="54"/>
      <c r="K261" s="32" t="str">
        <f t="shared" si="50"/>
        <v/>
      </c>
      <c r="L261" s="31" t="str">
        <f t="shared" si="51"/>
        <v/>
      </c>
      <c r="M261" s="32" t="str">
        <f t="shared" si="52"/>
        <v/>
      </c>
    </row>
    <row r="262" spans="1:13" hidden="1" x14ac:dyDescent="0.3">
      <c r="A262" s="29">
        <v>45514</v>
      </c>
      <c r="B262" s="29" t="str">
        <f t="shared" si="53"/>
        <v>samedi</v>
      </c>
      <c r="C262" s="30" t="str">
        <f t="shared" si="46"/>
        <v>août</v>
      </c>
      <c r="D262" s="30" t="str">
        <f t="shared" si="47"/>
        <v>2024</v>
      </c>
      <c r="E262" s="30" t="str">
        <f t="shared" si="48"/>
        <v>août 2024</v>
      </c>
      <c r="F262" s="53"/>
      <c r="G262" s="33"/>
      <c r="H262" s="34" t="str">
        <f t="shared" si="49"/>
        <v/>
      </c>
      <c r="I262" s="54"/>
      <c r="J262" s="54"/>
      <c r="K262" s="32" t="str">
        <f t="shared" si="50"/>
        <v/>
      </c>
      <c r="L262" s="31" t="str">
        <f t="shared" si="51"/>
        <v/>
      </c>
      <c r="M262" s="32" t="str">
        <f t="shared" si="52"/>
        <v/>
      </c>
    </row>
    <row r="263" spans="1:13" hidden="1" x14ac:dyDescent="0.3">
      <c r="A263" s="29">
        <v>45515</v>
      </c>
      <c r="B263" s="29" t="str">
        <f t="shared" si="53"/>
        <v>dimanche</v>
      </c>
      <c r="C263" s="30" t="str">
        <f t="shared" si="46"/>
        <v>août</v>
      </c>
      <c r="D263" s="30" t="str">
        <f t="shared" si="47"/>
        <v>2024</v>
      </c>
      <c r="E263" s="30" t="str">
        <f t="shared" si="48"/>
        <v>août 2024</v>
      </c>
      <c r="F263" s="53"/>
      <c r="G263" s="33"/>
      <c r="H263" s="34" t="str">
        <f t="shared" si="49"/>
        <v/>
      </c>
      <c r="I263" s="54"/>
      <c r="J263" s="54"/>
      <c r="K263" s="32" t="str">
        <f t="shared" si="50"/>
        <v/>
      </c>
      <c r="L263" s="31" t="str">
        <f t="shared" si="51"/>
        <v/>
      </c>
      <c r="M263" s="32" t="str">
        <f t="shared" si="52"/>
        <v/>
      </c>
    </row>
    <row r="264" spans="1:13" hidden="1" x14ac:dyDescent="0.3">
      <c r="A264" s="29">
        <v>45516</v>
      </c>
      <c r="B264" s="29" t="str">
        <f t="shared" si="53"/>
        <v>lundi</v>
      </c>
      <c r="C264" s="30" t="str">
        <f t="shared" si="46"/>
        <v>août</v>
      </c>
      <c r="D264" s="30" t="str">
        <f t="shared" si="47"/>
        <v>2024</v>
      </c>
      <c r="E264" s="30" t="str">
        <f t="shared" si="48"/>
        <v>août 2024</v>
      </c>
      <c r="F264" s="53"/>
      <c r="G264" s="33"/>
      <c r="H264" s="34" t="str">
        <f t="shared" si="49"/>
        <v/>
      </c>
      <c r="I264" s="54"/>
      <c r="J264" s="54"/>
      <c r="K264" s="32" t="str">
        <f t="shared" si="50"/>
        <v/>
      </c>
      <c r="L264" s="31" t="str">
        <f t="shared" si="51"/>
        <v/>
      </c>
      <c r="M264" s="32" t="str">
        <f t="shared" si="52"/>
        <v/>
      </c>
    </row>
    <row r="265" spans="1:13" hidden="1" x14ac:dyDescent="0.3">
      <c r="A265" s="29">
        <v>45517</v>
      </c>
      <c r="B265" s="29" t="str">
        <f t="shared" si="53"/>
        <v>mardi</v>
      </c>
      <c r="C265" s="30" t="str">
        <f t="shared" si="46"/>
        <v>août</v>
      </c>
      <c r="D265" s="30" t="str">
        <f t="shared" si="47"/>
        <v>2024</v>
      </c>
      <c r="E265" s="30" t="str">
        <f t="shared" si="48"/>
        <v>août 2024</v>
      </c>
      <c r="F265" s="53"/>
      <c r="G265" s="33"/>
      <c r="H265" s="34" t="str">
        <f t="shared" si="49"/>
        <v/>
      </c>
      <c r="I265" s="54"/>
      <c r="J265" s="54"/>
      <c r="K265" s="32" t="str">
        <f t="shared" si="50"/>
        <v/>
      </c>
      <c r="L265" s="31" t="str">
        <f t="shared" si="51"/>
        <v/>
      </c>
      <c r="M265" s="32" t="str">
        <f t="shared" si="52"/>
        <v/>
      </c>
    </row>
    <row r="266" spans="1:13" hidden="1" x14ac:dyDescent="0.3">
      <c r="A266" s="29">
        <v>45518</v>
      </c>
      <c r="B266" s="29" t="str">
        <f t="shared" si="53"/>
        <v>mercredi</v>
      </c>
      <c r="C266" s="30" t="str">
        <f t="shared" si="46"/>
        <v>août</v>
      </c>
      <c r="D266" s="30" t="str">
        <f t="shared" si="47"/>
        <v>2024</v>
      </c>
      <c r="E266" s="30" t="str">
        <f t="shared" si="48"/>
        <v>août 2024</v>
      </c>
      <c r="F266" s="53"/>
      <c r="G266" s="33"/>
      <c r="H266" s="34" t="str">
        <f t="shared" si="49"/>
        <v/>
      </c>
      <c r="I266" s="54"/>
      <c r="J266" s="54"/>
      <c r="K266" s="32" t="str">
        <f t="shared" si="50"/>
        <v/>
      </c>
      <c r="L266" s="31" t="str">
        <f t="shared" si="51"/>
        <v/>
      </c>
      <c r="M266" s="32" t="str">
        <f t="shared" si="52"/>
        <v/>
      </c>
    </row>
    <row r="267" spans="1:13" hidden="1" x14ac:dyDescent="0.3">
      <c r="A267" s="29">
        <v>45519</v>
      </c>
      <c r="B267" s="29" t="str">
        <f t="shared" si="53"/>
        <v>jeudi</v>
      </c>
      <c r="C267" s="30" t="str">
        <f t="shared" si="46"/>
        <v>août</v>
      </c>
      <c r="D267" s="30" t="str">
        <f t="shared" si="47"/>
        <v>2024</v>
      </c>
      <c r="E267" s="30" t="str">
        <f t="shared" si="48"/>
        <v>août 2024</v>
      </c>
      <c r="F267" s="53"/>
      <c r="G267" s="33"/>
      <c r="H267" s="34" t="str">
        <f t="shared" si="49"/>
        <v/>
      </c>
      <c r="I267" s="54"/>
      <c r="J267" s="54"/>
      <c r="K267" s="32" t="str">
        <f t="shared" si="50"/>
        <v/>
      </c>
      <c r="L267" s="31" t="str">
        <f t="shared" si="51"/>
        <v/>
      </c>
      <c r="M267" s="32" t="str">
        <f t="shared" si="52"/>
        <v/>
      </c>
    </row>
    <row r="268" spans="1:13" hidden="1" x14ac:dyDescent="0.3">
      <c r="A268" s="29">
        <v>45520</v>
      </c>
      <c r="B268" s="29" t="str">
        <f t="shared" si="53"/>
        <v>vendredi</v>
      </c>
      <c r="C268" s="30" t="str">
        <f t="shared" si="46"/>
        <v>août</v>
      </c>
      <c r="D268" s="30" t="str">
        <f t="shared" si="47"/>
        <v>2024</v>
      </c>
      <c r="E268" s="30" t="str">
        <f t="shared" si="48"/>
        <v>août 2024</v>
      </c>
      <c r="F268" s="53"/>
      <c r="G268" s="33"/>
      <c r="H268" s="34" t="str">
        <f t="shared" si="49"/>
        <v/>
      </c>
      <c r="I268" s="54"/>
      <c r="J268" s="54"/>
      <c r="K268" s="32" t="str">
        <f t="shared" si="50"/>
        <v/>
      </c>
      <c r="L268" s="31" t="str">
        <f t="shared" si="51"/>
        <v/>
      </c>
      <c r="M268" s="32" t="str">
        <f t="shared" si="52"/>
        <v/>
      </c>
    </row>
    <row r="269" spans="1:13" hidden="1" x14ac:dyDescent="0.3">
      <c r="A269" s="29">
        <v>45521</v>
      </c>
      <c r="B269" s="29" t="str">
        <f t="shared" si="53"/>
        <v>samedi</v>
      </c>
      <c r="C269" s="30" t="str">
        <f t="shared" si="46"/>
        <v>août</v>
      </c>
      <c r="D269" s="30" t="str">
        <f t="shared" si="47"/>
        <v>2024</v>
      </c>
      <c r="E269" s="30" t="str">
        <f t="shared" si="48"/>
        <v>août 2024</v>
      </c>
      <c r="F269" s="53"/>
      <c r="G269" s="33"/>
      <c r="H269" s="34" t="str">
        <f t="shared" si="49"/>
        <v/>
      </c>
      <c r="I269" s="54"/>
      <c r="J269" s="54"/>
      <c r="K269" s="32" t="str">
        <f t="shared" si="50"/>
        <v/>
      </c>
      <c r="L269" s="31" t="str">
        <f t="shared" si="51"/>
        <v/>
      </c>
      <c r="M269" s="32" t="str">
        <f t="shared" si="52"/>
        <v/>
      </c>
    </row>
    <row r="270" spans="1:13" hidden="1" x14ac:dyDescent="0.3">
      <c r="A270" s="29">
        <v>45522</v>
      </c>
      <c r="B270" s="29" t="str">
        <f t="shared" si="53"/>
        <v>dimanche</v>
      </c>
      <c r="C270" s="30" t="str">
        <f t="shared" si="46"/>
        <v>août</v>
      </c>
      <c r="D270" s="30" t="str">
        <f t="shared" si="47"/>
        <v>2024</v>
      </c>
      <c r="E270" s="30" t="str">
        <f t="shared" si="48"/>
        <v>août 2024</v>
      </c>
      <c r="F270" s="53"/>
      <c r="G270" s="33"/>
      <c r="H270" s="34" t="str">
        <f t="shared" si="49"/>
        <v/>
      </c>
      <c r="I270" s="54"/>
      <c r="J270" s="54"/>
      <c r="K270" s="32" t="str">
        <f t="shared" si="50"/>
        <v/>
      </c>
      <c r="L270" s="31" t="str">
        <f t="shared" si="51"/>
        <v/>
      </c>
      <c r="M270" s="32" t="str">
        <f t="shared" si="52"/>
        <v/>
      </c>
    </row>
    <row r="271" spans="1:13" hidden="1" x14ac:dyDescent="0.3">
      <c r="A271" s="29">
        <v>45523</v>
      </c>
      <c r="B271" s="29" t="str">
        <f t="shared" si="53"/>
        <v>lundi</v>
      </c>
      <c r="C271" s="30" t="str">
        <f t="shared" si="46"/>
        <v>août</v>
      </c>
      <c r="D271" s="30" t="str">
        <f t="shared" si="47"/>
        <v>2024</v>
      </c>
      <c r="E271" s="30" t="str">
        <f t="shared" si="48"/>
        <v>août 2024</v>
      </c>
      <c r="F271" s="53"/>
      <c r="G271" s="33"/>
      <c r="H271" s="34" t="str">
        <f t="shared" si="49"/>
        <v/>
      </c>
      <c r="I271" s="54"/>
      <c r="J271" s="54"/>
      <c r="K271" s="32" t="str">
        <f t="shared" si="50"/>
        <v/>
      </c>
      <c r="L271" s="31" t="str">
        <f t="shared" si="51"/>
        <v/>
      </c>
      <c r="M271" s="32" t="str">
        <f t="shared" si="52"/>
        <v/>
      </c>
    </row>
    <row r="272" spans="1:13" hidden="1" x14ac:dyDescent="0.3">
      <c r="A272" s="29">
        <v>45524</v>
      </c>
      <c r="B272" s="29" t="str">
        <f t="shared" si="53"/>
        <v>mardi</v>
      </c>
      <c r="C272" s="30" t="str">
        <f t="shared" si="46"/>
        <v>août</v>
      </c>
      <c r="D272" s="30" t="str">
        <f t="shared" si="47"/>
        <v>2024</v>
      </c>
      <c r="E272" s="30" t="str">
        <f t="shared" si="48"/>
        <v>août 2024</v>
      </c>
      <c r="F272" s="53"/>
      <c r="G272" s="33"/>
      <c r="H272" s="34" t="str">
        <f t="shared" si="49"/>
        <v/>
      </c>
      <c r="I272" s="54"/>
      <c r="J272" s="54"/>
      <c r="K272" s="32" t="str">
        <f t="shared" si="50"/>
        <v/>
      </c>
      <c r="L272" s="31" t="str">
        <f t="shared" si="51"/>
        <v/>
      </c>
      <c r="M272" s="32" t="str">
        <f t="shared" si="52"/>
        <v/>
      </c>
    </row>
    <row r="273" spans="1:13" hidden="1" x14ac:dyDescent="0.3">
      <c r="A273" s="29">
        <v>45525</v>
      </c>
      <c r="B273" s="29" t="str">
        <f t="shared" si="53"/>
        <v>mercredi</v>
      </c>
      <c r="C273" s="30" t="str">
        <f t="shared" si="46"/>
        <v>août</v>
      </c>
      <c r="D273" s="30" t="str">
        <f t="shared" si="47"/>
        <v>2024</v>
      </c>
      <c r="E273" s="30" t="str">
        <f t="shared" si="48"/>
        <v>août 2024</v>
      </c>
      <c r="F273" s="53"/>
      <c r="G273" s="33"/>
      <c r="H273" s="34" t="str">
        <f t="shared" si="49"/>
        <v/>
      </c>
      <c r="I273" s="54"/>
      <c r="J273" s="54"/>
      <c r="K273" s="32" t="str">
        <f t="shared" si="50"/>
        <v/>
      </c>
      <c r="L273" s="31" t="str">
        <f t="shared" si="51"/>
        <v/>
      </c>
      <c r="M273" s="32" t="str">
        <f t="shared" si="52"/>
        <v/>
      </c>
    </row>
    <row r="274" spans="1:13" hidden="1" x14ac:dyDescent="0.3">
      <c r="A274" s="29">
        <v>45526</v>
      </c>
      <c r="B274" s="29" t="str">
        <f t="shared" si="53"/>
        <v>jeudi</v>
      </c>
      <c r="C274" s="30" t="str">
        <f t="shared" si="46"/>
        <v>août</v>
      </c>
      <c r="D274" s="30" t="str">
        <f t="shared" si="47"/>
        <v>2024</v>
      </c>
      <c r="E274" s="30" t="str">
        <f t="shared" si="48"/>
        <v>août 2024</v>
      </c>
      <c r="F274" s="53"/>
      <c r="G274" s="33"/>
      <c r="H274" s="34" t="str">
        <f t="shared" si="49"/>
        <v/>
      </c>
      <c r="I274" s="54"/>
      <c r="J274" s="54"/>
      <c r="K274" s="32" t="str">
        <f t="shared" si="50"/>
        <v/>
      </c>
      <c r="L274" s="31" t="str">
        <f t="shared" si="51"/>
        <v/>
      </c>
      <c r="M274" s="32" t="str">
        <f t="shared" si="52"/>
        <v/>
      </c>
    </row>
    <row r="275" spans="1:13" hidden="1" x14ac:dyDescent="0.3">
      <c r="A275" s="29">
        <v>45527</v>
      </c>
      <c r="B275" s="29" t="str">
        <f t="shared" si="53"/>
        <v>vendredi</v>
      </c>
      <c r="C275" s="30" t="str">
        <f t="shared" si="46"/>
        <v>août</v>
      </c>
      <c r="D275" s="30" t="str">
        <f t="shared" si="47"/>
        <v>2024</v>
      </c>
      <c r="E275" s="30" t="str">
        <f t="shared" si="48"/>
        <v>août 2024</v>
      </c>
      <c r="F275" s="53"/>
      <c r="G275" s="33"/>
      <c r="H275" s="34" t="str">
        <f t="shared" si="49"/>
        <v/>
      </c>
      <c r="I275" s="54"/>
      <c r="J275" s="54"/>
      <c r="K275" s="32" t="str">
        <f t="shared" si="50"/>
        <v/>
      </c>
      <c r="L275" s="31" t="str">
        <f t="shared" si="51"/>
        <v/>
      </c>
      <c r="M275" s="32" t="str">
        <f t="shared" si="52"/>
        <v/>
      </c>
    </row>
    <row r="276" spans="1:13" hidden="1" x14ac:dyDescent="0.3">
      <c r="A276" s="29">
        <v>45528</v>
      </c>
      <c r="B276" s="29" t="str">
        <f t="shared" si="53"/>
        <v>samedi</v>
      </c>
      <c r="C276" s="30" t="str">
        <f t="shared" si="46"/>
        <v>août</v>
      </c>
      <c r="D276" s="30" t="str">
        <f t="shared" si="47"/>
        <v>2024</v>
      </c>
      <c r="E276" s="30" t="str">
        <f t="shared" si="48"/>
        <v>août 2024</v>
      </c>
      <c r="F276" s="53"/>
      <c r="G276" s="33"/>
      <c r="H276" s="34" t="str">
        <f t="shared" si="49"/>
        <v/>
      </c>
      <c r="I276" s="54"/>
      <c r="J276" s="54"/>
      <c r="K276" s="32" t="str">
        <f t="shared" si="50"/>
        <v/>
      </c>
      <c r="L276" s="31" t="str">
        <f t="shared" si="51"/>
        <v/>
      </c>
      <c r="M276" s="32" t="str">
        <f t="shared" si="52"/>
        <v/>
      </c>
    </row>
    <row r="277" spans="1:13" hidden="1" x14ac:dyDescent="0.3">
      <c r="A277" s="29">
        <v>45529</v>
      </c>
      <c r="B277" s="29" t="str">
        <f t="shared" si="53"/>
        <v>dimanche</v>
      </c>
      <c r="C277" s="30" t="str">
        <f t="shared" si="46"/>
        <v>août</v>
      </c>
      <c r="D277" s="30" t="str">
        <f t="shared" si="47"/>
        <v>2024</v>
      </c>
      <c r="E277" s="30" t="str">
        <f t="shared" si="48"/>
        <v>août 2024</v>
      </c>
      <c r="F277" s="53"/>
      <c r="G277" s="33"/>
      <c r="H277" s="34" t="str">
        <f t="shared" si="49"/>
        <v/>
      </c>
      <c r="I277" s="54"/>
      <c r="J277" s="54"/>
      <c r="K277" s="32" t="str">
        <f t="shared" si="50"/>
        <v/>
      </c>
      <c r="L277" s="31" t="str">
        <f t="shared" si="51"/>
        <v/>
      </c>
      <c r="M277" s="32" t="str">
        <f t="shared" si="52"/>
        <v/>
      </c>
    </row>
    <row r="278" spans="1:13" hidden="1" x14ac:dyDescent="0.3">
      <c r="A278" s="29">
        <v>45530</v>
      </c>
      <c r="B278" s="29" t="str">
        <f t="shared" si="53"/>
        <v>lundi</v>
      </c>
      <c r="C278" s="30" t="str">
        <f t="shared" si="46"/>
        <v>août</v>
      </c>
      <c r="D278" s="30" t="str">
        <f t="shared" si="47"/>
        <v>2024</v>
      </c>
      <c r="E278" s="30" t="str">
        <f t="shared" si="48"/>
        <v>août 2024</v>
      </c>
      <c r="F278" s="53"/>
      <c r="G278" s="33"/>
      <c r="H278" s="34" t="str">
        <f t="shared" si="49"/>
        <v/>
      </c>
      <c r="I278" s="54"/>
      <c r="J278" s="54"/>
      <c r="K278" s="32" t="str">
        <f t="shared" si="50"/>
        <v/>
      </c>
      <c r="L278" s="31" t="str">
        <f t="shared" si="51"/>
        <v/>
      </c>
      <c r="M278" s="32" t="str">
        <f t="shared" si="52"/>
        <v/>
      </c>
    </row>
    <row r="279" spans="1:13" hidden="1" x14ac:dyDescent="0.3">
      <c r="A279" s="29">
        <v>45531</v>
      </c>
      <c r="B279" s="29" t="str">
        <f t="shared" si="53"/>
        <v>mardi</v>
      </c>
      <c r="C279" s="30" t="str">
        <f t="shared" si="46"/>
        <v>août</v>
      </c>
      <c r="D279" s="30" t="str">
        <f t="shared" si="47"/>
        <v>2024</v>
      </c>
      <c r="E279" s="30" t="str">
        <f t="shared" si="48"/>
        <v>août 2024</v>
      </c>
      <c r="F279" s="53"/>
      <c r="G279" s="33"/>
      <c r="H279" s="34" t="str">
        <f t="shared" si="49"/>
        <v/>
      </c>
      <c r="I279" s="54"/>
      <c r="J279" s="54"/>
      <c r="K279" s="32" t="str">
        <f t="shared" si="50"/>
        <v/>
      </c>
      <c r="L279" s="31" t="str">
        <f t="shared" si="51"/>
        <v/>
      </c>
      <c r="M279" s="32" t="str">
        <f t="shared" si="52"/>
        <v/>
      </c>
    </row>
    <row r="280" spans="1:13" hidden="1" x14ac:dyDescent="0.3">
      <c r="A280" s="29">
        <v>45532</v>
      </c>
      <c r="B280" s="29" t="str">
        <f t="shared" si="53"/>
        <v>mercredi</v>
      </c>
      <c r="C280" s="30" t="str">
        <f t="shared" si="46"/>
        <v>août</v>
      </c>
      <c r="D280" s="30" t="str">
        <f t="shared" si="47"/>
        <v>2024</v>
      </c>
      <c r="E280" s="30" t="str">
        <f t="shared" si="48"/>
        <v>août 2024</v>
      </c>
      <c r="F280" s="53"/>
      <c r="G280" s="33"/>
      <c r="H280" s="34" t="str">
        <f t="shared" si="49"/>
        <v/>
      </c>
      <c r="I280" s="54"/>
      <c r="J280" s="54"/>
      <c r="K280" s="32" t="str">
        <f t="shared" si="50"/>
        <v/>
      </c>
      <c r="L280" s="31" t="str">
        <f t="shared" si="51"/>
        <v/>
      </c>
      <c r="M280" s="32" t="str">
        <f t="shared" si="52"/>
        <v/>
      </c>
    </row>
    <row r="281" spans="1:13" hidden="1" x14ac:dyDescent="0.3">
      <c r="A281" s="29">
        <v>45533</v>
      </c>
      <c r="B281" s="29" t="str">
        <f t="shared" si="53"/>
        <v>jeudi</v>
      </c>
      <c r="C281" s="30" t="str">
        <f t="shared" si="46"/>
        <v>août</v>
      </c>
      <c r="D281" s="30" t="str">
        <f t="shared" si="47"/>
        <v>2024</v>
      </c>
      <c r="E281" s="30" t="str">
        <f t="shared" si="48"/>
        <v>août 2024</v>
      </c>
      <c r="F281" s="53"/>
      <c r="G281" s="33"/>
      <c r="H281" s="34" t="str">
        <f t="shared" si="49"/>
        <v/>
      </c>
      <c r="I281" s="54"/>
      <c r="J281" s="54"/>
      <c r="K281" s="32" t="str">
        <f t="shared" si="50"/>
        <v/>
      </c>
      <c r="L281" s="31" t="str">
        <f t="shared" si="51"/>
        <v/>
      </c>
      <c r="M281" s="32" t="str">
        <f t="shared" si="52"/>
        <v/>
      </c>
    </row>
    <row r="282" spans="1:13" hidden="1" x14ac:dyDescent="0.3">
      <c r="A282" s="29">
        <v>45534</v>
      </c>
      <c r="B282" s="29" t="str">
        <f t="shared" si="53"/>
        <v>vendredi</v>
      </c>
      <c r="C282" s="30" t="str">
        <f t="shared" si="46"/>
        <v>août</v>
      </c>
      <c r="D282" s="30" t="str">
        <f t="shared" si="47"/>
        <v>2024</v>
      </c>
      <c r="E282" s="30" t="str">
        <f t="shared" si="48"/>
        <v>août 2024</v>
      </c>
      <c r="F282" s="53"/>
      <c r="G282" s="33"/>
      <c r="H282" s="34" t="str">
        <f t="shared" si="49"/>
        <v/>
      </c>
      <c r="I282" s="54"/>
      <c r="J282" s="54"/>
      <c r="K282" s="32" t="str">
        <f t="shared" si="50"/>
        <v/>
      </c>
      <c r="L282" s="31" t="str">
        <f t="shared" si="51"/>
        <v/>
      </c>
      <c r="M282" s="32" t="str">
        <f t="shared" si="52"/>
        <v/>
      </c>
    </row>
    <row r="283" spans="1:13" hidden="1" x14ac:dyDescent="0.3">
      <c r="A283" s="29">
        <v>45535</v>
      </c>
      <c r="B283" s="29" t="str">
        <f t="shared" si="53"/>
        <v>samedi</v>
      </c>
      <c r="C283" s="30" t="str">
        <f t="shared" si="46"/>
        <v>août</v>
      </c>
      <c r="D283" s="30" t="str">
        <f t="shared" si="47"/>
        <v>2024</v>
      </c>
      <c r="E283" s="30" t="str">
        <f t="shared" si="48"/>
        <v>août 2024</v>
      </c>
      <c r="F283" s="53"/>
      <c r="G283" s="33"/>
      <c r="H283" s="34" t="str">
        <f t="shared" si="49"/>
        <v/>
      </c>
      <c r="I283" s="54"/>
      <c r="J283" s="54"/>
      <c r="K283" s="32" t="str">
        <f t="shared" si="50"/>
        <v/>
      </c>
      <c r="L283" s="31" t="str">
        <f t="shared" si="51"/>
        <v/>
      </c>
      <c r="M283" s="32" t="str">
        <f t="shared" si="52"/>
        <v/>
      </c>
    </row>
    <row r="284" spans="1:13" hidden="1" x14ac:dyDescent="0.3">
      <c r="A284" s="29">
        <v>45536</v>
      </c>
      <c r="B284" s="29" t="str">
        <f t="shared" si="53"/>
        <v>dimanche</v>
      </c>
      <c r="C284" s="30" t="str">
        <f t="shared" si="46"/>
        <v>septembre</v>
      </c>
      <c r="D284" s="30" t="str">
        <f t="shared" si="47"/>
        <v>2024</v>
      </c>
      <c r="E284" s="30" t="str">
        <f t="shared" si="48"/>
        <v>septembre 2024</v>
      </c>
      <c r="F284" s="53"/>
      <c r="G284" s="33"/>
      <c r="H284" s="34" t="str">
        <f t="shared" si="49"/>
        <v/>
      </c>
      <c r="I284" s="54"/>
      <c r="J284" s="54"/>
      <c r="K284" s="32" t="str">
        <f t="shared" si="50"/>
        <v/>
      </c>
      <c r="L284" s="31" t="str">
        <f t="shared" si="51"/>
        <v/>
      </c>
      <c r="M284" s="32" t="str">
        <f t="shared" si="52"/>
        <v/>
      </c>
    </row>
    <row r="285" spans="1:13" hidden="1" x14ac:dyDescent="0.3">
      <c r="A285" s="29">
        <v>45537</v>
      </c>
      <c r="B285" s="29" t="str">
        <f t="shared" si="53"/>
        <v>lundi</v>
      </c>
      <c r="C285" s="30" t="str">
        <f t="shared" si="46"/>
        <v>septembre</v>
      </c>
      <c r="D285" s="30" t="str">
        <f t="shared" si="47"/>
        <v>2024</v>
      </c>
      <c r="E285" s="30" t="str">
        <f t="shared" si="48"/>
        <v>septembre 2024</v>
      </c>
      <c r="F285" s="53"/>
      <c r="G285" s="33"/>
      <c r="H285" s="34" t="str">
        <f t="shared" si="49"/>
        <v/>
      </c>
      <c r="I285" s="54"/>
      <c r="J285" s="54"/>
      <c r="K285" s="32" t="str">
        <f t="shared" si="50"/>
        <v/>
      </c>
      <c r="L285" s="31" t="str">
        <f t="shared" si="51"/>
        <v/>
      </c>
      <c r="M285" s="32" t="str">
        <f t="shared" si="52"/>
        <v/>
      </c>
    </row>
    <row r="286" spans="1:13" hidden="1" x14ac:dyDescent="0.3">
      <c r="A286" s="29">
        <v>45538</v>
      </c>
      <c r="B286" s="29" t="str">
        <f t="shared" si="53"/>
        <v>mardi</v>
      </c>
      <c r="C286" s="30" t="str">
        <f t="shared" si="46"/>
        <v>septembre</v>
      </c>
      <c r="D286" s="30" t="str">
        <f t="shared" si="47"/>
        <v>2024</v>
      </c>
      <c r="E286" s="30" t="str">
        <f t="shared" si="48"/>
        <v>septembre 2024</v>
      </c>
      <c r="F286" s="53"/>
      <c r="G286" s="33"/>
      <c r="H286" s="34" t="str">
        <f t="shared" si="49"/>
        <v/>
      </c>
      <c r="I286" s="54"/>
      <c r="J286" s="54"/>
      <c r="K286" s="32" t="str">
        <f t="shared" si="50"/>
        <v/>
      </c>
      <c r="L286" s="31" t="str">
        <f t="shared" si="51"/>
        <v/>
      </c>
      <c r="M286" s="32" t="str">
        <f t="shared" si="52"/>
        <v/>
      </c>
    </row>
    <row r="287" spans="1:13" hidden="1" x14ac:dyDescent="0.3">
      <c r="A287" s="29">
        <v>45539</v>
      </c>
      <c r="B287" s="29" t="str">
        <f t="shared" si="53"/>
        <v>mercredi</v>
      </c>
      <c r="C287" s="30" t="str">
        <f t="shared" si="46"/>
        <v>septembre</v>
      </c>
      <c r="D287" s="30" t="str">
        <f t="shared" si="47"/>
        <v>2024</v>
      </c>
      <c r="E287" s="30" t="str">
        <f t="shared" si="48"/>
        <v>septembre 2024</v>
      </c>
      <c r="F287" s="53"/>
      <c r="G287" s="33"/>
      <c r="H287" s="34" t="str">
        <f t="shared" si="49"/>
        <v/>
      </c>
      <c r="I287" s="54"/>
      <c r="J287" s="54"/>
      <c r="K287" s="32" t="str">
        <f t="shared" si="50"/>
        <v/>
      </c>
      <c r="L287" s="31" t="str">
        <f t="shared" si="51"/>
        <v/>
      </c>
      <c r="M287" s="32" t="str">
        <f t="shared" si="52"/>
        <v/>
      </c>
    </row>
    <row r="288" spans="1:13" hidden="1" x14ac:dyDescent="0.3">
      <c r="A288" s="29">
        <v>45540</v>
      </c>
      <c r="B288" s="29" t="str">
        <f t="shared" si="53"/>
        <v>jeudi</v>
      </c>
      <c r="C288" s="30" t="str">
        <f t="shared" si="46"/>
        <v>septembre</v>
      </c>
      <c r="D288" s="30" t="str">
        <f t="shared" si="47"/>
        <v>2024</v>
      </c>
      <c r="E288" s="30" t="str">
        <f t="shared" si="48"/>
        <v>septembre 2024</v>
      </c>
      <c r="F288" s="53"/>
      <c r="G288" s="33"/>
      <c r="H288" s="34" t="str">
        <f t="shared" si="49"/>
        <v/>
      </c>
      <c r="I288" s="54"/>
      <c r="J288" s="54"/>
      <c r="K288" s="32" t="str">
        <f t="shared" si="50"/>
        <v/>
      </c>
      <c r="L288" s="31" t="str">
        <f t="shared" si="51"/>
        <v/>
      </c>
      <c r="M288" s="32" t="str">
        <f t="shared" si="52"/>
        <v/>
      </c>
    </row>
    <row r="289" spans="1:13" hidden="1" x14ac:dyDescent="0.3">
      <c r="A289" s="29">
        <v>45541</v>
      </c>
      <c r="B289" s="29" t="str">
        <f t="shared" si="53"/>
        <v>vendredi</v>
      </c>
      <c r="C289" s="30" t="str">
        <f t="shared" si="46"/>
        <v>septembre</v>
      </c>
      <c r="D289" s="30" t="str">
        <f t="shared" si="47"/>
        <v>2024</v>
      </c>
      <c r="E289" s="30" t="str">
        <f t="shared" si="48"/>
        <v>septembre 2024</v>
      </c>
      <c r="F289" s="53"/>
      <c r="G289" s="33"/>
      <c r="H289" s="34" t="str">
        <f t="shared" si="49"/>
        <v/>
      </c>
      <c r="I289" s="54"/>
      <c r="J289" s="54"/>
      <c r="K289" s="32" t="str">
        <f t="shared" si="50"/>
        <v/>
      </c>
      <c r="L289" s="31" t="str">
        <f t="shared" si="51"/>
        <v/>
      </c>
      <c r="M289" s="32" t="str">
        <f t="shared" si="52"/>
        <v/>
      </c>
    </row>
    <row r="290" spans="1:13" hidden="1" x14ac:dyDescent="0.3">
      <c r="A290" s="29">
        <v>45542</v>
      </c>
      <c r="B290" s="29" t="str">
        <f t="shared" si="53"/>
        <v>samedi</v>
      </c>
      <c r="C290" s="30" t="str">
        <f t="shared" si="46"/>
        <v>septembre</v>
      </c>
      <c r="D290" s="30" t="str">
        <f t="shared" si="47"/>
        <v>2024</v>
      </c>
      <c r="E290" s="30" t="str">
        <f t="shared" si="48"/>
        <v>septembre 2024</v>
      </c>
      <c r="F290" s="53"/>
      <c r="G290" s="33"/>
      <c r="H290" s="34" t="str">
        <f t="shared" si="49"/>
        <v/>
      </c>
      <c r="I290" s="54"/>
      <c r="J290" s="54"/>
      <c r="K290" s="32" t="str">
        <f t="shared" si="50"/>
        <v/>
      </c>
      <c r="L290" s="31" t="str">
        <f t="shared" si="51"/>
        <v/>
      </c>
      <c r="M290" s="32" t="str">
        <f t="shared" si="52"/>
        <v/>
      </c>
    </row>
    <row r="291" spans="1:13" hidden="1" x14ac:dyDescent="0.3">
      <c r="A291" s="29">
        <v>45543</v>
      </c>
      <c r="B291" s="29" t="str">
        <f t="shared" si="53"/>
        <v>dimanche</v>
      </c>
      <c r="C291" s="30" t="str">
        <f t="shared" si="46"/>
        <v>septembre</v>
      </c>
      <c r="D291" s="30" t="str">
        <f t="shared" si="47"/>
        <v>2024</v>
      </c>
      <c r="E291" s="30" t="str">
        <f t="shared" si="48"/>
        <v>septembre 2024</v>
      </c>
      <c r="F291" s="53"/>
      <c r="G291" s="33"/>
      <c r="H291" s="34" t="str">
        <f t="shared" si="49"/>
        <v/>
      </c>
      <c r="I291" s="54"/>
      <c r="J291" s="54"/>
      <c r="K291" s="32" t="str">
        <f t="shared" si="50"/>
        <v/>
      </c>
      <c r="L291" s="31" t="str">
        <f t="shared" si="51"/>
        <v/>
      </c>
      <c r="M291" s="32" t="str">
        <f t="shared" si="52"/>
        <v/>
      </c>
    </row>
    <row r="292" spans="1:13" hidden="1" x14ac:dyDescent="0.3">
      <c r="A292" s="29">
        <v>45544</v>
      </c>
      <c r="B292" s="29" t="str">
        <f t="shared" si="53"/>
        <v>lundi</v>
      </c>
      <c r="C292" s="30" t="str">
        <f t="shared" si="46"/>
        <v>septembre</v>
      </c>
      <c r="D292" s="30" t="str">
        <f t="shared" si="47"/>
        <v>2024</v>
      </c>
      <c r="E292" s="30" t="str">
        <f t="shared" si="48"/>
        <v>septembre 2024</v>
      </c>
      <c r="F292" s="53"/>
      <c r="G292" s="33"/>
      <c r="H292" s="34" t="str">
        <f t="shared" si="49"/>
        <v/>
      </c>
      <c r="I292" s="54"/>
      <c r="J292" s="54"/>
      <c r="K292" s="32" t="str">
        <f t="shared" si="50"/>
        <v/>
      </c>
      <c r="L292" s="31" t="str">
        <f t="shared" si="51"/>
        <v/>
      </c>
      <c r="M292" s="32" t="str">
        <f t="shared" si="52"/>
        <v/>
      </c>
    </row>
    <row r="293" spans="1:13" hidden="1" x14ac:dyDescent="0.3">
      <c r="A293" s="29">
        <v>45545</v>
      </c>
      <c r="B293" s="29" t="str">
        <f t="shared" si="53"/>
        <v>mardi</v>
      </c>
      <c r="C293" s="30" t="str">
        <f t="shared" si="46"/>
        <v>septembre</v>
      </c>
      <c r="D293" s="30" t="str">
        <f t="shared" si="47"/>
        <v>2024</v>
      </c>
      <c r="E293" s="30" t="str">
        <f t="shared" si="48"/>
        <v>septembre 2024</v>
      </c>
      <c r="F293" s="53"/>
      <c r="G293" s="33"/>
      <c r="H293" s="34" t="str">
        <f t="shared" si="49"/>
        <v/>
      </c>
      <c r="I293" s="54"/>
      <c r="J293" s="54"/>
      <c r="K293" s="32" t="str">
        <f t="shared" si="50"/>
        <v/>
      </c>
      <c r="L293" s="31" t="str">
        <f t="shared" si="51"/>
        <v/>
      </c>
      <c r="M293" s="32" t="str">
        <f t="shared" si="52"/>
        <v/>
      </c>
    </row>
    <row r="294" spans="1:13" hidden="1" x14ac:dyDescent="0.3">
      <c r="A294" s="29">
        <v>45546</v>
      </c>
      <c r="B294" s="29" t="str">
        <f t="shared" si="53"/>
        <v>mercredi</v>
      </c>
      <c r="C294" s="30" t="str">
        <f t="shared" si="46"/>
        <v>septembre</v>
      </c>
      <c r="D294" s="30" t="str">
        <f t="shared" si="47"/>
        <v>2024</v>
      </c>
      <c r="E294" s="30" t="str">
        <f t="shared" si="48"/>
        <v>septembre 2024</v>
      </c>
      <c r="F294" s="53"/>
      <c r="G294" s="33"/>
      <c r="H294" s="34" t="str">
        <f t="shared" si="49"/>
        <v/>
      </c>
      <c r="I294" s="54"/>
      <c r="J294" s="54"/>
      <c r="K294" s="32" t="str">
        <f t="shared" si="50"/>
        <v/>
      </c>
      <c r="L294" s="31" t="str">
        <f t="shared" si="51"/>
        <v/>
      </c>
      <c r="M294" s="32" t="str">
        <f t="shared" si="52"/>
        <v/>
      </c>
    </row>
    <row r="295" spans="1:13" hidden="1" x14ac:dyDescent="0.3">
      <c r="A295" s="29">
        <v>45547</v>
      </c>
      <c r="B295" s="29" t="str">
        <f t="shared" si="53"/>
        <v>jeudi</v>
      </c>
      <c r="C295" s="30" t="str">
        <f t="shared" si="46"/>
        <v>septembre</v>
      </c>
      <c r="D295" s="30" t="str">
        <f t="shared" si="47"/>
        <v>2024</v>
      </c>
      <c r="E295" s="30" t="str">
        <f t="shared" si="48"/>
        <v>septembre 2024</v>
      </c>
      <c r="F295" s="53"/>
      <c r="G295" s="33"/>
      <c r="H295" s="34" t="str">
        <f t="shared" si="49"/>
        <v/>
      </c>
      <c r="I295" s="54"/>
      <c r="J295" s="54"/>
      <c r="K295" s="32" t="str">
        <f t="shared" si="50"/>
        <v/>
      </c>
      <c r="L295" s="31" t="str">
        <f t="shared" si="51"/>
        <v/>
      </c>
      <c r="M295" s="32" t="str">
        <f t="shared" si="52"/>
        <v/>
      </c>
    </row>
    <row r="296" spans="1:13" hidden="1" x14ac:dyDescent="0.3">
      <c r="A296" s="29">
        <v>45548</v>
      </c>
      <c r="B296" s="29" t="str">
        <f t="shared" si="53"/>
        <v>vendredi</v>
      </c>
      <c r="C296" s="30" t="str">
        <f t="shared" si="46"/>
        <v>septembre</v>
      </c>
      <c r="D296" s="30" t="str">
        <f t="shared" si="47"/>
        <v>2024</v>
      </c>
      <c r="E296" s="30" t="str">
        <f t="shared" si="48"/>
        <v>septembre 2024</v>
      </c>
      <c r="F296" s="53"/>
      <c r="G296" s="33"/>
      <c r="H296" s="34" t="str">
        <f t="shared" si="49"/>
        <v/>
      </c>
      <c r="I296" s="54"/>
      <c r="J296" s="54"/>
      <c r="K296" s="32" t="str">
        <f t="shared" si="50"/>
        <v/>
      </c>
      <c r="L296" s="31" t="str">
        <f t="shared" si="51"/>
        <v/>
      </c>
      <c r="M296" s="32" t="str">
        <f t="shared" si="52"/>
        <v/>
      </c>
    </row>
    <row r="297" spans="1:13" hidden="1" x14ac:dyDescent="0.3">
      <c r="A297" s="29">
        <v>45549</v>
      </c>
      <c r="B297" s="29" t="str">
        <f t="shared" si="53"/>
        <v>samedi</v>
      </c>
      <c r="C297" s="30" t="str">
        <f t="shared" si="46"/>
        <v>septembre</v>
      </c>
      <c r="D297" s="30" t="str">
        <f t="shared" si="47"/>
        <v>2024</v>
      </c>
      <c r="E297" s="30" t="str">
        <f t="shared" si="48"/>
        <v>septembre 2024</v>
      </c>
      <c r="F297" s="53"/>
      <c r="G297" s="33"/>
      <c r="H297" s="34" t="str">
        <f t="shared" si="49"/>
        <v/>
      </c>
      <c r="I297" s="54"/>
      <c r="J297" s="54"/>
      <c r="K297" s="32" t="str">
        <f t="shared" si="50"/>
        <v/>
      </c>
      <c r="L297" s="31" t="str">
        <f t="shared" si="51"/>
        <v/>
      </c>
      <c r="M297" s="32" t="str">
        <f t="shared" si="52"/>
        <v/>
      </c>
    </row>
    <row r="298" spans="1:13" hidden="1" x14ac:dyDescent="0.3">
      <c r="A298" s="29">
        <v>45550</v>
      </c>
      <c r="B298" s="29" t="str">
        <f t="shared" si="53"/>
        <v>dimanche</v>
      </c>
      <c r="C298" s="30" t="str">
        <f t="shared" si="46"/>
        <v>septembre</v>
      </c>
      <c r="D298" s="30" t="str">
        <f t="shared" si="47"/>
        <v>2024</v>
      </c>
      <c r="E298" s="30" t="str">
        <f t="shared" si="48"/>
        <v>septembre 2024</v>
      </c>
      <c r="F298" s="53"/>
      <c r="G298" s="33"/>
      <c r="H298" s="34" t="str">
        <f t="shared" si="49"/>
        <v/>
      </c>
      <c r="I298" s="54"/>
      <c r="J298" s="54"/>
      <c r="K298" s="32" t="str">
        <f t="shared" si="50"/>
        <v/>
      </c>
      <c r="L298" s="31" t="str">
        <f t="shared" si="51"/>
        <v/>
      </c>
      <c r="M298" s="32" t="str">
        <f t="shared" si="52"/>
        <v/>
      </c>
    </row>
    <row r="299" spans="1:13" hidden="1" x14ac:dyDescent="0.3">
      <c r="A299" s="29">
        <v>45551</v>
      </c>
      <c r="B299" s="29" t="str">
        <f t="shared" si="53"/>
        <v>lundi</v>
      </c>
      <c r="C299" s="30" t="str">
        <f t="shared" si="46"/>
        <v>septembre</v>
      </c>
      <c r="D299" s="30" t="str">
        <f t="shared" si="47"/>
        <v>2024</v>
      </c>
      <c r="E299" s="30" t="str">
        <f t="shared" si="48"/>
        <v>septembre 2024</v>
      </c>
      <c r="F299" s="53"/>
      <c r="G299" s="33"/>
      <c r="H299" s="34" t="str">
        <f t="shared" si="49"/>
        <v/>
      </c>
      <c r="I299" s="54"/>
      <c r="J299" s="54"/>
      <c r="K299" s="32" t="str">
        <f t="shared" si="50"/>
        <v/>
      </c>
      <c r="L299" s="31" t="str">
        <f t="shared" si="51"/>
        <v/>
      </c>
      <c r="M299" s="32" t="str">
        <f t="shared" si="52"/>
        <v/>
      </c>
    </row>
    <row r="300" spans="1:13" hidden="1" x14ac:dyDescent="0.3">
      <c r="A300" s="29">
        <v>45552</v>
      </c>
      <c r="B300" s="29" t="str">
        <f t="shared" si="53"/>
        <v>mardi</v>
      </c>
      <c r="C300" s="30" t="str">
        <f t="shared" ref="C300:C363" si="54">TEXT(A300,"mmmm")</f>
        <v>septembre</v>
      </c>
      <c r="D300" s="30" t="str">
        <f t="shared" ref="D300:D363" si="55">TEXT(A300,"AAAA")</f>
        <v>2024</v>
      </c>
      <c r="E300" s="30" t="str">
        <f t="shared" ref="E300:E363" si="56">C300&amp;" "&amp;D300</f>
        <v>septembre 2024</v>
      </c>
      <c r="F300" s="53"/>
      <c r="G300" s="33"/>
      <c r="H300" s="34" t="str">
        <f t="shared" ref="H300:H363" si="57">IF(G300="","",G300/F300)</f>
        <v/>
      </c>
      <c r="I300" s="54"/>
      <c r="J300" s="54"/>
      <c r="K300" s="32" t="str">
        <f t="shared" ref="K300:K363" si="58">IF(J300="","",J300-I300)</f>
        <v/>
      </c>
      <c r="L300" s="31" t="str">
        <f t="shared" ref="L300:L363" si="59">IF(K300="","",K300/G300)</f>
        <v/>
      </c>
      <c r="M300" s="32" t="str">
        <f t="shared" ref="M300:M363" si="60">IF(K300="","",K300/H300)</f>
        <v/>
      </c>
    </row>
    <row r="301" spans="1:13" hidden="1" x14ac:dyDescent="0.3">
      <c r="A301" s="29">
        <v>45553</v>
      </c>
      <c r="B301" s="29" t="str">
        <f t="shared" si="53"/>
        <v>mercredi</v>
      </c>
      <c r="C301" s="30" t="str">
        <f t="shared" si="54"/>
        <v>septembre</v>
      </c>
      <c r="D301" s="30" t="str">
        <f t="shared" si="55"/>
        <v>2024</v>
      </c>
      <c r="E301" s="30" t="str">
        <f t="shared" si="56"/>
        <v>septembre 2024</v>
      </c>
      <c r="F301" s="53"/>
      <c r="G301" s="33"/>
      <c r="H301" s="34" t="str">
        <f t="shared" si="57"/>
        <v/>
      </c>
      <c r="I301" s="54"/>
      <c r="J301" s="54"/>
      <c r="K301" s="32" t="str">
        <f t="shared" si="58"/>
        <v/>
      </c>
      <c r="L301" s="31" t="str">
        <f t="shared" si="59"/>
        <v/>
      </c>
      <c r="M301" s="32" t="str">
        <f t="shared" si="60"/>
        <v/>
      </c>
    </row>
    <row r="302" spans="1:13" hidden="1" x14ac:dyDescent="0.3">
      <c r="A302" s="29">
        <v>45554</v>
      </c>
      <c r="B302" s="29" t="str">
        <f t="shared" si="53"/>
        <v>jeudi</v>
      </c>
      <c r="C302" s="30" t="str">
        <f t="shared" si="54"/>
        <v>septembre</v>
      </c>
      <c r="D302" s="30" t="str">
        <f t="shared" si="55"/>
        <v>2024</v>
      </c>
      <c r="E302" s="30" t="str">
        <f t="shared" si="56"/>
        <v>septembre 2024</v>
      </c>
      <c r="F302" s="53"/>
      <c r="G302" s="33"/>
      <c r="H302" s="34" t="str">
        <f t="shared" si="57"/>
        <v/>
      </c>
      <c r="I302" s="54"/>
      <c r="J302" s="54"/>
      <c r="K302" s="32" t="str">
        <f t="shared" si="58"/>
        <v/>
      </c>
      <c r="L302" s="31" t="str">
        <f t="shared" si="59"/>
        <v/>
      </c>
      <c r="M302" s="32" t="str">
        <f t="shared" si="60"/>
        <v/>
      </c>
    </row>
    <row r="303" spans="1:13" hidden="1" x14ac:dyDescent="0.3">
      <c r="A303" s="29">
        <v>45555</v>
      </c>
      <c r="B303" s="29" t="str">
        <f t="shared" si="53"/>
        <v>vendredi</v>
      </c>
      <c r="C303" s="30" t="str">
        <f t="shared" si="54"/>
        <v>septembre</v>
      </c>
      <c r="D303" s="30" t="str">
        <f t="shared" si="55"/>
        <v>2024</v>
      </c>
      <c r="E303" s="30" t="str">
        <f t="shared" si="56"/>
        <v>septembre 2024</v>
      </c>
      <c r="F303" s="53"/>
      <c r="G303" s="33"/>
      <c r="H303" s="34" t="str">
        <f t="shared" si="57"/>
        <v/>
      </c>
      <c r="I303" s="54"/>
      <c r="J303" s="54"/>
      <c r="K303" s="32" t="str">
        <f t="shared" si="58"/>
        <v/>
      </c>
      <c r="L303" s="31" t="str">
        <f t="shared" si="59"/>
        <v/>
      </c>
      <c r="M303" s="32" t="str">
        <f t="shared" si="60"/>
        <v/>
      </c>
    </row>
    <row r="304" spans="1:13" hidden="1" x14ac:dyDescent="0.3">
      <c r="A304" s="29">
        <v>45556</v>
      </c>
      <c r="B304" s="29" t="str">
        <f t="shared" si="53"/>
        <v>samedi</v>
      </c>
      <c r="C304" s="30" t="str">
        <f t="shared" si="54"/>
        <v>septembre</v>
      </c>
      <c r="D304" s="30" t="str">
        <f t="shared" si="55"/>
        <v>2024</v>
      </c>
      <c r="E304" s="30" t="str">
        <f t="shared" si="56"/>
        <v>septembre 2024</v>
      </c>
      <c r="F304" s="53"/>
      <c r="G304" s="33"/>
      <c r="H304" s="34" t="str">
        <f t="shared" si="57"/>
        <v/>
      </c>
      <c r="I304" s="54"/>
      <c r="J304" s="54"/>
      <c r="K304" s="32" t="str">
        <f t="shared" si="58"/>
        <v/>
      </c>
      <c r="L304" s="31" t="str">
        <f t="shared" si="59"/>
        <v/>
      </c>
      <c r="M304" s="32" t="str">
        <f t="shared" si="60"/>
        <v/>
      </c>
    </row>
    <row r="305" spans="1:13" hidden="1" x14ac:dyDescent="0.3">
      <c r="A305" s="29">
        <v>45557</v>
      </c>
      <c r="B305" s="29" t="str">
        <f t="shared" si="53"/>
        <v>dimanche</v>
      </c>
      <c r="C305" s="30" t="str">
        <f t="shared" si="54"/>
        <v>septembre</v>
      </c>
      <c r="D305" s="30" t="str">
        <f t="shared" si="55"/>
        <v>2024</v>
      </c>
      <c r="E305" s="30" t="str">
        <f t="shared" si="56"/>
        <v>septembre 2024</v>
      </c>
      <c r="F305" s="53"/>
      <c r="G305" s="33"/>
      <c r="H305" s="34" t="str">
        <f t="shared" si="57"/>
        <v/>
      </c>
      <c r="I305" s="54"/>
      <c r="J305" s="54"/>
      <c r="K305" s="32" t="str">
        <f t="shared" si="58"/>
        <v/>
      </c>
      <c r="L305" s="31" t="str">
        <f t="shared" si="59"/>
        <v/>
      </c>
      <c r="M305" s="32" t="str">
        <f t="shared" si="60"/>
        <v/>
      </c>
    </row>
    <row r="306" spans="1:13" hidden="1" x14ac:dyDescent="0.3">
      <c r="A306" s="29">
        <v>45558</v>
      </c>
      <c r="B306" s="29" t="str">
        <f t="shared" si="53"/>
        <v>lundi</v>
      </c>
      <c r="C306" s="30" t="str">
        <f t="shared" si="54"/>
        <v>septembre</v>
      </c>
      <c r="D306" s="30" t="str">
        <f t="shared" si="55"/>
        <v>2024</v>
      </c>
      <c r="E306" s="30" t="str">
        <f t="shared" si="56"/>
        <v>septembre 2024</v>
      </c>
      <c r="F306" s="53"/>
      <c r="G306" s="33"/>
      <c r="H306" s="34" t="str">
        <f t="shared" si="57"/>
        <v/>
      </c>
      <c r="I306" s="54"/>
      <c r="J306" s="54"/>
      <c r="K306" s="32" t="str">
        <f t="shared" si="58"/>
        <v/>
      </c>
      <c r="L306" s="31" t="str">
        <f t="shared" si="59"/>
        <v/>
      </c>
      <c r="M306" s="32" t="str">
        <f t="shared" si="60"/>
        <v/>
      </c>
    </row>
    <row r="307" spans="1:13" hidden="1" x14ac:dyDescent="0.3">
      <c r="A307" s="29">
        <v>45559</v>
      </c>
      <c r="B307" s="29" t="str">
        <f t="shared" si="53"/>
        <v>mardi</v>
      </c>
      <c r="C307" s="30" t="str">
        <f t="shared" si="54"/>
        <v>septembre</v>
      </c>
      <c r="D307" s="30" t="str">
        <f t="shared" si="55"/>
        <v>2024</v>
      </c>
      <c r="E307" s="30" t="str">
        <f t="shared" si="56"/>
        <v>septembre 2024</v>
      </c>
      <c r="F307" s="53"/>
      <c r="G307" s="33"/>
      <c r="H307" s="34" t="str">
        <f t="shared" si="57"/>
        <v/>
      </c>
      <c r="I307" s="54"/>
      <c r="J307" s="54"/>
      <c r="K307" s="32" t="str">
        <f t="shared" si="58"/>
        <v/>
      </c>
      <c r="L307" s="31" t="str">
        <f t="shared" si="59"/>
        <v/>
      </c>
      <c r="M307" s="32" t="str">
        <f t="shared" si="60"/>
        <v/>
      </c>
    </row>
    <row r="308" spans="1:13" hidden="1" x14ac:dyDescent="0.3">
      <c r="A308" s="29">
        <v>45560</v>
      </c>
      <c r="B308" s="29" t="str">
        <f t="shared" si="53"/>
        <v>mercredi</v>
      </c>
      <c r="C308" s="30" t="str">
        <f t="shared" si="54"/>
        <v>septembre</v>
      </c>
      <c r="D308" s="30" t="str">
        <f t="shared" si="55"/>
        <v>2024</v>
      </c>
      <c r="E308" s="30" t="str">
        <f t="shared" si="56"/>
        <v>septembre 2024</v>
      </c>
      <c r="F308" s="53"/>
      <c r="G308" s="33"/>
      <c r="H308" s="34" t="str">
        <f t="shared" si="57"/>
        <v/>
      </c>
      <c r="I308" s="54"/>
      <c r="J308" s="54"/>
      <c r="K308" s="32" t="str">
        <f t="shared" si="58"/>
        <v/>
      </c>
      <c r="L308" s="31" t="str">
        <f t="shared" si="59"/>
        <v/>
      </c>
      <c r="M308" s="32" t="str">
        <f t="shared" si="60"/>
        <v/>
      </c>
    </row>
    <row r="309" spans="1:13" hidden="1" x14ac:dyDescent="0.3">
      <c r="A309" s="29">
        <v>45561</v>
      </c>
      <c r="B309" s="29" t="str">
        <f t="shared" si="53"/>
        <v>jeudi</v>
      </c>
      <c r="C309" s="30" t="str">
        <f t="shared" si="54"/>
        <v>septembre</v>
      </c>
      <c r="D309" s="30" t="str">
        <f t="shared" si="55"/>
        <v>2024</v>
      </c>
      <c r="E309" s="30" t="str">
        <f t="shared" si="56"/>
        <v>septembre 2024</v>
      </c>
      <c r="F309" s="53"/>
      <c r="G309" s="33"/>
      <c r="H309" s="34" t="str">
        <f t="shared" si="57"/>
        <v/>
      </c>
      <c r="I309" s="54"/>
      <c r="J309" s="54"/>
      <c r="K309" s="32" t="str">
        <f t="shared" si="58"/>
        <v/>
      </c>
      <c r="L309" s="31" t="str">
        <f t="shared" si="59"/>
        <v/>
      </c>
      <c r="M309" s="32" t="str">
        <f t="shared" si="60"/>
        <v/>
      </c>
    </row>
    <row r="310" spans="1:13" hidden="1" x14ac:dyDescent="0.3">
      <c r="A310" s="29">
        <v>45562</v>
      </c>
      <c r="B310" s="29" t="str">
        <f t="shared" si="53"/>
        <v>vendredi</v>
      </c>
      <c r="C310" s="30" t="str">
        <f t="shared" si="54"/>
        <v>septembre</v>
      </c>
      <c r="D310" s="30" t="str">
        <f t="shared" si="55"/>
        <v>2024</v>
      </c>
      <c r="E310" s="30" t="str">
        <f t="shared" si="56"/>
        <v>septembre 2024</v>
      </c>
      <c r="F310" s="53"/>
      <c r="G310" s="33"/>
      <c r="H310" s="34" t="str">
        <f t="shared" si="57"/>
        <v/>
      </c>
      <c r="I310" s="54"/>
      <c r="J310" s="54"/>
      <c r="K310" s="32" t="str">
        <f t="shared" si="58"/>
        <v/>
      </c>
      <c r="L310" s="31" t="str">
        <f t="shared" si="59"/>
        <v/>
      </c>
      <c r="M310" s="32" t="str">
        <f t="shared" si="60"/>
        <v/>
      </c>
    </row>
    <row r="311" spans="1:13" hidden="1" x14ac:dyDescent="0.3">
      <c r="A311" s="29">
        <v>45563</v>
      </c>
      <c r="B311" s="29" t="str">
        <f t="shared" si="53"/>
        <v>samedi</v>
      </c>
      <c r="C311" s="30" t="str">
        <f t="shared" si="54"/>
        <v>septembre</v>
      </c>
      <c r="D311" s="30" t="str">
        <f t="shared" si="55"/>
        <v>2024</v>
      </c>
      <c r="E311" s="30" t="str">
        <f t="shared" si="56"/>
        <v>septembre 2024</v>
      </c>
      <c r="F311" s="53"/>
      <c r="G311" s="33"/>
      <c r="H311" s="34" t="str">
        <f t="shared" si="57"/>
        <v/>
      </c>
      <c r="I311" s="54"/>
      <c r="J311" s="54"/>
      <c r="K311" s="32" t="str">
        <f t="shared" si="58"/>
        <v/>
      </c>
      <c r="L311" s="31" t="str">
        <f t="shared" si="59"/>
        <v/>
      </c>
      <c r="M311" s="32" t="str">
        <f t="shared" si="60"/>
        <v/>
      </c>
    </row>
    <row r="312" spans="1:13" hidden="1" x14ac:dyDescent="0.3">
      <c r="A312" s="29">
        <v>45564</v>
      </c>
      <c r="B312" s="29" t="str">
        <f t="shared" si="53"/>
        <v>dimanche</v>
      </c>
      <c r="C312" s="30" t="str">
        <f t="shared" si="54"/>
        <v>septembre</v>
      </c>
      <c r="D312" s="30" t="str">
        <f t="shared" si="55"/>
        <v>2024</v>
      </c>
      <c r="E312" s="30" t="str">
        <f t="shared" si="56"/>
        <v>septembre 2024</v>
      </c>
      <c r="F312" s="53"/>
      <c r="G312" s="33"/>
      <c r="H312" s="34" t="str">
        <f t="shared" si="57"/>
        <v/>
      </c>
      <c r="I312" s="54"/>
      <c r="J312" s="54"/>
      <c r="K312" s="32" t="str">
        <f t="shared" si="58"/>
        <v/>
      </c>
      <c r="L312" s="31" t="str">
        <f t="shared" si="59"/>
        <v/>
      </c>
      <c r="M312" s="32" t="str">
        <f t="shared" si="60"/>
        <v/>
      </c>
    </row>
    <row r="313" spans="1:13" hidden="1" x14ac:dyDescent="0.3">
      <c r="A313" s="29">
        <v>45565</v>
      </c>
      <c r="B313" s="29" t="str">
        <f t="shared" si="53"/>
        <v>lundi</v>
      </c>
      <c r="C313" s="30" t="str">
        <f t="shared" si="54"/>
        <v>septembre</v>
      </c>
      <c r="D313" s="30" t="str">
        <f t="shared" si="55"/>
        <v>2024</v>
      </c>
      <c r="E313" s="30" t="str">
        <f t="shared" si="56"/>
        <v>septembre 2024</v>
      </c>
      <c r="F313" s="53"/>
      <c r="G313" s="33"/>
      <c r="H313" s="34" t="str">
        <f t="shared" si="57"/>
        <v/>
      </c>
      <c r="I313" s="54"/>
      <c r="J313" s="54"/>
      <c r="K313" s="32" t="str">
        <f t="shared" si="58"/>
        <v/>
      </c>
      <c r="L313" s="31" t="str">
        <f t="shared" si="59"/>
        <v/>
      </c>
      <c r="M313" s="32" t="str">
        <f t="shared" si="60"/>
        <v/>
      </c>
    </row>
    <row r="314" spans="1:13" hidden="1" x14ac:dyDescent="0.3">
      <c r="A314" s="29">
        <v>45566</v>
      </c>
      <c r="B314" s="29" t="str">
        <f t="shared" si="53"/>
        <v>mardi</v>
      </c>
      <c r="C314" s="30" t="str">
        <f t="shared" si="54"/>
        <v>octobre</v>
      </c>
      <c r="D314" s="30" t="str">
        <f t="shared" si="55"/>
        <v>2024</v>
      </c>
      <c r="E314" s="30" t="str">
        <f t="shared" si="56"/>
        <v>octobre 2024</v>
      </c>
      <c r="F314" s="53"/>
      <c r="G314" s="33"/>
      <c r="H314" s="34" t="str">
        <f t="shared" si="57"/>
        <v/>
      </c>
      <c r="I314" s="54"/>
      <c r="J314" s="54"/>
      <c r="K314" s="32" t="str">
        <f t="shared" si="58"/>
        <v/>
      </c>
      <c r="L314" s="31" t="str">
        <f t="shared" si="59"/>
        <v/>
      </c>
      <c r="M314" s="32" t="str">
        <f t="shared" si="60"/>
        <v/>
      </c>
    </row>
    <row r="315" spans="1:13" hidden="1" x14ac:dyDescent="0.3">
      <c r="A315" s="29">
        <v>45567</v>
      </c>
      <c r="B315" s="29" t="str">
        <f t="shared" si="53"/>
        <v>mercredi</v>
      </c>
      <c r="C315" s="30" t="str">
        <f t="shared" si="54"/>
        <v>octobre</v>
      </c>
      <c r="D315" s="30" t="str">
        <f t="shared" si="55"/>
        <v>2024</v>
      </c>
      <c r="E315" s="30" t="str">
        <f t="shared" si="56"/>
        <v>octobre 2024</v>
      </c>
      <c r="F315" s="53"/>
      <c r="G315" s="33"/>
      <c r="H315" s="34" t="str">
        <f t="shared" si="57"/>
        <v/>
      </c>
      <c r="I315" s="54"/>
      <c r="J315" s="54"/>
      <c r="K315" s="32" t="str">
        <f t="shared" si="58"/>
        <v/>
      </c>
      <c r="L315" s="31" t="str">
        <f t="shared" si="59"/>
        <v/>
      </c>
      <c r="M315" s="32" t="str">
        <f t="shared" si="60"/>
        <v/>
      </c>
    </row>
    <row r="316" spans="1:13" hidden="1" x14ac:dyDescent="0.3">
      <c r="A316" s="29">
        <v>45568</v>
      </c>
      <c r="B316" s="29" t="str">
        <f t="shared" si="53"/>
        <v>jeudi</v>
      </c>
      <c r="C316" s="30" t="str">
        <f t="shared" si="54"/>
        <v>octobre</v>
      </c>
      <c r="D316" s="30" t="str">
        <f t="shared" si="55"/>
        <v>2024</v>
      </c>
      <c r="E316" s="30" t="str">
        <f t="shared" si="56"/>
        <v>octobre 2024</v>
      </c>
      <c r="F316" s="53"/>
      <c r="G316" s="33"/>
      <c r="H316" s="34" t="str">
        <f t="shared" si="57"/>
        <v/>
      </c>
      <c r="I316" s="54"/>
      <c r="J316" s="54"/>
      <c r="K316" s="32" t="str">
        <f t="shared" si="58"/>
        <v/>
      </c>
      <c r="L316" s="31" t="str">
        <f t="shared" si="59"/>
        <v/>
      </c>
      <c r="M316" s="32" t="str">
        <f t="shared" si="60"/>
        <v/>
      </c>
    </row>
    <row r="317" spans="1:13" hidden="1" x14ac:dyDescent="0.3">
      <c r="A317" s="29">
        <v>45569</v>
      </c>
      <c r="B317" s="29" t="str">
        <f t="shared" si="53"/>
        <v>vendredi</v>
      </c>
      <c r="C317" s="30" t="str">
        <f t="shared" si="54"/>
        <v>octobre</v>
      </c>
      <c r="D317" s="30" t="str">
        <f t="shared" si="55"/>
        <v>2024</v>
      </c>
      <c r="E317" s="30" t="str">
        <f t="shared" si="56"/>
        <v>octobre 2024</v>
      </c>
      <c r="F317" s="53"/>
      <c r="G317" s="33"/>
      <c r="H317" s="34" t="str">
        <f t="shared" si="57"/>
        <v/>
      </c>
      <c r="I317" s="54"/>
      <c r="J317" s="54"/>
      <c r="K317" s="32" t="str">
        <f t="shared" si="58"/>
        <v/>
      </c>
      <c r="L317" s="31" t="str">
        <f t="shared" si="59"/>
        <v/>
      </c>
      <c r="M317" s="32" t="str">
        <f t="shared" si="60"/>
        <v/>
      </c>
    </row>
    <row r="318" spans="1:13" hidden="1" x14ac:dyDescent="0.3">
      <c r="A318" s="29">
        <v>45570</v>
      </c>
      <c r="B318" s="29" t="str">
        <f t="shared" si="53"/>
        <v>samedi</v>
      </c>
      <c r="C318" s="30" t="str">
        <f t="shared" si="54"/>
        <v>octobre</v>
      </c>
      <c r="D318" s="30" t="str">
        <f t="shared" si="55"/>
        <v>2024</v>
      </c>
      <c r="E318" s="30" t="str">
        <f t="shared" si="56"/>
        <v>octobre 2024</v>
      </c>
      <c r="F318" s="53"/>
      <c r="G318" s="33"/>
      <c r="H318" s="34" t="str">
        <f t="shared" si="57"/>
        <v/>
      </c>
      <c r="I318" s="54"/>
      <c r="J318" s="54"/>
      <c r="K318" s="32" t="str">
        <f t="shared" si="58"/>
        <v/>
      </c>
      <c r="L318" s="31" t="str">
        <f t="shared" si="59"/>
        <v/>
      </c>
      <c r="M318" s="32" t="str">
        <f t="shared" si="60"/>
        <v/>
      </c>
    </row>
    <row r="319" spans="1:13" hidden="1" x14ac:dyDescent="0.3">
      <c r="A319" s="29">
        <v>45571</v>
      </c>
      <c r="B319" s="29" t="str">
        <f t="shared" si="53"/>
        <v>dimanche</v>
      </c>
      <c r="C319" s="30" t="str">
        <f t="shared" si="54"/>
        <v>octobre</v>
      </c>
      <c r="D319" s="30" t="str">
        <f t="shared" si="55"/>
        <v>2024</v>
      </c>
      <c r="E319" s="30" t="str">
        <f t="shared" si="56"/>
        <v>octobre 2024</v>
      </c>
      <c r="F319" s="53"/>
      <c r="G319" s="33"/>
      <c r="H319" s="34" t="str">
        <f t="shared" si="57"/>
        <v/>
      </c>
      <c r="I319" s="54"/>
      <c r="J319" s="54"/>
      <c r="K319" s="32" t="str">
        <f t="shared" si="58"/>
        <v/>
      </c>
      <c r="L319" s="31" t="str">
        <f t="shared" si="59"/>
        <v/>
      </c>
      <c r="M319" s="32" t="str">
        <f t="shared" si="60"/>
        <v/>
      </c>
    </row>
    <row r="320" spans="1:13" hidden="1" x14ac:dyDescent="0.3">
      <c r="A320" s="29">
        <v>45572</v>
      </c>
      <c r="B320" s="29" t="str">
        <f t="shared" si="53"/>
        <v>lundi</v>
      </c>
      <c r="C320" s="30" t="str">
        <f t="shared" si="54"/>
        <v>octobre</v>
      </c>
      <c r="D320" s="30" t="str">
        <f t="shared" si="55"/>
        <v>2024</v>
      </c>
      <c r="E320" s="30" t="str">
        <f t="shared" si="56"/>
        <v>octobre 2024</v>
      </c>
      <c r="F320" s="53"/>
      <c r="G320" s="33"/>
      <c r="H320" s="34" t="str">
        <f t="shared" si="57"/>
        <v/>
      </c>
      <c r="I320" s="54"/>
      <c r="J320" s="54"/>
      <c r="K320" s="32" t="str">
        <f t="shared" si="58"/>
        <v/>
      </c>
      <c r="L320" s="31" t="str">
        <f t="shared" si="59"/>
        <v/>
      </c>
      <c r="M320" s="32" t="str">
        <f t="shared" si="60"/>
        <v/>
      </c>
    </row>
    <row r="321" spans="1:13" hidden="1" x14ac:dyDescent="0.3">
      <c r="A321" s="29">
        <v>45573</v>
      </c>
      <c r="B321" s="29" t="str">
        <f t="shared" si="53"/>
        <v>mardi</v>
      </c>
      <c r="C321" s="30" t="str">
        <f t="shared" si="54"/>
        <v>octobre</v>
      </c>
      <c r="D321" s="30" t="str">
        <f t="shared" si="55"/>
        <v>2024</v>
      </c>
      <c r="E321" s="30" t="str">
        <f t="shared" si="56"/>
        <v>octobre 2024</v>
      </c>
      <c r="F321" s="53"/>
      <c r="G321" s="33"/>
      <c r="H321" s="34" t="str">
        <f t="shared" si="57"/>
        <v/>
      </c>
      <c r="I321" s="54"/>
      <c r="J321" s="54"/>
      <c r="K321" s="32" t="str">
        <f t="shared" si="58"/>
        <v/>
      </c>
      <c r="L321" s="31" t="str">
        <f t="shared" si="59"/>
        <v/>
      </c>
      <c r="M321" s="32" t="str">
        <f t="shared" si="60"/>
        <v/>
      </c>
    </row>
    <row r="322" spans="1:13" hidden="1" x14ac:dyDescent="0.3">
      <c r="A322" s="29">
        <v>45574</v>
      </c>
      <c r="B322" s="29" t="str">
        <f t="shared" si="53"/>
        <v>mercredi</v>
      </c>
      <c r="C322" s="30" t="str">
        <f t="shared" si="54"/>
        <v>octobre</v>
      </c>
      <c r="D322" s="30" t="str">
        <f t="shared" si="55"/>
        <v>2024</v>
      </c>
      <c r="E322" s="30" t="str">
        <f t="shared" si="56"/>
        <v>octobre 2024</v>
      </c>
      <c r="F322" s="53"/>
      <c r="G322" s="33"/>
      <c r="H322" s="34" t="str">
        <f t="shared" si="57"/>
        <v/>
      </c>
      <c r="I322" s="54"/>
      <c r="J322" s="54"/>
      <c r="K322" s="32" t="str">
        <f t="shared" si="58"/>
        <v/>
      </c>
      <c r="L322" s="31" t="str">
        <f t="shared" si="59"/>
        <v/>
      </c>
      <c r="M322" s="32" t="str">
        <f t="shared" si="60"/>
        <v/>
      </c>
    </row>
    <row r="323" spans="1:13" hidden="1" x14ac:dyDescent="0.3">
      <c r="A323" s="29">
        <v>45575</v>
      </c>
      <c r="B323" s="29" t="str">
        <f t="shared" ref="B323:B386" si="61">TEXT(A323,"jjjj")</f>
        <v>jeudi</v>
      </c>
      <c r="C323" s="30" t="str">
        <f t="shared" si="54"/>
        <v>octobre</v>
      </c>
      <c r="D323" s="30" t="str">
        <f t="shared" si="55"/>
        <v>2024</v>
      </c>
      <c r="E323" s="30" t="str">
        <f t="shared" si="56"/>
        <v>octobre 2024</v>
      </c>
      <c r="F323" s="53"/>
      <c r="G323" s="33"/>
      <c r="H323" s="34" t="str">
        <f t="shared" si="57"/>
        <v/>
      </c>
      <c r="I323" s="54"/>
      <c r="J323" s="54"/>
      <c r="K323" s="32" t="str">
        <f t="shared" si="58"/>
        <v/>
      </c>
      <c r="L323" s="31" t="str">
        <f t="shared" si="59"/>
        <v/>
      </c>
      <c r="M323" s="32" t="str">
        <f t="shared" si="60"/>
        <v/>
      </c>
    </row>
    <row r="324" spans="1:13" hidden="1" x14ac:dyDescent="0.3">
      <c r="A324" s="29">
        <v>45576</v>
      </c>
      <c r="B324" s="29" t="str">
        <f t="shared" si="61"/>
        <v>vendredi</v>
      </c>
      <c r="C324" s="30" t="str">
        <f t="shared" si="54"/>
        <v>octobre</v>
      </c>
      <c r="D324" s="30" t="str">
        <f t="shared" si="55"/>
        <v>2024</v>
      </c>
      <c r="E324" s="30" t="str">
        <f t="shared" si="56"/>
        <v>octobre 2024</v>
      </c>
      <c r="F324" s="53"/>
      <c r="G324" s="33"/>
      <c r="H324" s="34" t="str">
        <f t="shared" si="57"/>
        <v/>
      </c>
      <c r="I324" s="54"/>
      <c r="J324" s="54"/>
      <c r="K324" s="32" t="str">
        <f t="shared" si="58"/>
        <v/>
      </c>
      <c r="L324" s="31" t="str">
        <f t="shared" si="59"/>
        <v/>
      </c>
      <c r="M324" s="32" t="str">
        <f t="shared" si="60"/>
        <v/>
      </c>
    </row>
    <row r="325" spans="1:13" hidden="1" x14ac:dyDescent="0.3">
      <c r="A325" s="29">
        <v>45577</v>
      </c>
      <c r="B325" s="29" t="str">
        <f t="shared" si="61"/>
        <v>samedi</v>
      </c>
      <c r="C325" s="30" t="str">
        <f t="shared" si="54"/>
        <v>octobre</v>
      </c>
      <c r="D325" s="30" t="str">
        <f t="shared" si="55"/>
        <v>2024</v>
      </c>
      <c r="E325" s="30" t="str">
        <f t="shared" si="56"/>
        <v>octobre 2024</v>
      </c>
      <c r="F325" s="53"/>
      <c r="G325" s="33"/>
      <c r="H325" s="34" t="str">
        <f t="shared" si="57"/>
        <v/>
      </c>
      <c r="I325" s="54"/>
      <c r="J325" s="54"/>
      <c r="K325" s="32" t="str">
        <f t="shared" si="58"/>
        <v/>
      </c>
      <c r="L325" s="31" t="str">
        <f t="shared" si="59"/>
        <v/>
      </c>
      <c r="M325" s="32" t="str">
        <f t="shared" si="60"/>
        <v/>
      </c>
    </row>
    <row r="326" spans="1:13" hidden="1" x14ac:dyDescent="0.3">
      <c r="A326" s="29">
        <v>45578</v>
      </c>
      <c r="B326" s="29" t="str">
        <f t="shared" si="61"/>
        <v>dimanche</v>
      </c>
      <c r="C326" s="30" t="str">
        <f t="shared" si="54"/>
        <v>octobre</v>
      </c>
      <c r="D326" s="30" t="str">
        <f t="shared" si="55"/>
        <v>2024</v>
      </c>
      <c r="E326" s="30" t="str">
        <f t="shared" si="56"/>
        <v>octobre 2024</v>
      </c>
      <c r="F326" s="53"/>
      <c r="G326" s="33"/>
      <c r="H326" s="34" t="str">
        <f t="shared" si="57"/>
        <v/>
      </c>
      <c r="I326" s="54"/>
      <c r="J326" s="54"/>
      <c r="K326" s="32" t="str">
        <f t="shared" si="58"/>
        <v/>
      </c>
      <c r="L326" s="31" t="str">
        <f t="shared" si="59"/>
        <v/>
      </c>
      <c r="M326" s="32" t="str">
        <f t="shared" si="60"/>
        <v/>
      </c>
    </row>
    <row r="327" spans="1:13" hidden="1" x14ac:dyDescent="0.3">
      <c r="A327" s="29">
        <v>45579</v>
      </c>
      <c r="B327" s="29" t="str">
        <f t="shared" si="61"/>
        <v>lundi</v>
      </c>
      <c r="C327" s="30" t="str">
        <f t="shared" si="54"/>
        <v>octobre</v>
      </c>
      <c r="D327" s="30" t="str">
        <f t="shared" si="55"/>
        <v>2024</v>
      </c>
      <c r="E327" s="30" t="str">
        <f t="shared" si="56"/>
        <v>octobre 2024</v>
      </c>
      <c r="F327" s="53"/>
      <c r="G327" s="33"/>
      <c r="H327" s="34" t="str">
        <f t="shared" si="57"/>
        <v/>
      </c>
      <c r="I327" s="54"/>
      <c r="J327" s="54"/>
      <c r="K327" s="32" t="str">
        <f t="shared" si="58"/>
        <v/>
      </c>
      <c r="L327" s="31" t="str">
        <f t="shared" si="59"/>
        <v/>
      </c>
      <c r="M327" s="32" t="str">
        <f t="shared" si="60"/>
        <v/>
      </c>
    </row>
    <row r="328" spans="1:13" hidden="1" x14ac:dyDescent="0.3">
      <c r="A328" s="29">
        <v>45580</v>
      </c>
      <c r="B328" s="29" t="str">
        <f t="shared" si="61"/>
        <v>mardi</v>
      </c>
      <c r="C328" s="30" t="str">
        <f t="shared" si="54"/>
        <v>octobre</v>
      </c>
      <c r="D328" s="30" t="str">
        <f t="shared" si="55"/>
        <v>2024</v>
      </c>
      <c r="E328" s="30" t="str">
        <f t="shared" si="56"/>
        <v>octobre 2024</v>
      </c>
      <c r="F328" s="53"/>
      <c r="G328" s="33"/>
      <c r="H328" s="34" t="str">
        <f t="shared" si="57"/>
        <v/>
      </c>
      <c r="I328" s="54"/>
      <c r="J328" s="54"/>
      <c r="K328" s="32" t="str">
        <f t="shared" si="58"/>
        <v/>
      </c>
      <c r="L328" s="31" t="str">
        <f t="shared" si="59"/>
        <v/>
      </c>
      <c r="M328" s="32" t="str">
        <f t="shared" si="60"/>
        <v/>
      </c>
    </row>
    <row r="329" spans="1:13" hidden="1" x14ac:dyDescent="0.3">
      <c r="A329" s="29">
        <v>45581</v>
      </c>
      <c r="B329" s="29" t="str">
        <f t="shared" si="61"/>
        <v>mercredi</v>
      </c>
      <c r="C329" s="30" t="str">
        <f t="shared" si="54"/>
        <v>octobre</v>
      </c>
      <c r="D329" s="30" t="str">
        <f t="shared" si="55"/>
        <v>2024</v>
      </c>
      <c r="E329" s="30" t="str">
        <f t="shared" si="56"/>
        <v>octobre 2024</v>
      </c>
      <c r="F329" s="53"/>
      <c r="G329" s="33"/>
      <c r="H329" s="34" t="str">
        <f t="shared" si="57"/>
        <v/>
      </c>
      <c r="I329" s="54"/>
      <c r="J329" s="54"/>
      <c r="K329" s="32" t="str">
        <f t="shared" si="58"/>
        <v/>
      </c>
      <c r="L329" s="31" t="str">
        <f t="shared" si="59"/>
        <v/>
      </c>
      <c r="M329" s="32" t="str">
        <f t="shared" si="60"/>
        <v/>
      </c>
    </row>
    <row r="330" spans="1:13" hidden="1" x14ac:dyDescent="0.3">
      <c r="A330" s="29">
        <v>45582</v>
      </c>
      <c r="B330" s="29" t="str">
        <f t="shared" si="61"/>
        <v>jeudi</v>
      </c>
      <c r="C330" s="30" t="str">
        <f t="shared" si="54"/>
        <v>octobre</v>
      </c>
      <c r="D330" s="30" t="str">
        <f t="shared" si="55"/>
        <v>2024</v>
      </c>
      <c r="E330" s="30" t="str">
        <f t="shared" si="56"/>
        <v>octobre 2024</v>
      </c>
      <c r="F330" s="53"/>
      <c r="G330" s="33"/>
      <c r="H330" s="34" t="str">
        <f t="shared" si="57"/>
        <v/>
      </c>
      <c r="I330" s="54"/>
      <c r="J330" s="54"/>
      <c r="K330" s="32" t="str">
        <f t="shared" si="58"/>
        <v/>
      </c>
      <c r="L330" s="31" t="str">
        <f t="shared" si="59"/>
        <v/>
      </c>
      <c r="M330" s="32" t="str">
        <f t="shared" si="60"/>
        <v/>
      </c>
    </row>
    <row r="331" spans="1:13" hidden="1" x14ac:dyDescent="0.3">
      <c r="A331" s="29">
        <v>45583</v>
      </c>
      <c r="B331" s="29" t="str">
        <f t="shared" si="61"/>
        <v>vendredi</v>
      </c>
      <c r="C331" s="30" t="str">
        <f t="shared" si="54"/>
        <v>octobre</v>
      </c>
      <c r="D331" s="30" t="str">
        <f t="shared" si="55"/>
        <v>2024</v>
      </c>
      <c r="E331" s="30" t="str">
        <f t="shared" si="56"/>
        <v>octobre 2024</v>
      </c>
      <c r="F331" s="53"/>
      <c r="G331" s="33"/>
      <c r="H331" s="34" t="str">
        <f t="shared" si="57"/>
        <v/>
      </c>
      <c r="I331" s="54"/>
      <c r="J331" s="54"/>
      <c r="K331" s="32" t="str">
        <f t="shared" si="58"/>
        <v/>
      </c>
      <c r="L331" s="31" t="str">
        <f t="shared" si="59"/>
        <v/>
      </c>
      <c r="M331" s="32" t="str">
        <f t="shared" si="60"/>
        <v/>
      </c>
    </row>
    <row r="332" spans="1:13" hidden="1" x14ac:dyDescent="0.3">
      <c r="A332" s="29">
        <v>45584</v>
      </c>
      <c r="B332" s="29" t="str">
        <f t="shared" si="61"/>
        <v>samedi</v>
      </c>
      <c r="C332" s="30" t="str">
        <f t="shared" si="54"/>
        <v>octobre</v>
      </c>
      <c r="D332" s="30" t="str">
        <f t="shared" si="55"/>
        <v>2024</v>
      </c>
      <c r="E332" s="30" t="str">
        <f t="shared" si="56"/>
        <v>octobre 2024</v>
      </c>
      <c r="F332" s="53"/>
      <c r="G332" s="33"/>
      <c r="H332" s="34" t="str">
        <f t="shared" si="57"/>
        <v/>
      </c>
      <c r="I332" s="54"/>
      <c r="J332" s="54"/>
      <c r="K332" s="32" t="str">
        <f t="shared" si="58"/>
        <v/>
      </c>
      <c r="L332" s="31" t="str">
        <f t="shared" si="59"/>
        <v/>
      </c>
      <c r="M332" s="32" t="str">
        <f t="shared" si="60"/>
        <v/>
      </c>
    </row>
    <row r="333" spans="1:13" hidden="1" x14ac:dyDescent="0.3">
      <c r="A333" s="29">
        <v>45585</v>
      </c>
      <c r="B333" s="29" t="str">
        <f t="shared" si="61"/>
        <v>dimanche</v>
      </c>
      <c r="C333" s="30" t="str">
        <f t="shared" si="54"/>
        <v>octobre</v>
      </c>
      <c r="D333" s="30" t="str">
        <f t="shared" si="55"/>
        <v>2024</v>
      </c>
      <c r="E333" s="30" t="str">
        <f t="shared" si="56"/>
        <v>octobre 2024</v>
      </c>
      <c r="F333" s="53"/>
      <c r="G333" s="33"/>
      <c r="H333" s="34" t="str">
        <f t="shared" si="57"/>
        <v/>
      </c>
      <c r="I333" s="54"/>
      <c r="J333" s="54"/>
      <c r="K333" s="32" t="str">
        <f t="shared" si="58"/>
        <v/>
      </c>
      <c r="L333" s="31" t="str">
        <f t="shared" si="59"/>
        <v/>
      </c>
      <c r="M333" s="32" t="str">
        <f t="shared" si="60"/>
        <v/>
      </c>
    </row>
    <row r="334" spans="1:13" hidden="1" x14ac:dyDescent="0.3">
      <c r="A334" s="29">
        <v>45586</v>
      </c>
      <c r="B334" s="29" t="str">
        <f t="shared" si="61"/>
        <v>lundi</v>
      </c>
      <c r="C334" s="30" t="str">
        <f t="shared" si="54"/>
        <v>octobre</v>
      </c>
      <c r="D334" s="30" t="str">
        <f t="shared" si="55"/>
        <v>2024</v>
      </c>
      <c r="E334" s="30" t="str">
        <f t="shared" si="56"/>
        <v>octobre 2024</v>
      </c>
      <c r="F334" s="53"/>
      <c r="G334" s="33"/>
      <c r="H334" s="34" t="str">
        <f t="shared" si="57"/>
        <v/>
      </c>
      <c r="I334" s="54"/>
      <c r="J334" s="54"/>
      <c r="K334" s="32" t="str">
        <f t="shared" si="58"/>
        <v/>
      </c>
      <c r="L334" s="31" t="str">
        <f t="shared" si="59"/>
        <v/>
      </c>
      <c r="M334" s="32" t="str">
        <f t="shared" si="60"/>
        <v/>
      </c>
    </row>
    <row r="335" spans="1:13" hidden="1" x14ac:dyDescent="0.3">
      <c r="A335" s="29">
        <v>45587</v>
      </c>
      <c r="B335" s="29" t="str">
        <f t="shared" si="61"/>
        <v>mardi</v>
      </c>
      <c r="C335" s="30" t="str">
        <f t="shared" si="54"/>
        <v>octobre</v>
      </c>
      <c r="D335" s="30" t="str">
        <f t="shared" si="55"/>
        <v>2024</v>
      </c>
      <c r="E335" s="30" t="str">
        <f t="shared" si="56"/>
        <v>octobre 2024</v>
      </c>
      <c r="F335" s="53"/>
      <c r="G335" s="33"/>
      <c r="H335" s="34" t="str">
        <f t="shared" si="57"/>
        <v/>
      </c>
      <c r="I335" s="54"/>
      <c r="J335" s="54"/>
      <c r="K335" s="32" t="str">
        <f t="shared" si="58"/>
        <v/>
      </c>
      <c r="L335" s="31" t="str">
        <f t="shared" si="59"/>
        <v/>
      </c>
      <c r="M335" s="32" t="str">
        <f t="shared" si="60"/>
        <v/>
      </c>
    </row>
    <row r="336" spans="1:13" hidden="1" x14ac:dyDescent="0.3">
      <c r="A336" s="29">
        <v>45588</v>
      </c>
      <c r="B336" s="29" t="str">
        <f t="shared" si="61"/>
        <v>mercredi</v>
      </c>
      <c r="C336" s="30" t="str">
        <f t="shared" si="54"/>
        <v>octobre</v>
      </c>
      <c r="D336" s="30" t="str">
        <f t="shared" si="55"/>
        <v>2024</v>
      </c>
      <c r="E336" s="30" t="str">
        <f t="shared" si="56"/>
        <v>octobre 2024</v>
      </c>
      <c r="F336" s="53"/>
      <c r="G336" s="33"/>
      <c r="H336" s="34" t="str">
        <f t="shared" si="57"/>
        <v/>
      </c>
      <c r="I336" s="54"/>
      <c r="J336" s="54"/>
      <c r="K336" s="32" t="str">
        <f t="shared" si="58"/>
        <v/>
      </c>
      <c r="L336" s="31" t="str">
        <f t="shared" si="59"/>
        <v/>
      </c>
      <c r="M336" s="32" t="str">
        <f t="shared" si="60"/>
        <v/>
      </c>
    </row>
    <row r="337" spans="1:13" hidden="1" x14ac:dyDescent="0.3">
      <c r="A337" s="29">
        <v>45589</v>
      </c>
      <c r="B337" s="29" t="str">
        <f t="shared" si="61"/>
        <v>jeudi</v>
      </c>
      <c r="C337" s="30" t="str">
        <f t="shared" si="54"/>
        <v>octobre</v>
      </c>
      <c r="D337" s="30" t="str">
        <f t="shared" si="55"/>
        <v>2024</v>
      </c>
      <c r="E337" s="30" t="str">
        <f t="shared" si="56"/>
        <v>octobre 2024</v>
      </c>
      <c r="F337" s="53"/>
      <c r="G337" s="33"/>
      <c r="H337" s="34" t="str">
        <f t="shared" si="57"/>
        <v/>
      </c>
      <c r="I337" s="54"/>
      <c r="J337" s="54"/>
      <c r="K337" s="32" t="str">
        <f t="shared" si="58"/>
        <v/>
      </c>
      <c r="L337" s="31" t="str">
        <f t="shared" si="59"/>
        <v/>
      </c>
      <c r="M337" s="32" t="str">
        <f t="shared" si="60"/>
        <v/>
      </c>
    </row>
    <row r="338" spans="1:13" hidden="1" x14ac:dyDescent="0.3">
      <c r="A338" s="29">
        <v>45590</v>
      </c>
      <c r="B338" s="29" t="str">
        <f t="shared" si="61"/>
        <v>vendredi</v>
      </c>
      <c r="C338" s="30" t="str">
        <f t="shared" si="54"/>
        <v>octobre</v>
      </c>
      <c r="D338" s="30" t="str">
        <f t="shared" si="55"/>
        <v>2024</v>
      </c>
      <c r="E338" s="30" t="str">
        <f t="shared" si="56"/>
        <v>octobre 2024</v>
      </c>
      <c r="F338" s="53"/>
      <c r="G338" s="33"/>
      <c r="H338" s="34" t="str">
        <f t="shared" si="57"/>
        <v/>
      </c>
      <c r="I338" s="54"/>
      <c r="J338" s="54"/>
      <c r="K338" s="32" t="str">
        <f t="shared" si="58"/>
        <v/>
      </c>
      <c r="L338" s="31" t="str">
        <f t="shared" si="59"/>
        <v/>
      </c>
      <c r="M338" s="32" t="str">
        <f t="shared" si="60"/>
        <v/>
      </c>
    </row>
    <row r="339" spans="1:13" hidden="1" x14ac:dyDescent="0.3">
      <c r="A339" s="29">
        <v>45591</v>
      </c>
      <c r="B339" s="29" t="str">
        <f t="shared" si="61"/>
        <v>samedi</v>
      </c>
      <c r="C339" s="30" t="str">
        <f t="shared" si="54"/>
        <v>octobre</v>
      </c>
      <c r="D339" s="30" t="str">
        <f t="shared" si="55"/>
        <v>2024</v>
      </c>
      <c r="E339" s="30" t="str">
        <f t="shared" si="56"/>
        <v>octobre 2024</v>
      </c>
      <c r="F339" s="53"/>
      <c r="G339" s="33"/>
      <c r="H339" s="34" t="str">
        <f t="shared" si="57"/>
        <v/>
      </c>
      <c r="I339" s="54"/>
      <c r="J339" s="54"/>
      <c r="K339" s="32" t="str">
        <f t="shared" si="58"/>
        <v/>
      </c>
      <c r="L339" s="31" t="str">
        <f t="shared" si="59"/>
        <v/>
      </c>
      <c r="M339" s="32" t="str">
        <f t="shared" si="60"/>
        <v/>
      </c>
    </row>
    <row r="340" spans="1:13" hidden="1" x14ac:dyDescent="0.3">
      <c r="A340" s="29">
        <v>45592</v>
      </c>
      <c r="B340" s="29" t="str">
        <f t="shared" si="61"/>
        <v>dimanche</v>
      </c>
      <c r="C340" s="30" t="str">
        <f t="shared" si="54"/>
        <v>octobre</v>
      </c>
      <c r="D340" s="30" t="str">
        <f t="shared" si="55"/>
        <v>2024</v>
      </c>
      <c r="E340" s="30" t="str">
        <f t="shared" si="56"/>
        <v>octobre 2024</v>
      </c>
      <c r="F340" s="53"/>
      <c r="G340" s="33"/>
      <c r="H340" s="34" t="str">
        <f t="shared" si="57"/>
        <v/>
      </c>
      <c r="I340" s="54"/>
      <c r="J340" s="54"/>
      <c r="K340" s="32" t="str">
        <f t="shared" si="58"/>
        <v/>
      </c>
      <c r="L340" s="31" t="str">
        <f t="shared" si="59"/>
        <v/>
      </c>
      <c r="M340" s="32" t="str">
        <f t="shared" si="60"/>
        <v/>
      </c>
    </row>
    <row r="341" spans="1:13" hidden="1" x14ac:dyDescent="0.3">
      <c r="A341" s="29">
        <v>45593</v>
      </c>
      <c r="B341" s="29" t="str">
        <f t="shared" si="61"/>
        <v>lundi</v>
      </c>
      <c r="C341" s="30" t="str">
        <f t="shared" si="54"/>
        <v>octobre</v>
      </c>
      <c r="D341" s="30" t="str">
        <f t="shared" si="55"/>
        <v>2024</v>
      </c>
      <c r="E341" s="30" t="str">
        <f t="shared" si="56"/>
        <v>octobre 2024</v>
      </c>
      <c r="F341" s="53"/>
      <c r="G341" s="33"/>
      <c r="H341" s="34" t="str">
        <f t="shared" si="57"/>
        <v/>
      </c>
      <c r="I341" s="54"/>
      <c r="J341" s="54"/>
      <c r="K341" s="32" t="str">
        <f t="shared" si="58"/>
        <v/>
      </c>
      <c r="L341" s="31" t="str">
        <f t="shared" si="59"/>
        <v/>
      </c>
      <c r="M341" s="32" t="str">
        <f t="shared" si="60"/>
        <v/>
      </c>
    </row>
    <row r="342" spans="1:13" hidden="1" x14ac:dyDescent="0.3">
      <c r="A342" s="29">
        <v>45594</v>
      </c>
      <c r="B342" s="29" t="str">
        <f t="shared" si="61"/>
        <v>mardi</v>
      </c>
      <c r="C342" s="30" t="str">
        <f t="shared" si="54"/>
        <v>octobre</v>
      </c>
      <c r="D342" s="30" t="str">
        <f t="shared" si="55"/>
        <v>2024</v>
      </c>
      <c r="E342" s="30" t="str">
        <f t="shared" si="56"/>
        <v>octobre 2024</v>
      </c>
      <c r="F342" s="53"/>
      <c r="G342" s="33"/>
      <c r="H342" s="34" t="str">
        <f t="shared" si="57"/>
        <v/>
      </c>
      <c r="I342" s="54"/>
      <c r="J342" s="54"/>
      <c r="K342" s="32" t="str">
        <f t="shared" si="58"/>
        <v/>
      </c>
      <c r="L342" s="31" t="str">
        <f t="shared" si="59"/>
        <v/>
      </c>
      <c r="M342" s="32" t="str">
        <f t="shared" si="60"/>
        <v/>
      </c>
    </row>
    <row r="343" spans="1:13" hidden="1" x14ac:dyDescent="0.3">
      <c r="A343" s="29">
        <v>45595</v>
      </c>
      <c r="B343" s="29" t="str">
        <f t="shared" si="61"/>
        <v>mercredi</v>
      </c>
      <c r="C343" s="30" t="str">
        <f t="shared" si="54"/>
        <v>octobre</v>
      </c>
      <c r="D343" s="30" t="str">
        <f t="shared" si="55"/>
        <v>2024</v>
      </c>
      <c r="E343" s="30" t="str">
        <f t="shared" si="56"/>
        <v>octobre 2024</v>
      </c>
      <c r="F343" s="53"/>
      <c r="G343" s="33"/>
      <c r="H343" s="34" t="str">
        <f t="shared" si="57"/>
        <v/>
      </c>
      <c r="I343" s="54"/>
      <c r="J343" s="54"/>
      <c r="K343" s="32" t="str">
        <f t="shared" si="58"/>
        <v/>
      </c>
      <c r="L343" s="31" t="str">
        <f t="shared" si="59"/>
        <v/>
      </c>
      <c r="M343" s="32" t="str">
        <f t="shared" si="60"/>
        <v/>
      </c>
    </row>
    <row r="344" spans="1:13" hidden="1" x14ac:dyDescent="0.3">
      <c r="A344" s="29">
        <v>45596</v>
      </c>
      <c r="B344" s="29" t="str">
        <f t="shared" si="61"/>
        <v>jeudi</v>
      </c>
      <c r="C344" s="30" t="str">
        <f t="shared" si="54"/>
        <v>octobre</v>
      </c>
      <c r="D344" s="30" t="str">
        <f t="shared" si="55"/>
        <v>2024</v>
      </c>
      <c r="E344" s="30" t="str">
        <f t="shared" si="56"/>
        <v>octobre 2024</v>
      </c>
      <c r="F344" s="53"/>
      <c r="G344" s="33"/>
      <c r="H344" s="34" t="str">
        <f t="shared" si="57"/>
        <v/>
      </c>
      <c r="I344" s="54"/>
      <c r="J344" s="54"/>
      <c r="K344" s="32" t="str">
        <f t="shared" si="58"/>
        <v/>
      </c>
      <c r="L344" s="31" t="str">
        <f t="shared" si="59"/>
        <v/>
      </c>
      <c r="M344" s="32" t="str">
        <f t="shared" si="60"/>
        <v/>
      </c>
    </row>
    <row r="345" spans="1:13" hidden="1" x14ac:dyDescent="0.3">
      <c r="A345" s="29">
        <v>45597</v>
      </c>
      <c r="B345" s="29" t="str">
        <f t="shared" si="61"/>
        <v>vendredi</v>
      </c>
      <c r="C345" s="30" t="str">
        <f t="shared" si="54"/>
        <v>novembre</v>
      </c>
      <c r="D345" s="30" t="str">
        <f t="shared" si="55"/>
        <v>2024</v>
      </c>
      <c r="E345" s="30" t="str">
        <f t="shared" si="56"/>
        <v>novembre 2024</v>
      </c>
      <c r="F345" s="53"/>
      <c r="G345" s="33"/>
      <c r="H345" s="34" t="str">
        <f t="shared" si="57"/>
        <v/>
      </c>
      <c r="I345" s="54"/>
      <c r="J345" s="54"/>
      <c r="K345" s="32" t="str">
        <f t="shared" si="58"/>
        <v/>
      </c>
      <c r="L345" s="31" t="str">
        <f t="shared" si="59"/>
        <v/>
      </c>
      <c r="M345" s="32" t="str">
        <f t="shared" si="60"/>
        <v/>
      </c>
    </row>
    <row r="346" spans="1:13" hidden="1" x14ac:dyDescent="0.3">
      <c r="A346" s="29">
        <v>45598</v>
      </c>
      <c r="B346" s="29" t="str">
        <f t="shared" si="61"/>
        <v>samedi</v>
      </c>
      <c r="C346" s="30" t="str">
        <f t="shared" si="54"/>
        <v>novembre</v>
      </c>
      <c r="D346" s="30" t="str">
        <f t="shared" si="55"/>
        <v>2024</v>
      </c>
      <c r="E346" s="30" t="str">
        <f t="shared" si="56"/>
        <v>novembre 2024</v>
      </c>
      <c r="F346" s="53"/>
      <c r="G346" s="33"/>
      <c r="H346" s="34" t="str">
        <f t="shared" si="57"/>
        <v/>
      </c>
      <c r="I346" s="54"/>
      <c r="J346" s="54"/>
      <c r="K346" s="32" t="str">
        <f t="shared" si="58"/>
        <v/>
      </c>
      <c r="L346" s="31" t="str">
        <f t="shared" si="59"/>
        <v/>
      </c>
      <c r="M346" s="32" t="str">
        <f t="shared" si="60"/>
        <v/>
      </c>
    </row>
    <row r="347" spans="1:13" hidden="1" x14ac:dyDescent="0.3">
      <c r="A347" s="29">
        <v>45599</v>
      </c>
      <c r="B347" s="29" t="str">
        <f t="shared" si="61"/>
        <v>dimanche</v>
      </c>
      <c r="C347" s="30" t="str">
        <f t="shared" si="54"/>
        <v>novembre</v>
      </c>
      <c r="D347" s="30" t="str">
        <f t="shared" si="55"/>
        <v>2024</v>
      </c>
      <c r="E347" s="30" t="str">
        <f t="shared" si="56"/>
        <v>novembre 2024</v>
      </c>
      <c r="F347" s="53"/>
      <c r="G347" s="33"/>
      <c r="H347" s="34" t="str">
        <f t="shared" si="57"/>
        <v/>
      </c>
      <c r="I347" s="54"/>
      <c r="J347" s="54"/>
      <c r="K347" s="32" t="str">
        <f t="shared" si="58"/>
        <v/>
      </c>
      <c r="L347" s="31" t="str">
        <f t="shared" si="59"/>
        <v/>
      </c>
      <c r="M347" s="32" t="str">
        <f t="shared" si="60"/>
        <v/>
      </c>
    </row>
    <row r="348" spans="1:13" hidden="1" x14ac:dyDescent="0.3">
      <c r="A348" s="29">
        <v>45600</v>
      </c>
      <c r="B348" s="29" t="str">
        <f t="shared" si="61"/>
        <v>lundi</v>
      </c>
      <c r="C348" s="30" t="str">
        <f t="shared" si="54"/>
        <v>novembre</v>
      </c>
      <c r="D348" s="30" t="str">
        <f t="shared" si="55"/>
        <v>2024</v>
      </c>
      <c r="E348" s="30" t="str">
        <f t="shared" si="56"/>
        <v>novembre 2024</v>
      </c>
      <c r="F348" s="53"/>
      <c r="G348" s="33"/>
      <c r="H348" s="34" t="str">
        <f t="shared" si="57"/>
        <v/>
      </c>
      <c r="I348" s="54"/>
      <c r="J348" s="54"/>
      <c r="K348" s="32" t="str">
        <f t="shared" si="58"/>
        <v/>
      </c>
      <c r="L348" s="31" t="str">
        <f t="shared" si="59"/>
        <v/>
      </c>
      <c r="M348" s="32" t="str">
        <f t="shared" si="60"/>
        <v/>
      </c>
    </row>
    <row r="349" spans="1:13" hidden="1" x14ac:dyDescent="0.3">
      <c r="A349" s="29">
        <v>45601</v>
      </c>
      <c r="B349" s="29" t="str">
        <f t="shared" si="61"/>
        <v>mardi</v>
      </c>
      <c r="C349" s="30" t="str">
        <f t="shared" si="54"/>
        <v>novembre</v>
      </c>
      <c r="D349" s="30" t="str">
        <f t="shared" si="55"/>
        <v>2024</v>
      </c>
      <c r="E349" s="30" t="str">
        <f t="shared" si="56"/>
        <v>novembre 2024</v>
      </c>
      <c r="F349" s="53"/>
      <c r="G349" s="33"/>
      <c r="H349" s="34" t="str">
        <f t="shared" si="57"/>
        <v/>
      </c>
      <c r="I349" s="54"/>
      <c r="J349" s="54"/>
      <c r="K349" s="32" t="str">
        <f t="shared" si="58"/>
        <v/>
      </c>
      <c r="L349" s="31" t="str">
        <f t="shared" si="59"/>
        <v/>
      </c>
      <c r="M349" s="32" t="str">
        <f t="shared" si="60"/>
        <v/>
      </c>
    </row>
    <row r="350" spans="1:13" hidden="1" x14ac:dyDescent="0.3">
      <c r="A350" s="29">
        <v>45602</v>
      </c>
      <c r="B350" s="29" t="str">
        <f t="shared" si="61"/>
        <v>mercredi</v>
      </c>
      <c r="C350" s="30" t="str">
        <f t="shared" si="54"/>
        <v>novembre</v>
      </c>
      <c r="D350" s="30" t="str">
        <f t="shared" si="55"/>
        <v>2024</v>
      </c>
      <c r="E350" s="30" t="str">
        <f t="shared" si="56"/>
        <v>novembre 2024</v>
      </c>
      <c r="F350" s="53"/>
      <c r="G350" s="33"/>
      <c r="H350" s="34" t="str">
        <f t="shared" si="57"/>
        <v/>
      </c>
      <c r="I350" s="54"/>
      <c r="J350" s="54"/>
      <c r="K350" s="32" t="str">
        <f t="shared" si="58"/>
        <v/>
      </c>
      <c r="L350" s="31" t="str">
        <f t="shared" si="59"/>
        <v/>
      </c>
      <c r="M350" s="32" t="str">
        <f t="shared" si="60"/>
        <v/>
      </c>
    </row>
    <row r="351" spans="1:13" hidden="1" x14ac:dyDescent="0.3">
      <c r="A351" s="29">
        <v>45603</v>
      </c>
      <c r="B351" s="29" t="str">
        <f t="shared" si="61"/>
        <v>jeudi</v>
      </c>
      <c r="C351" s="30" t="str">
        <f t="shared" si="54"/>
        <v>novembre</v>
      </c>
      <c r="D351" s="30" t="str">
        <f t="shared" si="55"/>
        <v>2024</v>
      </c>
      <c r="E351" s="30" t="str">
        <f t="shared" si="56"/>
        <v>novembre 2024</v>
      </c>
      <c r="F351" s="53"/>
      <c r="G351" s="33"/>
      <c r="H351" s="34" t="str">
        <f t="shared" si="57"/>
        <v/>
      </c>
      <c r="I351" s="54"/>
      <c r="J351" s="54"/>
      <c r="K351" s="32" t="str">
        <f t="shared" si="58"/>
        <v/>
      </c>
      <c r="L351" s="31" t="str">
        <f t="shared" si="59"/>
        <v/>
      </c>
      <c r="M351" s="32" t="str">
        <f t="shared" si="60"/>
        <v/>
      </c>
    </row>
    <row r="352" spans="1:13" hidden="1" x14ac:dyDescent="0.3">
      <c r="A352" s="29">
        <v>45604</v>
      </c>
      <c r="B352" s="29" t="str">
        <f t="shared" si="61"/>
        <v>vendredi</v>
      </c>
      <c r="C352" s="30" t="str">
        <f t="shared" si="54"/>
        <v>novembre</v>
      </c>
      <c r="D352" s="30" t="str">
        <f t="shared" si="55"/>
        <v>2024</v>
      </c>
      <c r="E352" s="30" t="str">
        <f t="shared" si="56"/>
        <v>novembre 2024</v>
      </c>
      <c r="F352" s="53"/>
      <c r="G352" s="33"/>
      <c r="H352" s="34" t="str">
        <f t="shared" si="57"/>
        <v/>
      </c>
      <c r="I352" s="54"/>
      <c r="J352" s="54"/>
      <c r="K352" s="32" t="str">
        <f t="shared" si="58"/>
        <v/>
      </c>
      <c r="L352" s="31" t="str">
        <f t="shared" si="59"/>
        <v/>
      </c>
      <c r="M352" s="32" t="str">
        <f t="shared" si="60"/>
        <v/>
      </c>
    </row>
    <row r="353" spans="1:13" hidden="1" x14ac:dyDescent="0.3">
      <c r="A353" s="29">
        <v>45605</v>
      </c>
      <c r="B353" s="29" t="str">
        <f t="shared" si="61"/>
        <v>samedi</v>
      </c>
      <c r="C353" s="30" t="str">
        <f t="shared" si="54"/>
        <v>novembre</v>
      </c>
      <c r="D353" s="30" t="str">
        <f t="shared" si="55"/>
        <v>2024</v>
      </c>
      <c r="E353" s="30" t="str">
        <f t="shared" si="56"/>
        <v>novembre 2024</v>
      </c>
      <c r="F353" s="53"/>
      <c r="G353" s="33"/>
      <c r="H353" s="34" t="str">
        <f t="shared" si="57"/>
        <v/>
      </c>
      <c r="I353" s="54"/>
      <c r="J353" s="54"/>
      <c r="K353" s="32" t="str">
        <f t="shared" si="58"/>
        <v/>
      </c>
      <c r="L353" s="31" t="str">
        <f t="shared" si="59"/>
        <v/>
      </c>
      <c r="M353" s="32" t="str">
        <f t="shared" si="60"/>
        <v/>
      </c>
    </row>
    <row r="354" spans="1:13" hidden="1" x14ac:dyDescent="0.3">
      <c r="A354" s="29">
        <v>45606</v>
      </c>
      <c r="B354" s="29" t="str">
        <f t="shared" si="61"/>
        <v>dimanche</v>
      </c>
      <c r="C354" s="30" t="str">
        <f t="shared" si="54"/>
        <v>novembre</v>
      </c>
      <c r="D354" s="30" t="str">
        <f t="shared" si="55"/>
        <v>2024</v>
      </c>
      <c r="E354" s="30" t="str">
        <f t="shared" si="56"/>
        <v>novembre 2024</v>
      </c>
      <c r="F354" s="53"/>
      <c r="G354" s="33"/>
      <c r="H354" s="34" t="str">
        <f t="shared" si="57"/>
        <v/>
      </c>
      <c r="I354" s="54"/>
      <c r="J354" s="54"/>
      <c r="K354" s="32" t="str">
        <f t="shared" si="58"/>
        <v/>
      </c>
      <c r="L354" s="31" t="str">
        <f t="shared" si="59"/>
        <v/>
      </c>
      <c r="M354" s="32" t="str">
        <f t="shared" si="60"/>
        <v/>
      </c>
    </row>
    <row r="355" spans="1:13" hidden="1" x14ac:dyDescent="0.3">
      <c r="A355" s="29">
        <v>45607</v>
      </c>
      <c r="B355" s="29" t="str">
        <f t="shared" si="61"/>
        <v>lundi</v>
      </c>
      <c r="C355" s="30" t="str">
        <f t="shared" si="54"/>
        <v>novembre</v>
      </c>
      <c r="D355" s="30" t="str">
        <f t="shared" si="55"/>
        <v>2024</v>
      </c>
      <c r="E355" s="30" t="str">
        <f t="shared" si="56"/>
        <v>novembre 2024</v>
      </c>
      <c r="F355" s="53"/>
      <c r="G355" s="33"/>
      <c r="H355" s="34" t="str">
        <f t="shared" si="57"/>
        <v/>
      </c>
      <c r="I355" s="54"/>
      <c r="J355" s="54"/>
      <c r="K355" s="32" t="str">
        <f t="shared" si="58"/>
        <v/>
      </c>
      <c r="L355" s="31" t="str">
        <f t="shared" si="59"/>
        <v/>
      </c>
      <c r="M355" s="32" t="str">
        <f t="shared" si="60"/>
        <v/>
      </c>
    </row>
    <row r="356" spans="1:13" hidden="1" x14ac:dyDescent="0.3">
      <c r="A356" s="29">
        <v>45608</v>
      </c>
      <c r="B356" s="29" t="str">
        <f t="shared" si="61"/>
        <v>mardi</v>
      </c>
      <c r="C356" s="30" t="str">
        <f t="shared" si="54"/>
        <v>novembre</v>
      </c>
      <c r="D356" s="30" t="str">
        <f t="shared" si="55"/>
        <v>2024</v>
      </c>
      <c r="E356" s="30" t="str">
        <f t="shared" si="56"/>
        <v>novembre 2024</v>
      </c>
      <c r="F356" s="53"/>
      <c r="G356" s="33"/>
      <c r="H356" s="34" t="str">
        <f t="shared" si="57"/>
        <v/>
      </c>
      <c r="I356" s="54"/>
      <c r="J356" s="54"/>
      <c r="K356" s="32" t="str">
        <f t="shared" si="58"/>
        <v/>
      </c>
      <c r="L356" s="31" t="str">
        <f t="shared" si="59"/>
        <v/>
      </c>
      <c r="M356" s="32" t="str">
        <f t="shared" si="60"/>
        <v/>
      </c>
    </row>
    <row r="357" spans="1:13" hidden="1" x14ac:dyDescent="0.3">
      <c r="A357" s="29">
        <v>45609</v>
      </c>
      <c r="B357" s="29" t="str">
        <f t="shared" si="61"/>
        <v>mercredi</v>
      </c>
      <c r="C357" s="30" t="str">
        <f t="shared" si="54"/>
        <v>novembre</v>
      </c>
      <c r="D357" s="30" t="str">
        <f t="shared" si="55"/>
        <v>2024</v>
      </c>
      <c r="E357" s="30" t="str">
        <f t="shared" si="56"/>
        <v>novembre 2024</v>
      </c>
      <c r="F357" s="53"/>
      <c r="G357" s="33"/>
      <c r="H357" s="34" t="str">
        <f t="shared" si="57"/>
        <v/>
      </c>
      <c r="I357" s="54"/>
      <c r="J357" s="54"/>
      <c r="K357" s="32" t="str">
        <f t="shared" si="58"/>
        <v/>
      </c>
      <c r="L357" s="31" t="str">
        <f t="shared" si="59"/>
        <v/>
      </c>
      <c r="M357" s="32" t="str">
        <f t="shared" si="60"/>
        <v/>
      </c>
    </row>
    <row r="358" spans="1:13" hidden="1" x14ac:dyDescent="0.3">
      <c r="A358" s="29">
        <v>45610</v>
      </c>
      <c r="B358" s="29" t="str">
        <f t="shared" si="61"/>
        <v>jeudi</v>
      </c>
      <c r="C358" s="30" t="str">
        <f t="shared" si="54"/>
        <v>novembre</v>
      </c>
      <c r="D358" s="30" t="str">
        <f t="shared" si="55"/>
        <v>2024</v>
      </c>
      <c r="E358" s="30" t="str">
        <f t="shared" si="56"/>
        <v>novembre 2024</v>
      </c>
      <c r="F358" s="53"/>
      <c r="G358" s="33"/>
      <c r="H358" s="34" t="str">
        <f t="shared" si="57"/>
        <v/>
      </c>
      <c r="I358" s="54"/>
      <c r="J358" s="54"/>
      <c r="K358" s="32" t="str">
        <f t="shared" si="58"/>
        <v/>
      </c>
      <c r="L358" s="31" t="str">
        <f t="shared" si="59"/>
        <v/>
      </c>
      <c r="M358" s="32" t="str">
        <f t="shared" si="60"/>
        <v/>
      </c>
    </row>
    <row r="359" spans="1:13" hidden="1" x14ac:dyDescent="0.3">
      <c r="A359" s="29">
        <v>45611</v>
      </c>
      <c r="B359" s="29" t="str">
        <f t="shared" si="61"/>
        <v>vendredi</v>
      </c>
      <c r="C359" s="30" t="str">
        <f t="shared" si="54"/>
        <v>novembre</v>
      </c>
      <c r="D359" s="30" t="str">
        <f t="shared" si="55"/>
        <v>2024</v>
      </c>
      <c r="E359" s="30" t="str">
        <f t="shared" si="56"/>
        <v>novembre 2024</v>
      </c>
      <c r="F359" s="53"/>
      <c r="G359" s="33"/>
      <c r="H359" s="34" t="str">
        <f t="shared" si="57"/>
        <v/>
      </c>
      <c r="I359" s="54"/>
      <c r="J359" s="54"/>
      <c r="K359" s="32" t="str">
        <f t="shared" si="58"/>
        <v/>
      </c>
      <c r="L359" s="31" t="str">
        <f t="shared" si="59"/>
        <v/>
      </c>
      <c r="M359" s="32" t="str">
        <f t="shared" si="60"/>
        <v/>
      </c>
    </row>
    <row r="360" spans="1:13" hidden="1" x14ac:dyDescent="0.3">
      <c r="A360" s="29">
        <v>45612</v>
      </c>
      <c r="B360" s="29" t="str">
        <f t="shared" si="61"/>
        <v>samedi</v>
      </c>
      <c r="C360" s="30" t="str">
        <f t="shared" si="54"/>
        <v>novembre</v>
      </c>
      <c r="D360" s="30" t="str">
        <f t="shared" si="55"/>
        <v>2024</v>
      </c>
      <c r="E360" s="30" t="str">
        <f t="shared" si="56"/>
        <v>novembre 2024</v>
      </c>
      <c r="F360" s="53"/>
      <c r="G360" s="33"/>
      <c r="H360" s="34" t="str">
        <f t="shared" si="57"/>
        <v/>
      </c>
      <c r="I360" s="54"/>
      <c r="J360" s="54"/>
      <c r="K360" s="32" t="str">
        <f t="shared" si="58"/>
        <v/>
      </c>
      <c r="L360" s="31" t="str">
        <f t="shared" si="59"/>
        <v/>
      </c>
      <c r="M360" s="32" t="str">
        <f t="shared" si="60"/>
        <v/>
      </c>
    </row>
    <row r="361" spans="1:13" hidden="1" x14ac:dyDescent="0.3">
      <c r="A361" s="29">
        <v>45613</v>
      </c>
      <c r="B361" s="29" t="str">
        <f t="shared" si="61"/>
        <v>dimanche</v>
      </c>
      <c r="C361" s="30" t="str">
        <f t="shared" si="54"/>
        <v>novembre</v>
      </c>
      <c r="D361" s="30" t="str">
        <f t="shared" si="55"/>
        <v>2024</v>
      </c>
      <c r="E361" s="30" t="str">
        <f t="shared" si="56"/>
        <v>novembre 2024</v>
      </c>
      <c r="F361" s="53"/>
      <c r="G361" s="33"/>
      <c r="H361" s="34" t="str">
        <f t="shared" si="57"/>
        <v/>
      </c>
      <c r="I361" s="54"/>
      <c r="J361" s="54"/>
      <c r="K361" s="32" t="str">
        <f t="shared" si="58"/>
        <v/>
      </c>
      <c r="L361" s="31" t="str">
        <f t="shared" si="59"/>
        <v/>
      </c>
      <c r="M361" s="32" t="str">
        <f t="shared" si="60"/>
        <v/>
      </c>
    </row>
    <row r="362" spans="1:13" hidden="1" x14ac:dyDescent="0.3">
      <c r="A362" s="29">
        <v>45614</v>
      </c>
      <c r="B362" s="29" t="str">
        <f t="shared" si="61"/>
        <v>lundi</v>
      </c>
      <c r="C362" s="30" t="str">
        <f t="shared" si="54"/>
        <v>novembre</v>
      </c>
      <c r="D362" s="30" t="str">
        <f t="shared" si="55"/>
        <v>2024</v>
      </c>
      <c r="E362" s="30" t="str">
        <f t="shared" si="56"/>
        <v>novembre 2024</v>
      </c>
      <c r="F362" s="53"/>
      <c r="G362" s="33"/>
      <c r="H362" s="34" t="str">
        <f t="shared" si="57"/>
        <v/>
      </c>
      <c r="I362" s="54"/>
      <c r="J362" s="54"/>
      <c r="K362" s="32" t="str">
        <f t="shared" si="58"/>
        <v/>
      </c>
      <c r="L362" s="31" t="str">
        <f t="shared" si="59"/>
        <v/>
      </c>
      <c r="M362" s="32" t="str">
        <f t="shared" si="60"/>
        <v/>
      </c>
    </row>
    <row r="363" spans="1:13" hidden="1" x14ac:dyDescent="0.3">
      <c r="A363" s="29">
        <v>45615</v>
      </c>
      <c r="B363" s="29" t="str">
        <f t="shared" si="61"/>
        <v>mardi</v>
      </c>
      <c r="C363" s="30" t="str">
        <f t="shared" si="54"/>
        <v>novembre</v>
      </c>
      <c r="D363" s="30" t="str">
        <f t="shared" si="55"/>
        <v>2024</v>
      </c>
      <c r="E363" s="30" t="str">
        <f t="shared" si="56"/>
        <v>novembre 2024</v>
      </c>
      <c r="F363" s="53"/>
      <c r="G363" s="33"/>
      <c r="H363" s="34" t="str">
        <f t="shared" si="57"/>
        <v/>
      </c>
      <c r="I363" s="54"/>
      <c r="J363" s="54"/>
      <c r="K363" s="32" t="str">
        <f t="shared" si="58"/>
        <v/>
      </c>
      <c r="L363" s="31" t="str">
        <f t="shared" si="59"/>
        <v/>
      </c>
      <c r="M363" s="32" t="str">
        <f t="shared" si="60"/>
        <v/>
      </c>
    </row>
    <row r="364" spans="1:13" hidden="1" x14ac:dyDescent="0.3">
      <c r="A364" s="29">
        <v>45616</v>
      </c>
      <c r="B364" s="29" t="str">
        <f t="shared" si="61"/>
        <v>mercredi</v>
      </c>
      <c r="C364" s="30" t="str">
        <f t="shared" ref="C364:C405" si="62">TEXT(A364,"mmmm")</f>
        <v>novembre</v>
      </c>
      <c r="D364" s="30" t="str">
        <f t="shared" ref="D364:D405" si="63">TEXT(A364,"AAAA")</f>
        <v>2024</v>
      </c>
      <c r="E364" s="30" t="str">
        <f t="shared" ref="E364:E405" si="64">C364&amp;" "&amp;D364</f>
        <v>novembre 2024</v>
      </c>
      <c r="F364" s="53"/>
      <c r="G364" s="33"/>
      <c r="H364" s="34" t="str">
        <f t="shared" ref="H364:H405" si="65">IF(G364="","",G364/F364)</f>
        <v/>
      </c>
      <c r="I364" s="54"/>
      <c r="J364" s="54"/>
      <c r="K364" s="32" t="str">
        <f t="shared" ref="K364:K405" si="66">IF(J364="","",J364-I364)</f>
        <v/>
      </c>
      <c r="L364" s="31" t="str">
        <f t="shared" ref="L364:L405" si="67">IF(K364="","",K364/G364)</f>
        <v/>
      </c>
      <c r="M364" s="32" t="str">
        <f t="shared" ref="M364:M405" si="68">IF(K364="","",K364/H364)</f>
        <v/>
      </c>
    </row>
    <row r="365" spans="1:13" hidden="1" x14ac:dyDescent="0.3">
      <c r="A365" s="29">
        <v>45617</v>
      </c>
      <c r="B365" s="29" t="str">
        <f t="shared" si="61"/>
        <v>jeudi</v>
      </c>
      <c r="C365" s="30" t="str">
        <f t="shared" si="62"/>
        <v>novembre</v>
      </c>
      <c r="D365" s="30" t="str">
        <f t="shared" si="63"/>
        <v>2024</v>
      </c>
      <c r="E365" s="30" t="str">
        <f t="shared" si="64"/>
        <v>novembre 2024</v>
      </c>
      <c r="F365" s="53"/>
      <c r="G365" s="33"/>
      <c r="H365" s="34" t="str">
        <f t="shared" si="65"/>
        <v/>
      </c>
      <c r="I365" s="54"/>
      <c r="J365" s="54"/>
      <c r="K365" s="32" t="str">
        <f t="shared" si="66"/>
        <v/>
      </c>
      <c r="L365" s="31" t="str">
        <f t="shared" si="67"/>
        <v/>
      </c>
      <c r="M365" s="32" t="str">
        <f t="shared" si="68"/>
        <v/>
      </c>
    </row>
    <row r="366" spans="1:13" hidden="1" x14ac:dyDescent="0.3">
      <c r="A366" s="29">
        <v>45618</v>
      </c>
      <c r="B366" s="29" t="str">
        <f t="shared" si="61"/>
        <v>vendredi</v>
      </c>
      <c r="C366" s="30" t="str">
        <f t="shared" si="62"/>
        <v>novembre</v>
      </c>
      <c r="D366" s="30" t="str">
        <f t="shared" si="63"/>
        <v>2024</v>
      </c>
      <c r="E366" s="30" t="str">
        <f t="shared" si="64"/>
        <v>novembre 2024</v>
      </c>
      <c r="F366" s="53"/>
      <c r="G366" s="33"/>
      <c r="H366" s="34" t="str">
        <f t="shared" si="65"/>
        <v/>
      </c>
      <c r="I366" s="54"/>
      <c r="J366" s="54"/>
      <c r="K366" s="32" t="str">
        <f t="shared" si="66"/>
        <v/>
      </c>
      <c r="L366" s="31" t="str">
        <f t="shared" si="67"/>
        <v/>
      </c>
      <c r="M366" s="32" t="str">
        <f t="shared" si="68"/>
        <v/>
      </c>
    </row>
    <row r="367" spans="1:13" hidden="1" x14ac:dyDescent="0.3">
      <c r="A367" s="29">
        <v>45619</v>
      </c>
      <c r="B367" s="29" t="str">
        <f t="shared" si="61"/>
        <v>samedi</v>
      </c>
      <c r="C367" s="30" t="str">
        <f t="shared" si="62"/>
        <v>novembre</v>
      </c>
      <c r="D367" s="30" t="str">
        <f t="shared" si="63"/>
        <v>2024</v>
      </c>
      <c r="E367" s="30" t="str">
        <f t="shared" si="64"/>
        <v>novembre 2024</v>
      </c>
      <c r="F367" s="53"/>
      <c r="G367" s="33"/>
      <c r="H367" s="34" t="str">
        <f t="shared" si="65"/>
        <v/>
      </c>
      <c r="I367" s="54"/>
      <c r="J367" s="54"/>
      <c r="K367" s="32" t="str">
        <f t="shared" si="66"/>
        <v/>
      </c>
      <c r="L367" s="31" t="str">
        <f t="shared" si="67"/>
        <v/>
      </c>
      <c r="M367" s="32" t="str">
        <f t="shared" si="68"/>
        <v/>
      </c>
    </row>
    <row r="368" spans="1:13" hidden="1" x14ac:dyDescent="0.3">
      <c r="A368" s="29">
        <v>45620</v>
      </c>
      <c r="B368" s="29" t="str">
        <f t="shared" si="61"/>
        <v>dimanche</v>
      </c>
      <c r="C368" s="30" t="str">
        <f t="shared" si="62"/>
        <v>novembre</v>
      </c>
      <c r="D368" s="30" t="str">
        <f t="shared" si="63"/>
        <v>2024</v>
      </c>
      <c r="E368" s="30" t="str">
        <f t="shared" si="64"/>
        <v>novembre 2024</v>
      </c>
      <c r="F368" s="53"/>
      <c r="G368" s="33"/>
      <c r="H368" s="34" t="str">
        <f t="shared" si="65"/>
        <v/>
      </c>
      <c r="I368" s="54"/>
      <c r="J368" s="54"/>
      <c r="K368" s="32" t="str">
        <f t="shared" si="66"/>
        <v/>
      </c>
      <c r="L368" s="31" t="str">
        <f t="shared" si="67"/>
        <v/>
      </c>
      <c r="M368" s="32" t="str">
        <f t="shared" si="68"/>
        <v/>
      </c>
    </row>
    <row r="369" spans="1:13" hidden="1" x14ac:dyDescent="0.3">
      <c r="A369" s="29">
        <v>45621</v>
      </c>
      <c r="B369" s="29" t="str">
        <f t="shared" si="61"/>
        <v>lundi</v>
      </c>
      <c r="C369" s="30" t="str">
        <f t="shared" si="62"/>
        <v>novembre</v>
      </c>
      <c r="D369" s="30" t="str">
        <f t="shared" si="63"/>
        <v>2024</v>
      </c>
      <c r="E369" s="30" t="str">
        <f t="shared" si="64"/>
        <v>novembre 2024</v>
      </c>
      <c r="F369" s="53"/>
      <c r="G369" s="33"/>
      <c r="H369" s="34" t="str">
        <f t="shared" si="65"/>
        <v/>
      </c>
      <c r="I369" s="54"/>
      <c r="J369" s="54"/>
      <c r="K369" s="32" t="str">
        <f t="shared" si="66"/>
        <v/>
      </c>
      <c r="L369" s="31" t="str">
        <f t="shared" si="67"/>
        <v/>
      </c>
      <c r="M369" s="32" t="str">
        <f t="shared" si="68"/>
        <v/>
      </c>
    </row>
    <row r="370" spans="1:13" hidden="1" x14ac:dyDescent="0.3">
      <c r="A370" s="29">
        <v>45622</v>
      </c>
      <c r="B370" s="29" t="str">
        <f t="shared" si="61"/>
        <v>mardi</v>
      </c>
      <c r="C370" s="30" t="str">
        <f t="shared" si="62"/>
        <v>novembre</v>
      </c>
      <c r="D370" s="30" t="str">
        <f t="shared" si="63"/>
        <v>2024</v>
      </c>
      <c r="E370" s="30" t="str">
        <f t="shared" si="64"/>
        <v>novembre 2024</v>
      </c>
      <c r="F370" s="53"/>
      <c r="G370" s="33"/>
      <c r="H370" s="34" t="str">
        <f t="shared" si="65"/>
        <v/>
      </c>
      <c r="I370" s="54"/>
      <c r="J370" s="54"/>
      <c r="K370" s="32" t="str">
        <f t="shared" si="66"/>
        <v/>
      </c>
      <c r="L370" s="31" t="str">
        <f t="shared" si="67"/>
        <v/>
      </c>
      <c r="M370" s="32" t="str">
        <f t="shared" si="68"/>
        <v/>
      </c>
    </row>
    <row r="371" spans="1:13" hidden="1" x14ac:dyDescent="0.3">
      <c r="A371" s="29">
        <v>45623</v>
      </c>
      <c r="B371" s="29" t="str">
        <f t="shared" si="61"/>
        <v>mercredi</v>
      </c>
      <c r="C371" s="30" t="str">
        <f t="shared" si="62"/>
        <v>novembre</v>
      </c>
      <c r="D371" s="30" t="str">
        <f t="shared" si="63"/>
        <v>2024</v>
      </c>
      <c r="E371" s="30" t="str">
        <f t="shared" si="64"/>
        <v>novembre 2024</v>
      </c>
      <c r="F371" s="53"/>
      <c r="G371" s="33"/>
      <c r="H371" s="34" t="str">
        <f t="shared" si="65"/>
        <v/>
      </c>
      <c r="I371" s="54"/>
      <c r="J371" s="54"/>
      <c r="K371" s="32" t="str">
        <f t="shared" si="66"/>
        <v/>
      </c>
      <c r="L371" s="31" t="str">
        <f t="shared" si="67"/>
        <v/>
      </c>
      <c r="M371" s="32" t="str">
        <f t="shared" si="68"/>
        <v/>
      </c>
    </row>
    <row r="372" spans="1:13" hidden="1" x14ac:dyDescent="0.3">
      <c r="A372" s="29">
        <v>45624</v>
      </c>
      <c r="B372" s="29" t="str">
        <f t="shared" si="61"/>
        <v>jeudi</v>
      </c>
      <c r="C372" s="30" t="str">
        <f t="shared" si="62"/>
        <v>novembre</v>
      </c>
      <c r="D372" s="30" t="str">
        <f t="shared" si="63"/>
        <v>2024</v>
      </c>
      <c r="E372" s="30" t="str">
        <f t="shared" si="64"/>
        <v>novembre 2024</v>
      </c>
      <c r="F372" s="53"/>
      <c r="G372" s="33"/>
      <c r="H372" s="34" t="str">
        <f t="shared" si="65"/>
        <v/>
      </c>
      <c r="I372" s="54"/>
      <c r="J372" s="54"/>
      <c r="K372" s="32" t="str">
        <f t="shared" si="66"/>
        <v/>
      </c>
      <c r="L372" s="31" t="str">
        <f t="shared" si="67"/>
        <v/>
      </c>
      <c r="M372" s="32" t="str">
        <f t="shared" si="68"/>
        <v/>
      </c>
    </row>
    <row r="373" spans="1:13" hidden="1" x14ac:dyDescent="0.3">
      <c r="A373" s="29">
        <v>45625</v>
      </c>
      <c r="B373" s="29" t="str">
        <f t="shared" si="61"/>
        <v>vendredi</v>
      </c>
      <c r="C373" s="30" t="str">
        <f t="shared" si="62"/>
        <v>novembre</v>
      </c>
      <c r="D373" s="30" t="str">
        <f t="shared" si="63"/>
        <v>2024</v>
      </c>
      <c r="E373" s="30" t="str">
        <f t="shared" si="64"/>
        <v>novembre 2024</v>
      </c>
      <c r="F373" s="53"/>
      <c r="G373" s="33"/>
      <c r="H373" s="34" t="str">
        <f t="shared" si="65"/>
        <v/>
      </c>
      <c r="I373" s="54"/>
      <c r="J373" s="54"/>
      <c r="K373" s="32" t="str">
        <f t="shared" si="66"/>
        <v/>
      </c>
      <c r="L373" s="31" t="str">
        <f t="shared" si="67"/>
        <v/>
      </c>
      <c r="M373" s="32" t="str">
        <f t="shared" si="68"/>
        <v/>
      </c>
    </row>
    <row r="374" spans="1:13" hidden="1" x14ac:dyDescent="0.3">
      <c r="A374" s="29">
        <v>45626</v>
      </c>
      <c r="B374" s="29" t="str">
        <f t="shared" si="61"/>
        <v>samedi</v>
      </c>
      <c r="C374" s="30" t="str">
        <f t="shared" si="62"/>
        <v>novembre</v>
      </c>
      <c r="D374" s="30" t="str">
        <f t="shared" si="63"/>
        <v>2024</v>
      </c>
      <c r="E374" s="30" t="str">
        <f t="shared" si="64"/>
        <v>novembre 2024</v>
      </c>
      <c r="F374" s="53"/>
      <c r="G374" s="33"/>
      <c r="H374" s="34" t="str">
        <f t="shared" si="65"/>
        <v/>
      </c>
      <c r="I374" s="54"/>
      <c r="J374" s="54"/>
      <c r="K374" s="32" t="str">
        <f t="shared" si="66"/>
        <v/>
      </c>
      <c r="L374" s="31" t="str">
        <f t="shared" si="67"/>
        <v/>
      </c>
      <c r="M374" s="32" t="str">
        <f t="shared" si="68"/>
        <v/>
      </c>
    </row>
    <row r="375" spans="1:13" hidden="1" x14ac:dyDescent="0.3">
      <c r="A375" s="29">
        <v>45627</v>
      </c>
      <c r="B375" s="29" t="str">
        <f t="shared" si="61"/>
        <v>dimanche</v>
      </c>
      <c r="C375" s="30" t="str">
        <f t="shared" si="62"/>
        <v>décembre</v>
      </c>
      <c r="D375" s="30" t="str">
        <f t="shared" si="63"/>
        <v>2024</v>
      </c>
      <c r="E375" s="30" t="str">
        <f t="shared" si="64"/>
        <v>décembre 2024</v>
      </c>
      <c r="F375" s="53"/>
      <c r="G375" s="33"/>
      <c r="H375" s="34" t="str">
        <f t="shared" si="65"/>
        <v/>
      </c>
      <c r="I375" s="54"/>
      <c r="J375" s="54"/>
      <c r="K375" s="32" t="str">
        <f t="shared" si="66"/>
        <v/>
      </c>
      <c r="L375" s="31" t="str">
        <f t="shared" si="67"/>
        <v/>
      </c>
      <c r="M375" s="32" t="str">
        <f t="shared" si="68"/>
        <v/>
      </c>
    </row>
    <row r="376" spans="1:13" hidden="1" x14ac:dyDescent="0.3">
      <c r="A376" s="29">
        <v>45628</v>
      </c>
      <c r="B376" s="29" t="str">
        <f t="shared" si="61"/>
        <v>lundi</v>
      </c>
      <c r="C376" s="30" t="str">
        <f t="shared" si="62"/>
        <v>décembre</v>
      </c>
      <c r="D376" s="30" t="str">
        <f t="shared" si="63"/>
        <v>2024</v>
      </c>
      <c r="E376" s="30" t="str">
        <f t="shared" si="64"/>
        <v>décembre 2024</v>
      </c>
      <c r="F376" s="53"/>
      <c r="G376" s="33"/>
      <c r="H376" s="34" t="str">
        <f t="shared" si="65"/>
        <v/>
      </c>
      <c r="I376" s="54"/>
      <c r="J376" s="54"/>
      <c r="K376" s="32" t="str">
        <f t="shared" si="66"/>
        <v/>
      </c>
      <c r="L376" s="31" t="str">
        <f t="shared" si="67"/>
        <v/>
      </c>
      <c r="M376" s="32" t="str">
        <f t="shared" si="68"/>
        <v/>
      </c>
    </row>
    <row r="377" spans="1:13" hidden="1" x14ac:dyDescent="0.3">
      <c r="A377" s="29">
        <v>45629</v>
      </c>
      <c r="B377" s="29" t="str">
        <f t="shared" si="61"/>
        <v>mardi</v>
      </c>
      <c r="C377" s="30" t="str">
        <f t="shared" si="62"/>
        <v>décembre</v>
      </c>
      <c r="D377" s="30" t="str">
        <f t="shared" si="63"/>
        <v>2024</v>
      </c>
      <c r="E377" s="30" t="str">
        <f t="shared" si="64"/>
        <v>décembre 2024</v>
      </c>
      <c r="F377" s="53"/>
      <c r="G377" s="33"/>
      <c r="H377" s="34" t="str">
        <f t="shared" si="65"/>
        <v/>
      </c>
      <c r="I377" s="54"/>
      <c r="J377" s="54"/>
      <c r="K377" s="32" t="str">
        <f t="shared" si="66"/>
        <v/>
      </c>
      <c r="L377" s="31" t="str">
        <f t="shared" si="67"/>
        <v/>
      </c>
      <c r="M377" s="32" t="str">
        <f t="shared" si="68"/>
        <v/>
      </c>
    </row>
    <row r="378" spans="1:13" hidden="1" x14ac:dyDescent="0.3">
      <c r="A378" s="29">
        <v>45630</v>
      </c>
      <c r="B378" s="29" t="str">
        <f t="shared" si="61"/>
        <v>mercredi</v>
      </c>
      <c r="C378" s="30" t="str">
        <f t="shared" si="62"/>
        <v>décembre</v>
      </c>
      <c r="D378" s="30" t="str">
        <f t="shared" si="63"/>
        <v>2024</v>
      </c>
      <c r="E378" s="30" t="str">
        <f t="shared" si="64"/>
        <v>décembre 2024</v>
      </c>
      <c r="F378" s="53"/>
      <c r="G378" s="33"/>
      <c r="H378" s="34" t="str">
        <f t="shared" si="65"/>
        <v/>
      </c>
      <c r="I378" s="54"/>
      <c r="J378" s="54"/>
      <c r="K378" s="32" t="str">
        <f t="shared" si="66"/>
        <v/>
      </c>
      <c r="L378" s="31" t="str">
        <f t="shared" si="67"/>
        <v/>
      </c>
      <c r="M378" s="32" t="str">
        <f t="shared" si="68"/>
        <v/>
      </c>
    </row>
    <row r="379" spans="1:13" hidden="1" x14ac:dyDescent="0.3">
      <c r="A379" s="29">
        <v>45631</v>
      </c>
      <c r="B379" s="29" t="str">
        <f t="shared" si="61"/>
        <v>jeudi</v>
      </c>
      <c r="C379" s="30" t="str">
        <f t="shared" si="62"/>
        <v>décembre</v>
      </c>
      <c r="D379" s="30" t="str">
        <f t="shared" si="63"/>
        <v>2024</v>
      </c>
      <c r="E379" s="30" t="str">
        <f t="shared" si="64"/>
        <v>décembre 2024</v>
      </c>
      <c r="F379" s="53"/>
      <c r="G379" s="33"/>
      <c r="H379" s="34" t="str">
        <f t="shared" si="65"/>
        <v/>
      </c>
      <c r="I379" s="54"/>
      <c r="J379" s="54"/>
      <c r="K379" s="32" t="str">
        <f t="shared" si="66"/>
        <v/>
      </c>
      <c r="L379" s="31" t="str">
        <f t="shared" si="67"/>
        <v/>
      </c>
      <c r="M379" s="32" t="str">
        <f t="shared" si="68"/>
        <v/>
      </c>
    </row>
    <row r="380" spans="1:13" hidden="1" x14ac:dyDescent="0.3">
      <c r="A380" s="29">
        <v>45632</v>
      </c>
      <c r="B380" s="29" t="str">
        <f t="shared" si="61"/>
        <v>vendredi</v>
      </c>
      <c r="C380" s="30" t="str">
        <f t="shared" si="62"/>
        <v>décembre</v>
      </c>
      <c r="D380" s="30" t="str">
        <f t="shared" si="63"/>
        <v>2024</v>
      </c>
      <c r="E380" s="30" t="str">
        <f t="shared" si="64"/>
        <v>décembre 2024</v>
      </c>
      <c r="F380" s="53"/>
      <c r="G380" s="33"/>
      <c r="H380" s="34" t="str">
        <f t="shared" si="65"/>
        <v/>
      </c>
      <c r="I380" s="54"/>
      <c r="J380" s="54"/>
      <c r="K380" s="32" t="str">
        <f t="shared" si="66"/>
        <v/>
      </c>
      <c r="L380" s="31" t="str">
        <f t="shared" si="67"/>
        <v/>
      </c>
      <c r="M380" s="32" t="str">
        <f t="shared" si="68"/>
        <v/>
      </c>
    </row>
    <row r="381" spans="1:13" hidden="1" x14ac:dyDescent="0.3">
      <c r="A381" s="29">
        <v>45633</v>
      </c>
      <c r="B381" s="29" t="str">
        <f t="shared" si="61"/>
        <v>samedi</v>
      </c>
      <c r="C381" s="30" t="str">
        <f t="shared" si="62"/>
        <v>décembre</v>
      </c>
      <c r="D381" s="30" t="str">
        <f t="shared" si="63"/>
        <v>2024</v>
      </c>
      <c r="E381" s="30" t="str">
        <f t="shared" si="64"/>
        <v>décembre 2024</v>
      </c>
      <c r="F381" s="53"/>
      <c r="G381" s="33"/>
      <c r="H381" s="34" t="str">
        <f t="shared" si="65"/>
        <v/>
      </c>
      <c r="I381" s="54"/>
      <c r="J381" s="54"/>
      <c r="K381" s="32" t="str">
        <f t="shared" si="66"/>
        <v/>
      </c>
      <c r="L381" s="31" t="str">
        <f t="shared" si="67"/>
        <v/>
      </c>
      <c r="M381" s="32" t="str">
        <f t="shared" si="68"/>
        <v/>
      </c>
    </row>
    <row r="382" spans="1:13" hidden="1" x14ac:dyDescent="0.3">
      <c r="A382" s="29">
        <v>45634</v>
      </c>
      <c r="B382" s="29" t="str">
        <f t="shared" si="61"/>
        <v>dimanche</v>
      </c>
      <c r="C382" s="30" t="str">
        <f t="shared" si="62"/>
        <v>décembre</v>
      </c>
      <c r="D382" s="30" t="str">
        <f t="shared" si="63"/>
        <v>2024</v>
      </c>
      <c r="E382" s="30" t="str">
        <f t="shared" si="64"/>
        <v>décembre 2024</v>
      </c>
      <c r="F382" s="53"/>
      <c r="G382" s="33"/>
      <c r="H382" s="34" t="str">
        <f t="shared" si="65"/>
        <v/>
      </c>
      <c r="I382" s="54"/>
      <c r="J382" s="54"/>
      <c r="K382" s="32" t="str">
        <f t="shared" si="66"/>
        <v/>
      </c>
      <c r="L382" s="31" t="str">
        <f t="shared" si="67"/>
        <v/>
      </c>
      <c r="M382" s="32" t="str">
        <f t="shared" si="68"/>
        <v/>
      </c>
    </row>
    <row r="383" spans="1:13" hidden="1" x14ac:dyDescent="0.3">
      <c r="A383" s="29">
        <v>45635</v>
      </c>
      <c r="B383" s="29" t="str">
        <f t="shared" si="61"/>
        <v>lundi</v>
      </c>
      <c r="C383" s="30" t="str">
        <f t="shared" si="62"/>
        <v>décembre</v>
      </c>
      <c r="D383" s="30" t="str">
        <f t="shared" si="63"/>
        <v>2024</v>
      </c>
      <c r="E383" s="30" t="str">
        <f t="shared" si="64"/>
        <v>décembre 2024</v>
      </c>
      <c r="F383" s="53"/>
      <c r="G383" s="33"/>
      <c r="H383" s="34" t="str">
        <f t="shared" si="65"/>
        <v/>
      </c>
      <c r="I383" s="54"/>
      <c r="J383" s="54"/>
      <c r="K383" s="32" t="str">
        <f t="shared" si="66"/>
        <v/>
      </c>
      <c r="L383" s="31" t="str">
        <f t="shared" si="67"/>
        <v/>
      </c>
      <c r="M383" s="32" t="str">
        <f t="shared" si="68"/>
        <v/>
      </c>
    </row>
    <row r="384" spans="1:13" hidden="1" x14ac:dyDescent="0.3">
      <c r="A384" s="29">
        <v>45636</v>
      </c>
      <c r="B384" s="29" t="str">
        <f t="shared" si="61"/>
        <v>mardi</v>
      </c>
      <c r="C384" s="30" t="str">
        <f t="shared" si="62"/>
        <v>décembre</v>
      </c>
      <c r="D384" s="30" t="str">
        <f t="shared" si="63"/>
        <v>2024</v>
      </c>
      <c r="E384" s="30" t="str">
        <f t="shared" si="64"/>
        <v>décembre 2024</v>
      </c>
      <c r="F384" s="53"/>
      <c r="G384" s="33"/>
      <c r="H384" s="34" t="str">
        <f t="shared" si="65"/>
        <v/>
      </c>
      <c r="I384" s="54"/>
      <c r="J384" s="54"/>
      <c r="K384" s="32" t="str">
        <f t="shared" si="66"/>
        <v/>
      </c>
      <c r="L384" s="31" t="str">
        <f t="shared" si="67"/>
        <v/>
      </c>
      <c r="M384" s="32" t="str">
        <f t="shared" si="68"/>
        <v/>
      </c>
    </row>
    <row r="385" spans="1:13" hidden="1" x14ac:dyDescent="0.3">
      <c r="A385" s="29">
        <v>45637</v>
      </c>
      <c r="B385" s="29" t="str">
        <f t="shared" si="61"/>
        <v>mercredi</v>
      </c>
      <c r="C385" s="30" t="str">
        <f t="shared" si="62"/>
        <v>décembre</v>
      </c>
      <c r="D385" s="30" t="str">
        <f t="shared" si="63"/>
        <v>2024</v>
      </c>
      <c r="E385" s="30" t="str">
        <f t="shared" si="64"/>
        <v>décembre 2024</v>
      </c>
      <c r="F385" s="53"/>
      <c r="G385" s="33"/>
      <c r="H385" s="34" t="str">
        <f t="shared" si="65"/>
        <v/>
      </c>
      <c r="I385" s="54"/>
      <c r="J385" s="54"/>
      <c r="K385" s="32" t="str">
        <f t="shared" si="66"/>
        <v/>
      </c>
      <c r="L385" s="31" t="str">
        <f t="shared" si="67"/>
        <v/>
      </c>
      <c r="M385" s="32" t="str">
        <f t="shared" si="68"/>
        <v/>
      </c>
    </row>
    <row r="386" spans="1:13" hidden="1" x14ac:dyDescent="0.3">
      <c r="A386" s="29">
        <v>45638</v>
      </c>
      <c r="B386" s="29" t="str">
        <f t="shared" si="61"/>
        <v>jeudi</v>
      </c>
      <c r="C386" s="30" t="str">
        <f t="shared" si="62"/>
        <v>décembre</v>
      </c>
      <c r="D386" s="30" t="str">
        <f t="shared" si="63"/>
        <v>2024</v>
      </c>
      <c r="E386" s="30" t="str">
        <f t="shared" si="64"/>
        <v>décembre 2024</v>
      </c>
      <c r="F386" s="53"/>
      <c r="G386" s="33"/>
      <c r="H386" s="34" t="str">
        <f t="shared" si="65"/>
        <v/>
      </c>
      <c r="I386" s="54"/>
      <c r="J386" s="54"/>
      <c r="K386" s="32" t="str">
        <f t="shared" si="66"/>
        <v/>
      </c>
      <c r="L386" s="31" t="str">
        <f t="shared" si="67"/>
        <v/>
      </c>
      <c r="M386" s="32" t="str">
        <f t="shared" si="68"/>
        <v/>
      </c>
    </row>
    <row r="387" spans="1:13" hidden="1" x14ac:dyDescent="0.3">
      <c r="A387" s="29">
        <v>45639</v>
      </c>
      <c r="B387" s="29" t="str">
        <f t="shared" ref="B387:B405" si="69">TEXT(A387,"jjjj")</f>
        <v>vendredi</v>
      </c>
      <c r="C387" s="30" t="str">
        <f t="shared" si="62"/>
        <v>décembre</v>
      </c>
      <c r="D387" s="30" t="str">
        <f t="shared" si="63"/>
        <v>2024</v>
      </c>
      <c r="E387" s="30" t="str">
        <f t="shared" si="64"/>
        <v>décembre 2024</v>
      </c>
      <c r="F387" s="53"/>
      <c r="G387" s="33"/>
      <c r="H387" s="34" t="str">
        <f t="shared" si="65"/>
        <v/>
      </c>
      <c r="I387" s="54"/>
      <c r="J387" s="54"/>
      <c r="K387" s="32" t="str">
        <f t="shared" si="66"/>
        <v/>
      </c>
      <c r="L387" s="31" t="str">
        <f t="shared" si="67"/>
        <v/>
      </c>
      <c r="M387" s="32" t="str">
        <f t="shared" si="68"/>
        <v/>
      </c>
    </row>
    <row r="388" spans="1:13" hidden="1" x14ac:dyDescent="0.3">
      <c r="A388" s="29">
        <v>45640</v>
      </c>
      <c r="B388" s="29" t="str">
        <f t="shared" si="69"/>
        <v>samedi</v>
      </c>
      <c r="C388" s="30" t="str">
        <f t="shared" si="62"/>
        <v>décembre</v>
      </c>
      <c r="D388" s="30" t="str">
        <f t="shared" si="63"/>
        <v>2024</v>
      </c>
      <c r="E388" s="30" t="str">
        <f t="shared" si="64"/>
        <v>décembre 2024</v>
      </c>
      <c r="F388" s="53"/>
      <c r="G388" s="33"/>
      <c r="H388" s="34" t="str">
        <f t="shared" si="65"/>
        <v/>
      </c>
      <c r="I388" s="54"/>
      <c r="J388" s="54"/>
      <c r="K388" s="32" t="str">
        <f t="shared" si="66"/>
        <v/>
      </c>
      <c r="L388" s="31" t="str">
        <f t="shared" si="67"/>
        <v/>
      </c>
      <c r="M388" s="32" t="str">
        <f t="shared" si="68"/>
        <v/>
      </c>
    </row>
    <row r="389" spans="1:13" hidden="1" x14ac:dyDescent="0.3">
      <c r="A389" s="29">
        <v>45641</v>
      </c>
      <c r="B389" s="29" t="str">
        <f t="shared" si="69"/>
        <v>dimanche</v>
      </c>
      <c r="C389" s="30" t="str">
        <f t="shared" si="62"/>
        <v>décembre</v>
      </c>
      <c r="D389" s="30" t="str">
        <f t="shared" si="63"/>
        <v>2024</v>
      </c>
      <c r="E389" s="30" t="str">
        <f t="shared" si="64"/>
        <v>décembre 2024</v>
      </c>
      <c r="F389" s="53"/>
      <c r="G389" s="33"/>
      <c r="H389" s="34" t="str">
        <f t="shared" si="65"/>
        <v/>
      </c>
      <c r="I389" s="54"/>
      <c r="J389" s="54"/>
      <c r="K389" s="32" t="str">
        <f t="shared" si="66"/>
        <v/>
      </c>
      <c r="L389" s="31" t="str">
        <f t="shared" si="67"/>
        <v/>
      </c>
      <c r="M389" s="32" t="str">
        <f t="shared" si="68"/>
        <v/>
      </c>
    </row>
    <row r="390" spans="1:13" hidden="1" x14ac:dyDescent="0.3">
      <c r="A390" s="29">
        <v>45642</v>
      </c>
      <c r="B390" s="29" t="str">
        <f t="shared" si="69"/>
        <v>lundi</v>
      </c>
      <c r="C390" s="30" t="str">
        <f t="shared" si="62"/>
        <v>décembre</v>
      </c>
      <c r="D390" s="30" t="str">
        <f t="shared" si="63"/>
        <v>2024</v>
      </c>
      <c r="E390" s="30" t="str">
        <f t="shared" si="64"/>
        <v>décembre 2024</v>
      </c>
      <c r="F390" s="53"/>
      <c r="G390" s="33"/>
      <c r="H390" s="34" t="str">
        <f t="shared" si="65"/>
        <v/>
      </c>
      <c r="I390" s="54"/>
      <c r="J390" s="54"/>
      <c r="K390" s="32" t="str">
        <f t="shared" si="66"/>
        <v/>
      </c>
      <c r="L390" s="31" t="str">
        <f t="shared" si="67"/>
        <v/>
      </c>
      <c r="M390" s="32" t="str">
        <f t="shared" si="68"/>
        <v/>
      </c>
    </row>
    <row r="391" spans="1:13" hidden="1" x14ac:dyDescent="0.3">
      <c r="A391" s="29">
        <v>45643</v>
      </c>
      <c r="B391" s="29" t="str">
        <f t="shared" si="69"/>
        <v>mardi</v>
      </c>
      <c r="C391" s="30" t="str">
        <f t="shared" si="62"/>
        <v>décembre</v>
      </c>
      <c r="D391" s="30" t="str">
        <f t="shared" si="63"/>
        <v>2024</v>
      </c>
      <c r="E391" s="30" t="str">
        <f t="shared" si="64"/>
        <v>décembre 2024</v>
      </c>
      <c r="F391" s="53"/>
      <c r="G391" s="33"/>
      <c r="H391" s="34" t="str">
        <f t="shared" si="65"/>
        <v/>
      </c>
      <c r="I391" s="54"/>
      <c r="J391" s="54"/>
      <c r="K391" s="32" t="str">
        <f t="shared" si="66"/>
        <v/>
      </c>
      <c r="L391" s="31" t="str">
        <f t="shared" si="67"/>
        <v/>
      </c>
      <c r="M391" s="32" t="str">
        <f t="shared" si="68"/>
        <v/>
      </c>
    </row>
    <row r="392" spans="1:13" hidden="1" x14ac:dyDescent="0.3">
      <c r="A392" s="29">
        <v>45644</v>
      </c>
      <c r="B392" s="29" t="str">
        <f t="shared" si="69"/>
        <v>mercredi</v>
      </c>
      <c r="C392" s="30" t="str">
        <f t="shared" si="62"/>
        <v>décembre</v>
      </c>
      <c r="D392" s="30" t="str">
        <f t="shared" si="63"/>
        <v>2024</v>
      </c>
      <c r="E392" s="30" t="str">
        <f t="shared" si="64"/>
        <v>décembre 2024</v>
      </c>
      <c r="F392" s="53"/>
      <c r="G392" s="33"/>
      <c r="H392" s="34" t="str">
        <f t="shared" si="65"/>
        <v/>
      </c>
      <c r="I392" s="54"/>
      <c r="J392" s="54"/>
      <c r="K392" s="32" t="str">
        <f t="shared" si="66"/>
        <v/>
      </c>
      <c r="L392" s="31" t="str">
        <f t="shared" si="67"/>
        <v/>
      </c>
      <c r="M392" s="32" t="str">
        <f t="shared" si="68"/>
        <v/>
      </c>
    </row>
    <row r="393" spans="1:13" hidden="1" x14ac:dyDescent="0.3">
      <c r="A393" s="29">
        <v>45645</v>
      </c>
      <c r="B393" s="29" t="str">
        <f t="shared" si="69"/>
        <v>jeudi</v>
      </c>
      <c r="C393" s="30" t="str">
        <f t="shared" si="62"/>
        <v>décembre</v>
      </c>
      <c r="D393" s="30" t="str">
        <f t="shared" si="63"/>
        <v>2024</v>
      </c>
      <c r="E393" s="30" t="str">
        <f t="shared" si="64"/>
        <v>décembre 2024</v>
      </c>
      <c r="F393" s="53"/>
      <c r="G393" s="33"/>
      <c r="H393" s="34" t="str">
        <f t="shared" si="65"/>
        <v/>
      </c>
      <c r="I393" s="54"/>
      <c r="J393" s="54"/>
      <c r="K393" s="32" t="str">
        <f t="shared" si="66"/>
        <v/>
      </c>
      <c r="L393" s="31" t="str">
        <f t="shared" si="67"/>
        <v/>
      </c>
      <c r="M393" s="32" t="str">
        <f t="shared" si="68"/>
        <v/>
      </c>
    </row>
    <row r="394" spans="1:13" hidden="1" x14ac:dyDescent="0.3">
      <c r="A394" s="29">
        <v>45646</v>
      </c>
      <c r="B394" s="29" t="str">
        <f t="shared" si="69"/>
        <v>vendredi</v>
      </c>
      <c r="C394" s="30" t="str">
        <f t="shared" si="62"/>
        <v>décembre</v>
      </c>
      <c r="D394" s="30" t="str">
        <f t="shared" si="63"/>
        <v>2024</v>
      </c>
      <c r="E394" s="30" t="str">
        <f t="shared" si="64"/>
        <v>décembre 2024</v>
      </c>
      <c r="F394" s="53"/>
      <c r="G394" s="33"/>
      <c r="H394" s="34" t="str">
        <f t="shared" si="65"/>
        <v/>
      </c>
      <c r="I394" s="54"/>
      <c r="J394" s="54"/>
      <c r="K394" s="32" t="str">
        <f t="shared" si="66"/>
        <v/>
      </c>
      <c r="L394" s="31" t="str">
        <f t="shared" si="67"/>
        <v/>
      </c>
      <c r="M394" s="32" t="str">
        <f t="shared" si="68"/>
        <v/>
      </c>
    </row>
    <row r="395" spans="1:13" hidden="1" x14ac:dyDescent="0.3">
      <c r="A395" s="29">
        <v>45647</v>
      </c>
      <c r="B395" s="29" t="str">
        <f t="shared" si="69"/>
        <v>samedi</v>
      </c>
      <c r="C395" s="30" t="str">
        <f t="shared" si="62"/>
        <v>décembre</v>
      </c>
      <c r="D395" s="30" t="str">
        <f t="shared" si="63"/>
        <v>2024</v>
      </c>
      <c r="E395" s="30" t="str">
        <f t="shared" si="64"/>
        <v>décembre 2024</v>
      </c>
      <c r="F395" s="53"/>
      <c r="G395" s="33"/>
      <c r="H395" s="34" t="str">
        <f t="shared" si="65"/>
        <v/>
      </c>
      <c r="I395" s="54"/>
      <c r="J395" s="54"/>
      <c r="K395" s="32" t="str">
        <f t="shared" si="66"/>
        <v/>
      </c>
      <c r="L395" s="31" t="str">
        <f t="shared" si="67"/>
        <v/>
      </c>
      <c r="M395" s="32" t="str">
        <f t="shared" si="68"/>
        <v/>
      </c>
    </row>
    <row r="396" spans="1:13" hidden="1" x14ac:dyDescent="0.3">
      <c r="A396" s="29">
        <v>45648</v>
      </c>
      <c r="B396" s="29" t="str">
        <f t="shared" si="69"/>
        <v>dimanche</v>
      </c>
      <c r="C396" s="30" t="str">
        <f t="shared" si="62"/>
        <v>décembre</v>
      </c>
      <c r="D396" s="30" t="str">
        <f t="shared" si="63"/>
        <v>2024</v>
      </c>
      <c r="E396" s="30" t="str">
        <f t="shared" si="64"/>
        <v>décembre 2024</v>
      </c>
      <c r="F396" s="53"/>
      <c r="G396" s="33"/>
      <c r="H396" s="34" t="str">
        <f t="shared" si="65"/>
        <v/>
      </c>
      <c r="I396" s="54"/>
      <c r="J396" s="54"/>
      <c r="K396" s="32" t="str">
        <f t="shared" si="66"/>
        <v/>
      </c>
      <c r="L396" s="31" t="str">
        <f t="shared" si="67"/>
        <v/>
      </c>
      <c r="M396" s="32" t="str">
        <f t="shared" si="68"/>
        <v/>
      </c>
    </row>
    <row r="397" spans="1:13" hidden="1" x14ac:dyDescent="0.3">
      <c r="A397" s="29">
        <v>45649</v>
      </c>
      <c r="B397" s="29" t="str">
        <f t="shared" si="69"/>
        <v>lundi</v>
      </c>
      <c r="C397" s="30" t="str">
        <f t="shared" si="62"/>
        <v>décembre</v>
      </c>
      <c r="D397" s="30" t="str">
        <f t="shared" si="63"/>
        <v>2024</v>
      </c>
      <c r="E397" s="30" t="str">
        <f t="shared" si="64"/>
        <v>décembre 2024</v>
      </c>
      <c r="F397" s="53"/>
      <c r="G397" s="33"/>
      <c r="H397" s="34" t="str">
        <f t="shared" si="65"/>
        <v/>
      </c>
      <c r="I397" s="54"/>
      <c r="J397" s="54"/>
      <c r="K397" s="32" t="str">
        <f t="shared" si="66"/>
        <v/>
      </c>
      <c r="L397" s="31" t="str">
        <f t="shared" si="67"/>
        <v/>
      </c>
      <c r="M397" s="32" t="str">
        <f t="shared" si="68"/>
        <v/>
      </c>
    </row>
    <row r="398" spans="1:13" hidden="1" x14ac:dyDescent="0.3">
      <c r="A398" s="29">
        <v>45650</v>
      </c>
      <c r="B398" s="29" t="str">
        <f t="shared" si="69"/>
        <v>mardi</v>
      </c>
      <c r="C398" s="30" t="str">
        <f t="shared" si="62"/>
        <v>décembre</v>
      </c>
      <c r="D398" s="30" t="str">
        <f t="shared" si="63"/>
        <v>2024</v>
      </c>
      <c r="E398" s="30" t="str">
        <f t="shared" si="64"/>
        <v>décembre 2024</v>
      </c>
      <c r="F398" s="53"/>
      <c r="G398" s="33"/>
      <c r="H398" s="34" t="str">
        <f t="shared" si="65"/>
        <v/>
      </c>
      <c r="I398" s="54"/>
      <c r="J398" s="54"/>
      <c r="K398" s="32" t="str">
        <f t="shared" si="66"/>
        <v/>
      </c>
      <c r="L398" s="31" t="str">
        <f t="shared" si="67"/>
        <v/>
      </c>
      <c r="M398" s="32" t="str">
        <f t="shared" si="68"/>
        <v/>
      </c>
    </row>
    <row r="399" spans="1:13" hidden="1" x14ac:dyDescent="0.3">
      <c r="A399" s="29">
        <v>45651</v>
      </c>
      <c r="B399" s="29" t="str">
        <f t="shared" si="69"/>
        <v>mercredi</v>
      </c>
      <c r="C399" s="30" t="str">
        <f t="shared" si="62"/>
        <v>décembre</v>
      </c>
      <c r="D399" s="30" t="str">
        <f t="shared" si="63"/>
        <v>2024</v>
      </c>
      <c r="E399" s="30" t="str">
        <f t="shared" si="64"/>
        <v>décembre 2024</v>
      </c>
      <c r="F399" s="53"/>
      <c r="G399" s="33"/>
      <c r="H399" s="34" t="str">
        <f t="shared" si="65"/>
        <v/>
      </c>
      <c r="I399" s="54"/>
      <c r="J399" s="54"/>
      <c r="K399" s="32" t="str">
        <f t="shared" si="66"/>
        <v/>
      </c>
      <c r="L399" s="31" t="str">
        <f t="shared" si="67"/>
        <v/>
      </c>
      <c r="M399" s="32" t="str">
        <f t="shared" si="68"/>
        <v/>
      </c>
    </row>
    <row r="400" spans="1:13" hidden="1" x14ac:dyDescent="0.3">
      <c r="A400" s="29">
        <v>45652</v>
      </c>
      <c r="B400" s="29" t="str">
        <f t="shared" si="69"/>
        <v>jeudi</v>
      </c>
      <c r="C400" s="30" t="str">
        <f t="shared" si="62"/>
        <v>décembre</v>
      </c>
      <c r="D400" s="30" t="str">
        <f t="shared" si="63"/>
        <v>2024</v>
      </c>
      <c r="E400" s="30" t="str">
        <f t="shared" si="64"/>
        <v>décembre 2024</v>
      </c>
      <c r="F400" s="53"/>
      <c r="G400" s="33"/>
      <c r="H400" s="34" t="str">
        <f t="shared" si="65"/>
        <v/>
      </c>
      <c r="I400" s="54"/>
      <c r="J400" s="54"/>
      <c r="K400" s="32" t="str">
        <f t="shared" si="66"/>
        <v/>
      </c>
      <c r="L400" s="31" t="str">
        <f t="shared" si="67"/>
        <v/>
      </c>
      <c r="M400" s="32" t="str">
        <f t="shared" si="68"/>
        <v/>
      </c>
    </row>
    <row r="401" spans="1:13" hidden="1" x14ac:dyDescent="0.3">
      <c r="A401" s="29">
        <v>45653</v>
      </c>
      <c r="B401" s="29" t="str">
        <f t="shared" si="69"/>
        <v>vendredi</v>
      </c>
      <c r="C401" s="30" t="str">
        <f t="shared" si="62"/>
        <v>décembre</v>
      </c>
      <c r="D401" s="30" t="str">
        <f t="shared" si="63"/>
        <v>2024</v>
      </c>
      <c r="E401" s="30" t="str">
        <f t="shared" si="64"/>
        <v>décembre 2024</v>
      </c>
      <c r="F401" s="53"/>
      <c r="G401" s="33"/>
      <c r="H401" s="34" t="str">
        <f t="shared" si="65"/>
        <v/>
      </c>
      <c r="I401" s="54"/>
      <c r="J401" s="54"/>
      <c r="K401" s="32" t="str">
        <f t="shared" si="66"/>
        <v/>
      </c>
      <c r="L401" s="31" t="str">
        <f t="shared" si="67"/>
        <v/>
      </c>
      <c r="M401" s="32" t="str">
        <f t="shared" si="68"/>
        <v/>
      </c>
    </row>
    <row r="402" spans="1:13" hidden="1" x14ac:dyDescent="0.3">
      <c r="A402" s="29">
        <v>45654</v>
      </c>
      <c r="B402" s="29" t="str">
        <f t="shared" si="69"/>
        <v>samedi</v>
      </c>
      <c r="C402" s="30" t="str">
        <f t="shared" si="62"/>
        <v>décembre</v>
      </c>
      <c r="D402" s="30" t="str">
        <f t="shared" si="63"/>
        <v>2024</v>
      </c>
      <c r="E402" s="30" t="str">
        <f t="shared" si="64"/>
        <v>décembre 2024</v>
      </c>
      <c r="F402" s="53"/>
      <c r="G402" s="33"/>
      <c r="H402" s="34" t="str">
        <f t="shared" si="65"/>
        <v/>
      </c>
      <c r="I402" s="54"/>
      <c r="J402" s="54"/>
      <c r="K402" s="32" t="str">
        <f t="shared" si="66"/>
        <v/>
      </c>
      <c r="L402" s="31" t="str">
        <f t="shared" si="67"/>
        <v/>
      </c>
      <c r="M402" s="32" t="str">
        <f t="shared" si="68"/>
        <v/>
      </c>
    </row>
    <row r="403" spans="1:13" hidden="1" x14ac:dyDescent="0.3">
      <c r="A403" s="29">
        <v>45655</v>
      </c>
      <c r="B403" s="29" t="str">
        <f t="shared" si="69"/>
        <v>dimanche</v>
      </c>
      <c r="C403" s="30" t="str">
        <f t="shared" si="62"/>
        <v>décembre</v>
      </c>
      <c r="D403" s="30" t="str">
        <f t="shared" si="63"/>
        <v>2024</v>
      </c>
      <c r="E403" s="30" t="str">
        <f t="shared" si="64"/>
        <v>décembre 2024</v>
      </c>
      <c r="F403" s="53"/>
      <c r="G403" s="33"/>
      <c r="H403" s="34" t="str">
        <f t="shared" si="65"/>
        <v/>
      </c>
      <c r="I403" s="54"/>
      <c r="J403" s="54"/>
      <c r="K403" s="32" t="str">
        <f t="shared" si="66"/>
        <v/>
      </c>
      <c r="L403" s="31" t="str">
        <f t="shared" si="67"/>
        <v/>
      </c>
      <c r="M403" s="32" t="str">
        <f t="shared" si="68"/>
        <v/>
      </c>
    </row>
    <row r="404" spans="1:13" hidden="1" x14ac:dyDescent="0.3">
      <c r="A404" s="29">
        <v>45656</v>
      </c>
      <c r="B404" s="29" t="str">
        <f t="shared" si="69"/>
        <v>lundi</v>
      </c>
      <c r="C404" s="30" t="str">
        <f t="shared" si="62"/>
        <v>décembre</v>
      </c>
      <c r="D404" s="30" t="str">
        <f t="shared" si="63"/>
        <v>2024</v>
      </c>
      <c r="E404" s="30" t="str">
        <f t="shared" si="64"/>
        <v>décembre 2024</v>
      </c>
      <c r="F404" s="53"/>
      <c r="G404" s="33"/>
      <c r="H404" s="34" t="str">
        <f t="shared" si="65"/>
        <v/>
      </c>
      <c r="I404" s="54"/>
      <c r="J404" s="54"/>
      <c r="K404" s="32" t="str">
        <f t="shared" si="66"/>
        <v/>
      </c>
      <c r="L404" s="31" t="str">
        <f t="shared" si="67"/>
        <v/>
      </c>
      <c r="M404" s="32" t="str">
        <f t="shared" si="68"/>
        <v/>
      </c>
    </row>
    <row r="405" spans="1:13" hidden="1" x14ac:dyDescent="0.3">
      <c r="A405" s="29">
        <v>45657</v>
      </c>
      <c r="B405" s="29" t="str">
        <f t="shared" si="69"/>
        <v>mardi</v>
      </c>
      <c r="C405" s="30" t="str">
        <f t="shared" si="62"/>
        <v>décembre</v>
      </c>
      <c r="D405" s="30" t="str">
        <f t="shared" si="63"/>
        <v>2024</v>
      </c>
      <c r="E405" s="30" t="str">
        <f t="shared" si="64"/>
        <v>décembre 2024</v>
      </c>
      <c r="F405" s="53"/>
      <c r="G405" s="33"/>
      <c r="H405" s="34" t="str">
        <f t="shared" si="65"/>
        <v/>
      </c>
      <c r="I405" s="54"/>
      <c r="J405" s="54"/>
      <c r="K405" s="32" t="str">
        <f t="shared" si="66"/>
        <v/>
      </c>
      <c r="L405" s="31" t="str">
        <f t="shared" si="67"/>
        <v/>
      </c>
      <c r="M405" s="32" t="str">
        <f t="shared" si="68"/>
        <v/>
      </c>
    </row>
    <row r="406" spans="1:13" x14ac:dyDescent="0.3">
      <c r="A406" s="29"/>
      <c r="B406" s="29"/>
      <c r="C406" s="30"/>
      <c r="D406" s="30"/>
      <c r="E406" s="30"/>
      <c r="F406" s="53"/>
      <c r="G406" s="33"/>
      <c r="H406" s="34"/>
      <c r="I406" s="54"/>
      <c r="J406" s="54"/>
      <c r="K406" s="32"/>
      <c r="L406" s="31"/>
      <c r="M406" s="32"/>
    </row>
    <row r="407" spans="1:13" x14ac:dyDescent="0.3">
      <c r="A407" s="29"/>
      <c r="B407" s="29"/>
      <c r="C407" s="30"/>
      <c r="D407" s="30"/>
      <c r="E407" s="30"/>
      <c r="F407" s="53"/>
      <c r="G407" s="33"/>
      <c r="H407" s="34"/>
      <c r="I407" s="54"/>
      <c r="J407" s="54"/>
      <c r="K407" s="32"/>
      <c r="L407" s="31"/>
      <c r="M407" s="32"/>
    </row>
    <row r="408" spans="1:13" x14ac:dyDescent="0.3">
      <c r="A408" s="29"/>
      <c r="B408" s="29"/>
      <c r="C408" s="30"/>
      <c r="D408" s="30"/>
      <c r="E408" s="30"/>
      <c r="F408" s="53"/>
      <c r="G408" s="33"/>
      <c r="H408" s="34"/>
      <c r="I408" s="54"/>
      <c r="J408" s="54"/>
      <c r="K408" s="32"/>
      <c r="L408" s="31"/>
      <c r="M408" s="32"/>
    </row>
    <row r="409" spans="1:13" x14ac:dyDescent="0.3">
      <c r="A409" s="29"/>
      <c r="B409" s="29"/>
      <c r="C409" s="30"/>
      <c r="D409" s="30"/>
      <c r="E409" s="30"/>
      <c r="F409" s="53"/>
      <c r="G409" s="33"/>
      <c r="H409" s="34"/>
      <c r="I409" s="54"/>
      <c r="J409" s="54"/>
      <c r="K409" s="32"/>
      <c r="L409" s="31"/>
      <c r="M409" s="32"/>
    </row>
    <row r="410" spans="1:13" x14ac:dyDescent="0.3">
      <c r="A410" s="29"/>
      <c r="B410" s="29"/>
      <c r="C410" s="30"/>
      <c r="D410" s="30"/>
      <c r="E410" s="30"/>
      <c r="F410" s="53"/>
      <c r="G410" s="33"/>
      <c r="H410" s="34"/>
      <c r="I410" s="54"/>
      <c r="J410" s="54"/>
      <c r="K410" s="32"/>
      <c r="L410" s="31"/>
      <c r="M410" s="32"/>
    </row>
    <row r="411" spans="1:13" x14ac:dyDescent="0.3">
      <c r="A411" s="29"/>
      <c r="B411" s="29"/>
      <c r="C411" s="30"/>
      <c r="D411" s="30"/>
      <c r="E411" s="30"/>
      <c r="F411" s="53"/>
      <c r="G411" s="33"/>
      <c r="H411" s="34"/>
      <c r="I411" s="54"/>
      <c r="J411" s="54"/>
      <c r="K411" s="32"/>
      <c r="L411" s="31"/>
      <c r="M411" s="32"/>
    </row>
    <row r="412" spans="1:13" x14ac:dyDescent="0.3">
      <c r="A412" s="29"/>
      <c r="B412" s="29"/>
      <c r="C412" s="30"/>
      <c r="D412" s="30"/>
      <c r="E412" s="30"/>
      <c r="F412" s="53"/>
      <c r="G412" s="33"/>
      <c r="H412" s="34"/>
      <c r="I412" s="54"/>
      <c r="J412" s="54"/>
      <c r="K412" s="32"/>
      <c r="L412" s="31"/>
      <c r="M412" s="32"/>
    </row>
    <row r="413" spans="1:13" x14ac:dyDescent="0.3">
      <c r="A413" s="29"/>
      <c r="B413" s="29"/>
      <c r="C413" s="30"/>
      <c r="D413" s="30"/>
      <c r="E413" s="30"/>
      <c r="F413" s="53"/>
      <c r="G413" s="33"/>
      <c r="H413" s="34"/>
      <c r="I413" s="54"/>
      <c r="J413" s="54"/>
      <c r="K413" s="32"/>
      <c r="L413" s="31"/>
      <c r="M413" s="32"/>
    </row>
    <row r="414" spans="1:13" x14ac:dyDescent="0.3">
      <c r="A414" s="29"/>
      <c r="B414" s="29"/>
      <c r="C414" s="30"/>
      <c r="D414" s="30"/>
      <c r="E414" s="30"/>
      <c r="F414" s="53"/>
      <c r="G414" s="33"/>
      <c r="H414" s="34"/>
      <c r="I414" s="54"/>
      <c r="J414" s="54"/>
      <c r="K414" s="32"/>
      <c r="L414" s="31"/>
      <c r="M414" s="32"/>
    </row>
    <row r="415" spans="1:13" x14ac:dyDescent="0.3">
      <c r="A415" s="29"/>
      <c r="B415" s="29"/>
      <c r="C415" s="30"/>
      <c r="D415" s="30"/>
      <c r="E415" s="30"/>
      <c r="F415" s="53"/>
      <c r="G415" s="33"/>
      <c r="H415" s="34"/>
      <c r="I415" s="54"/>
      <c r="J415" s="54"/>
      <c r="K415" s="32"/>
      <c r="L415" s="31"/>
      <c r="M415" s="32"/>
    </row>
    <row r="416" spans="1:13" x14ac:dyDescent="0.3">
      <c r="A416" s="29"/>
      <c r="B416" s="29"/>
      <c r="C416" s="30"/>
      <c r="D416" s="30"/>
      <c r="E416" s="30"/>
      <c r="F416" s="53"/>
      <c r="G416" s="33"/>
      <c r="H416" s="34"/>
      <c r="I416" s="54"/>
      <c r="J416" s="54"/>
      <c r="K416" s="32"/>
      <c r="L416" s="31"/>
      <c r="M416" s="32"/>
    </row>
    <row r="417" spans="1:13" x14ac:dyDescent="0.3">
      <c r="A417" s="29"/>
      <c r="B417" s="29"/>
      <c r="C417" s="30"/>
      <c r="D417" s="30"/>
      <c r="E417" s="30"/>
      <c r="F417" s="53"/>
      <c r="G417" s="33"/>
      <c r="H417" s="34"/>
      <c r="I417" s="54"/>
      <c r="J417" s="54"/>
      <c r="K417" s="32"/>
      <c r="L417" s="31"/>
      <c r="M417" s="32"/>
    </row>
    <row r="418" spans="1:13" x14ac:dyDescent="0.3">
      <c r="A418" s="29"/>
      <c r="B418" s="29"/>
      <c r="C418" s="30"/>
      <c r="D418" s="30"/>
      <c r="E418" s="30"/>
      <c r="F418" s="53"/>
      <c r="G418" s="33"/>
      <c r="H418" s="34"/>
      <c r="I418" s="54"/>
      <c r="J418" s="54"/>
      <c r="K418" s="32"/>
      <c r="L418" s="31"/>
      <c r="M418" s="32"/>
    </row>
    <row r="419" spans="1:13" x14ac:dyDescent="0.3">
      <c r="A419" s="29"/>
      <c r="B419" s="29"/>
      <c r="C419" s="30"/>
      <c r="D419" s="30"/>
      <c r="E419" s="30"/>
      <c r="F419" s="53"/>
      <c r="G419" s="33"/>
      <c r="H419" s="34"/>
      <c r="I419" s="54"/>
      <c r="J419" s="54"/>
      <c r="K419" s="32"/>
      <c r="L419" s="31"/>
      <c r="M419" s="32"/>
    </row>
    <row r="420" spans="1:13" x14ac:dyDescent="0.3">
      <c r="A420" s="29"/>
      <c r="B420" s="29"/>
      <c r="C420" s="30"/>
      <c r="D420" s="30"/>
      <c r="E420" s="30"/>
      <c r="F420" s="53"/>
      <c r="G420" s="33"/>
      <c r="H420" s="34"/>
      <c r="I420" s="54"/>
      <c r="J420" s="54"/>
      <c r="K420" s="32"/>
      <c r="L420" s="31"/>
      <c r="M420" s="32"/>
    </row>
    <row r="421" spans="1:13" x14ac:dyDescent="0.3">
      <c r="A421" s="29"/>
      <c r="B421" s="29"/>
      <c r="C421" s="30"/>
      <c r="D421" s="30"/>
      <c r="E421" s="30"/>
      <c r="F421" s="53"/>
      <c r="G421" s="33"/>
      <c r="H421" s="34"/>
      <c r="I421" s="54"/>
      <c r="J421" s="54"/>
      <c r="K421" s="32"/>
      <c r="L421" s="31"/>
      <c r="M421" s="32"/>
    </row>
    <row r="422" spans="1:13" x14ac:dyDescent="0.3">
      <c r="A422" s="29"/>
      <c r="B422" s="29"/>
      <c r="C422" s="30"/>
      <c r="D422" s="30"/>
      <c r="E422" s="30"/>
      <c r="F422" s="53"/>
      <c r="G422" s="33"/>
      <c r="H422" s="34"/>
      <c r="I422" s="54"/>
      <c r="J422" s="54"/>
      <c r="K422" s="32"/>
      <c r="L422" s="31"/>
      <c r="M422" s="32"/>
    </row>
    <row r="423" spans="1:13" x14ac:dyDescent="0.3">
      <c r="A423" s="29"/>
      <c r="B423" s="29"/>
      <c r="C423" s="30"/>
      <c r="D423" s="30"/>
      <c r="E423" s="30"/>
      <c r="F423" s="53"/>
      <c r="G423" s="33"/>
      <c r="H423" s="34"/>
      <c r="I423" s="54"/>
      <c r="J423" s="54"/>
      <c r="K423" s="32"/>
      <c r="L423" s="31"/>
      <c r="M423" s="32"/>
    </row>
    <row r="424" spans="1:13" x14ac:dyDescent="0.3">
      <c r="A424" s="29"/>
      <c r="B424" s="29"/>
      <c r="C424" s="30"/>
      <c r="D424" s="30"/>
      <c r="E424" s="30"/>
      <c r="F424" s="53"/>
      <c r="G424" s="33"/>
      <c r="H424" s="34"/>
      <c r="I424" s="54"/>
      <c r="J424" s="54"/>
      <c r="K424" s="32"/>
      <c r="L424" s="31"/>
      <c r="M424" s="32"/>
    </row>
    <row r="425" spans="1:13" x14ac:dyDescent="0.3">
      <c r="A425" s="29"/>
      <c r="B425" s="29"/>
      <c r="C425" s="30"/>
      <c r="D425" s="30"/>
      <c r="E425" s="30"/>
      <c r="F425" s="53"/>
      <c r="G425" s="33"/>
      <c r="H425" s="34"/>
      <c r="I425" s="54"/>
      <c r="J425" s="54"/>
      <c r="K425" s="32"/>
      <c r="L425" s="31"/>
      <c r="M425" s="32"/>
    </row>
    <row r="426" spans="1:13" x14ac:dyDescent="0.3">
      <c r="A426" s="29"/>
      <c r="B426" s="29"/>
      <c r="C426" s="30"/>
      <c r="D426" s="30"/>
      <c r="E426" s="30"/>
      <c r="F426" s="53"/>
      <c r="G426" s="33"/>
      <c r="H426" s="34"/>
      <c r="I426" s="54"/>
      <c r="J426" s="54"/>
      <c r="K426" s="32"/>
      <c r="L426" s="31"/>
      <c r="M426" s="32"/>
    </row>
    <row r="427" spans="1:13" x14ac:dyDescent="0.3">
      <c r="A427" s="29"/>
      <c r="B427" s="29"/>
      <c r="C427" s="30"/>
      <c r="D427" s="30"/>
      <c r="E427" s="30"/>
      <c r="F427" s="53"/>
      <c r="G427" s="33"/>
      <c r="H427" s="34"/>
      <c r="I427" s="54"/>
      <c r="J427" s="54"/>
      <c r="K427" s="32"/>
      <c r="L427" s="31"/>
      <c r="M427" s="32"/>
    </row>
    <row r="428" spans="1:13" x14ac:dyDescent="0.3">
      <c r="A428" s="29"/>
      <c r="B428" s="29"/>
      <c r="C428" s="30"/>
      <c r="D428" s="30"/>
      <c r="E428" s="30"/>
      <c r="F428" s="53"/>
      <c r="G428" s="33"/>
      <c r="H428" s="34"/>
      <c r="I428" s="54"/>
      <c r="J428" s="54"/>
      <c r="K428" s="32"/>
      <c r="L428" s="31"/>
      <c r="M428" s="32"/>
    </row>
    <row r="429" spans="1:13" x14ac:dyDescent="0.3">
      <c r="A429" s="29"/>
      <c r="B429" s="29"/>
      <c r="C429" s="30"/>
      <c r="D429" s="30"/>
      <c r="E429" s="30"/>
      <c r="F429" s="53"/>
      <c r="G429" s="33"/>
      <c r="H429" s="34"/>
      <c r="I429" s="54"/>
      <c r="J429" s="54"/>
      <c r="K429" s="32"/>
      <c r="L429" s="31"/>
      <c r="M429" s="32"/>
    </row>
    <row r="430" spans="1:13" x14ac:dyDescent="0.3">
      <c r="A430" s="29"/>
      <c r="B430" s="29"/>
      <c r="C430" s="30"/>
      <c r="D430" s="30"/>
      <c r="E430" s="30"/>
      <c r="F430" s="53"/>
      <c r="G430" s="33"/>
      <c r="H430" s="34"/>
      <c r="I430" s="54"/>
      <c r="J430" s="54"/>
      <c r="K430" s="32"/>
      <c r="L430" s="31"/>
      <c r="M430" s="32"/>
    </row>
    <row r="431" spans="1:13" x14ac:dyDescent="0.3">
      <c r="A431" s="29"/>
      <c r="B431" s="29"/>
      <c r="C431" s="30"/>
      <c r="D431" s="30"/>
      <c r="E431" s="30"/>
      <c r="F431" s="53"/>
      <c r="G431" s="33"/>
      <c r="H431" s="34"/>
      <c r="I431" s="54"/>
      <c r="J431" s="54"/>
      <c r="K431" s="32"/>
      <c r="L431" s="31"/>
      <c r="M431" s="32"/>
    </row>
    <row r="432" spans="1:13" x14ac:dyDescent="0.3">
      <c r="A432" s="29"/>
      <c r="B432" s="29"/>
      <c r="C432" s="30"/>
      <c r="D432" s="30"/>
      <c r="E432" s="30"/>
      <c r="F432" s="53"/>
      <c r="G432" s="33"/>
      <c r="H432" s="34"/>
      <c r="I432" s="54"/>
      <c r="J432" s="54"/>
      <c r="K432" s="32"/>
      <c r="L432" s="31"/>
      <c r="M432" s="32"/>
    </row>
    <row r="433" spans="1:13" x14ac:dyDescent="0.3">
      <c r="A433" s="29"/>
      <c r="B433" s="29"/>
      <c r="C433" s="30"/>
      <c r="D433" s="30"/>
      <c r="E433" s="30"/>
      <c r="F433" s="53"/>
      <c r="G433" s="33"/>
      <c r="H433" s="34"/>
      <c r="I433" s="54"/>
      <c r="J433" s="54"/>
      <c r="K433" s="32"/>
      <c r="L433" s="31"/>
      <c r="M433" s="32"/>
    </row>
    <row r="434" spans="1:13" x14ac:dyDescent="0.3">
      <c r="A434" s="29"/>
      <c r="B434" s="29"/>
      <c r="C434" s="30"/>
      <c r="D434" s="30"/>
      <c r="E434" s="30"/>
      <c r="F434" s="53"/>
      <c r="G434" s="33"/>
      <c r="H434" s="34"/>
      <c r="I434" s="54"/>
      <c r="J434" s="54"/>
      <c r="K434" s="32"/>
      <c r="L434" s="31"/>
      <c r="M434" s="32"/>
    </row>
    <row r="435" spans="1:13" x14ac:dyDescent="0.3">
      <c r="A435" s="29"/>
      <c r="B435" s="29"/>
      <c r="C435" s="30"/>
      <c r="D435" s="30"/>
      <c r="E435" s="30"/>
      <c r="F435" s="53"/>
      <c r="G435" s="33"/>
      <c r="H435" s="34"/>
      <c r="I435" s="54"/>
      <c r="J435" s="54"/>
      <c r="K435" s="32"/>
      <c r="L435" s="31"/>
      <c r="M435" s="32"/>
    </row>
    <row r="436" spans="1:13" x14ac:dyDescent="0.3">
      <c r="A436" s="29"/>
      <c r="B436" s="29"/>
      <c r="C436" s="30"/>
      <c r="D436" s="30"/>
      <c r="E436" s="30"/>
      <c r="F436" s="53"/>
      <c r="G436" s="33"/>
      <c r="H436" s="34"/>
      <c r="I436" s="54"/>
      <c r="J436" s="54"/>
      <c r="K436" s="32"/>
      <c r="L436" s="31"/>
      <c r="M436" s="32"/>
    </row>
    <row r="437" spans="1:13" x14ac:dyDescent="0.3">
      <c r="A437" s="29"/>
      <c r="B437" s="29"/>
      <c r="C437" s="30"/>
      <c r="D437" s="30"/>
      <c r="E437" s="30"/>
      <c r="F437" s="53"/>
      <c r="G437" s="33"/>
      <c r="H437" s="34"/>
      <c r="I437" s="54"/>
      <c r="J437" s="54"/>
      <c r="K437" s="32"/>
      <c r="L437" s="31"/>
      <c r="M437" s="32"/>
    </row>
    <row r="438" spans="1:13" x14ac:dyDescent="0.3">
      <c r="A438" s="29"/>
      <c r="B438" s="29"/>
      <c r="C438" s="30"/>
      <c r="D438" s="30"/>
      <c r="E438" s="30"/>
      <c r="F438" s="53"/>
      <c r="G438" s="33"/>
      <c r="H438" s="34"/>
      <c r="I438" s="54"/>
      <c r="J438" s="54"/>
      <c r="K438" s="32"/>
      <c r="L438" s="31"/>
      <c r="M438" s="32"/>
    </row>
    <row r="439" spans="1:13" x14ac:dyDescent="0.3">
      <c r="A439" s="29"/>
      <c r="B439" s="29"/>
      <c r="C439" s="30"/>
      <c r="D439" s="30"/>
      <c r="E439" s="30"/>
      <c r="F439" s="53"/>
      <c r="G439" s="33"/>
      <c r="H439" s="34"/>
      <c r="I439" s="54"/>
      <c r="J439" s="54"/>
      <c r="K439" s="32"/>
      <c r="L439" s="31"/>
      <c r="M439" s="32"/>
    </row>
    <row r="440" spans="1:13" x14ac:dyDescent="0.3">
      <c r="A440" s="29"/>
      <c r="B440" s="29"/>
      <c r="C440" s="30"/>
      <c r="D440" s="30"/>
      <c r="E440" s="30"/>
      <c r="F440" s="53"/>
      <c r="G440" s="33"/>
      <c r="H440" s="34"/>
      <c r="I440" s="54"/>
      <c r="J440" s="54"/>
      <c r="K440" s="32"/>
      <c r="L440" s="31"/>
      <c r="M440" s="32"/>
    </row>
    <row r="441" spans="1:13" x14ac:dyDescent="0.3">
      <c r="A441" s="29"/>
      <c r="B441" s="29"/>
      <c r="C441" s="30"/>
      <c r="D441" s="30"/>
      <c r="E441" s="30"/>
      <c r="F441" s="53"/>
      <c r="G441" s="33"/>
      <c r="H441" s="34"/>
      <c r="I441" s="54"/>
      <c r="J441" s="54"/>
      <c r="K441" s="32"/>
      <c r="L441" s="31"/>
      <c r="M441" s="32"/>
    </row>
    <row r="442" spans="1:13" x14ac:dyDescent="0.3">
      <c r="A442" s="29"/>
      <c r="B442" s="29"/>
      <c r="C442" s="30"/>
      <c r="D442" s="30"/>
      <c r="E442" s="30"/>
      <c r="F442" s="53"/>
      <c r="G442" s="33"/>
      <c r="H442" s="34"/>
      <c r="I442" s="54"/>
      <c r="J442" s="54"/>
      <c r="K442" s="32"/>
      <c r="L442" s="31"/>
      <c r="M442" s="32"/>
    </row>
    <row r="443" spans="1:13" x14ac:dyDescent="0.3">
      <c r="A443" s="29"/>
      <c r="B443" s="29"/>
      <c r="C443" s="30"/>
      <c r="D443" s="30"/>
      <c r="E443" s="30"/>
      <c r="F443" s="53"/>
      <c r="G443" s="33"/>
      <c r="H443" s="34"/>
      <c r="I443" s="54"/>
      <c r="J443" s="54"/>
      <c r="K443" s="32"/>
      <c r="L443" s="31"/>
      <c r="M443" s="32"/>
    </row>
    <row r="444" spans="1:13" x14ac:dyDescent="0.3">
      <c r="A444" s="29"/>
      <c r="B444" s="29"/>
      <c r="C444" s="30"/>
      <c r="D444" s="30"/>
      <c r="E444" s="30"/>
      <c r="F444" s="53"/>
      <c r="G444" s="33"/>
      <c r="H444" s="34"/>
      <c r="I444" s="54"/>
      <c r="J444" s="54"/>
      <c r="K444" s="32"/>
      <c r="L444" s="31"/>
      <c r="M444" s="32"/>
    </row>
    <row r="445" spans="1:13" x14ac:dyDescent="0.3">
      <c r="A445" s="29"/>
      <c r="B445" s="29"/>
      <c r="C445" s="30"/>
      <c r="D445" s="30"/>
      <c r="E445" s="30"/>
      <c r="F445" s="53"/>
      <c r="G445" s="33"/>
      <c r="H445" s="34"/>
      <c r="I445" s="54"/>
      <c r="J445" s="54"/>
      <c r="K445" s="32"/>
      <c r="L445" s="31"/>
      <c r="M445" s="32"/>
    </row>
    <row r="446" spans="1:13" x14ac:dyDescent="0.3">
      <c r="A446" s="29"/>
      <c r="B446" s="29"/>
      <c r="C446" s="30"/>
      <c r="D446" s="30"/>
      <c r="E446" s="30"/>
      <c r="F446" s="53"/>
      <c r="G446" s="33"/>
      <c r="H446" s="34"/>
      <c r="I446" s="54"/>
      <c r="J446" s="54"/>
      <c r="K446" s="32"/>
      <c r="L446" s="31"/>
      <c r="M446" s="32"/>
    </row>
    <row r="447" spans="1:13" x14ac:dyDescent="0.3">
      <c r="A447" s="29"/>
      <c r="B447" s="29"/>
      <c r="C447" s="30"/>
      <c r="D447" s="30"/>
      <c r="E447" s="30"/>
      <c r="F447" s="53"/>
      <c r="G447" s="33"/>
      <c r="H447" s="34"/>
      <c r="I447" s="54"/>
      <c r="J447" s="54"/>
      <c r="K447" s="32"/>
      <c r="L447" s="31"/>
      <c r="M447" s="32"/>
    </row>
    <row r="448" spans="1:13" x14ac:dyDescent="0.3">
      <c r="A448" s="29"/>
      <c r="B448" s="29"/>
      <c r="C448" s="30"/>
      <c r="D448" s="30"/>
      <c r="E448" s="30"/>
      <c r="F448" s="53"/>
      <c r="G448" s="33"/>
      <c r="H448" s="34"/>
      <c r="I448" s="54"/>
      <c r="J448" s="54"/>
      <c r="K448" s="32"/>
      <c r="L448" s="31"/>
      <c r="M448" s="32"/>
    </row>
    <row r="449" spans="1:13" x14ac:dyDescent="0.3">
      <c r="A449" s="29"/>
      <c r="B449" s="29"/>
      <c r="C449" s="30"/>
      <c r="D449" s="30"/>
      <c r="E449" s="30"/>
      <c r="F449" s="53"/>
      <c r="G449" s="33"/>
      <c r="H449" s="34"/>
      <c r="I449" s="54"/>
      <c r="J449" s="54"/>
      <c r="K449" s="32"/>
      <c r="L449" s="31"/>
      <c r="M449" s="32"/>
    </row>
    <row r="450" spans="1:13" x14ac:dyDescent="0.3">
      <c r="A450" s="29"/>
      <c r="B450" s="29"/>
      <c r="C450" s="30"/>
      <c r="D450" s="30"/>
      <c r="E450" s="30"/>
      <c r="F450" s="53"/>
      <c r="G450" s="33"/>
      <c r="H450" s="34"/>
      <c r="I450" s="54"/>
      <c r="J450" s="54"/>
      <c r="K450" s="32"/>
      <c r="L450" s="31"/>
      <c r="M450" s="32"/>
    </row>
    <row r="451" spans="1:13" x14ac:dyDescent="0.3">
      <c r="A451" s="29"/>
      <c r="B451" s="29"/>
      <c r="C451" s="30"/>
      <c r="D451" s="30"/>
      <c r="E451" s="30"/>
      <c r="F451" s="53"/>
      <c r="G451" s="33"/>
      <c r="H451" s="34"/>
      <c r="I451" s="54"/>
      <c r="J451" s="54"/>
      <c r="K451" s="32"/>
      <c r="L451" s="31"/>
      <c r="M451" s="32"/>
    </row>
    <row r="452" spans="1:13" x14ac:dyDescent="0.3">
      <c r="A452" s="29"/>
      <c r="B452" s="29"/>
      <c r="C452" s="30"/>
      <c r="D452" s="30"/>
      <c r="E452" s="30"/>
      <c r="F452" s="53"/>
      <c r="G452" s="33"/>
      <c r="H452" s="34"/>
      <c r="I452" s="54"/>
      <c r="J452" s="54"/>
      <c r="K452" s="32"/>
      <c r="L452" s="31"/>
      <c r="M452" s="32"/>
    </row>
    <row r="453" spans="1:13" x14ac:dyDescent="0.3">
      <c r="A453" s="29"/>
      <c r="B453" s="29"/>
      <c r="C453" s="30"/>
      <c r="D453" s="30"/>
      <c r="E453" s="30"/>
      <c r="F453" s="53"/>
      <c r="G453" s="33"/>
      <c r="H453" s="34"/>
      <c r="I453" s="54"/>
      <c r="J453" s="54"/>
      <c r="K453" s="32"/>
      <c r="L453" s="31"/>
      <c r="M453" s="32"/>
    </row>
    <row r="454" spans="1:13" x14ac:dyDescent="0.3">
      <c r="A454" s="29"/>
      <c r="B454" s="29"/>
      <c r="C454" s="30"/>
      <c r="D454" s="30"/>
      <c r="E454" s="30"/>
      <c r="F454" s="53"/>
      <c r="G454" s="33"/>
      <c r="H454" s="34"/>
      <c r="I454" s="54"/>
      <c r="J454" s="54"/>
      <c r="K454" s="32"/>
      <c r="L454" s="31"/>
      <c r="M454" s="32"/>
    </row>
    <row r="455" spans="1:13" x14ac:dyDescent="0.3">
      <c r="A455" s="29"/>
      <c r="B455" s="29"/>
      <c r="C455" s="30"/>
      <c r="D455" s="30"/>
      <c r="E455" s="30"/>
      <c r="F455" s="53"/>
      <c r="G455" s="33"/>
      <c r="H455" s="34"/>
      <c r="I455" s="54"/>
      <c r="J455" s="54"/>
      <c r="K455" s="32"/>
      <c r="L455" s="31"/>
      <c r="M455" s="32"/>
    </row>
    <row r="456" spans="1:13" x14ac:dyDescent="0.3">
      <c r="A456" s="29"/>
      <c r="B456" s="29"/>
      <c r="C456" s="30"/>
      <c r="D456" s="30"/>
      <c r="E456" s="30"/>
      <c r="F456" s="53"/>
      <c r="G456" s="33"/>
      <c r="H456" s="34"/>
      <c r="I456" s="54"/>
      <c r="J456" s="54"/>
      <c r="K456" s="32"/>
      <c r="L456" s="31"/>
      <c r="M456" s="32"/>
    </row>
    <row r="457" spans="1:13" x14ac:dyDescent="0.3">
      <c r="A457" s="29"/>
      <c r="B457" s="29"/>
      <c r="C457" s="30"/>
      <c r="D457" s="30"/>
      <c r="E457" s="30"/>
      <c r="F457" s="53"/>
      <c r="G457" s="33"/>
      <c r="H457" s="34"/>
      <c r="I457" s="54"/>
      <c r="J457" s="54"/>
      <c r="K457" s="32"/>
      <c r="L457" s="31"/>
      <c r="M457" s="32"/>
    </row>
    <row r="458" spans="1:13" x14ac:dyDescent="0.3">
      <c r="A458" s="29"/>
      <c r="B458" s="29"/>
      <c r="C458" s="30"/>
      <c r="D458" s="30"/>
      <c r="E458" s="30"/>
      <c r="F458" s="53"/>
      <c r="G458" s="33"/>
      <c r="H458" s="34"/>
      <c r="I458" s="54"/>
      <c r="J458" s="54"/>
      <c r="K458" s="32"/>
      <c r="L458" s="31"/>
      <c r="M458" s="32"/>
    </row>
    <row r="459" spans="1:13" x14ac:dyDescent="0.3">
      <c r="A459" s="29"/>
      <c r="B459" s="29"/>
      <c r="C459" s="30"/>
      <c r="D459" s="30"/>
      <c r="E459" s="30"/>
      <c r="F459" s="53"/>
      <c r="G459" s="33"/>
      <c r="H459" s="34"/>
      <c r="I459" s="54"/>
      <c r="J459" s="54"/>
      <c r="K459" s="32"/>
      <c r="L459" s="31"/>
      <c r="M459" s="32"/>
    </row>
    <row r="460" spans="1:13" x14ac:dyDescent="0.3">
      <c r="A460" s="29"/>
      <c r="B460" s="29"/>
      <c r="C460" s="30"/>
      <c r="D460" s="30"/>
      <c r="E460" s="30"/>
      <c r="F460" s="53"/>
      <c r="G460" s="33"/>
      <c r="H460" s="34"/>
      <c r="I460" s="54"/>
      <c r="J460" s="54"/>
      <c r="K460" s="32"/>
      <c r="L460" s="31"/>
      <c r="M460" s="32"/>
    </row>
    <row r="461" spans="1:13" x14ac:dyDescent="0.3">
      <c r="A461" s="29"/>
      <c r="B461" s="29"/>
      <c r="C461" s="30"/>
      <c r="D461" s="30"/>
      <c r="E461" s="30"/>
      <c r="F461" s="53"/>
      <c r="G461" s="33"/>
      <c r="H461" s="34"/>
      <c r="I461" s="54"/>
      <c r="J461" s="54"/>
      <c r="K461" s="32"/>
      <c r="L461" s="31"/>
      <c r="M461" s="32"/>
    </row>
    <row r="462" spans="1:13" x14ac:dyDescent="0.3">
      <c r="A462" s="29"/>
      <c r="B462" s="29"/>
      <c r="C462" s="30"/>
      <c r="D462" s="30"/>
      <c r="E462" s="30"/>
      <c r="F462" s="53"/>
      <c r="G462" s="33"/>
      <c r="H462" s="34"/>
      <c r="I462" s="54"/>
      <c r="J462" s="54"/>
      <c r="K462" s="32"/>
      <c r="L462" s="31"/>
      <c r="M462" s="32"/>
    </row>
    <row r="463" spans="1:13" x14ac:dyDescent="0.3">
      <c r="A463" s="29"/>
      <c r="B463" s="29"/>
      <c r="C463" s="30"/>
      <c r="D463" s="30"/>
      <c r="E463" s="30"/>
      <c r="F463" s="53"/>
      <c r="G463" s="33"/>
      <c r="H463" s="34"/>
      <c r="I463" s="54"/>
      <c r="J463" s="54"/>
      <c r="K463" s="32"/>
      <c r="L463" s="31"/>
      <c r="M463" s="32"/>
    </row>
    <row r="464" spans="1:13" x14ac:dyDescent="0.3">
      <c r="A464" s="29"/>
      <c r="B464" s="29"/>
      <c r="C464" s="30"/>
      <c r="D464" s="30"/>
      <c r="E464" s="30"/>
      <c r="F464" s="53"/>
      <c r="G464" s="33"/>
      <c r="H464" s="34"/>
      <c r="I464" s="54"/>
      <c r="J464" s="54"/>
      <c r="K464" s="32"/>
      <c r="L464" s="31"/>
      <c r="M464" s="32"/>
    </row>
    <row r="465" spans="1:13" x14ac:dyDescent="0.3">
      <c r="A465" s="29"/>
      <c r="B465" s="29"/>
      <c r="C465" s="30"/>
      <c r="D465" s="30"/>
      <c r="E465" s="30"/>
      <c r="F465" s="53"/>
      <c r="G465" s="33"/>
      <c r="H465" s="34"/>
      <c r="I465" s="54"/>
      <c r="J465" s="54"/>
      <c r="K465" s="32"/>
      <c r="L465" s="31"/>
      <c r="M465" s="32"/>
    </row>
    <row r="466" spans="1:13" x14ac:dyDescent="0.3">
      <c r="A466" s="29"/>
      <c r="B466" s="29"/>
      <c r="C466" s="30"/>
      <c r="D466" s="30"/>
      <c r="E466" s="30"/>
      <c r="F466" s="53"/>
      <c r="G466" s="33"/>
      <c r="H466" s="34"/>
      <c r="I466" s="54"/>
      <c r="J466" s="54"/>
      <c r="K466" s="32"/>
      <c r="L466" s="31"/>
      <c r="M466" s="32"/>
    </row>
    <row r="467" spans="1:13" x14ac:dyDescent="0.3">
      <c r="A467" s="29"/>
      <c r="B467" s="29"/>
      <c r="C467" s="30"/>
      <c r="D467" s="30"/>
      <c r="E467" s="30"/>
      <c r="F467" s="53"/>
      <c r="G467" s="33"/>
      <c r="H467" s="34"/>
      <c r="I467" s="54"/>
      <c r="J467" s="54"/>
      <c r="K467" s="32"/>
      <c r="L467" s="31"/>
      <c r="M467" s="32"/>
    </row>
    <row r="468" spans="1:13" x14ac:dyDescent="0.3">
      <c r="A468" s="29"/>
      <c r="B468" s="29"/>
      <c r="C468" s="30"/>
      <c r="D468" s="30"/>
      <c r="E468" s="30"/>
      <c r="F468" s="53"/>
      <c r="G468" s="33"/>
      <c r="H468" s="34"/>
      <c r="I468" s="54"/>
      <c r="J468" s="54"/>
      <c r="K468" s="32"/>
      <c r="L468" s="31"/>
      <c r="M468" s="32"/>
    </row>
    <row r="469" spans="1:13" x14ac:dyDescent="0.3">
      <c r="A469" s="29"/>
      <c r="B469" s="29"/>
      <c r="C469" s="30"/>
      <c r="D469" s="30"/>
      <c r="E469" s="30"/>
      <c r="F469" s="53"/>
      <c r="G469" s="33"/>
      <c r="H469" s="34"/>
      <c r="I469" s="54"/>
      <c r="J469" s="54"/>
      <c r="K469" s="32"/>
      <c r="L469" s="31"/>
      <c r="M469" s="32"/>
    </row>
    <row r="470" spans="1:13" x14ac:dyDescent="0.3">
      <c r="A470" s="29"/>
      <c r="B470" s="29"/>
      <c r="C470" s="30"/>
      <c r="D470" s="30"/>
      <c r="E470" s="30"/>
      <c r="F470" s="53"/>
      <c r="G470" s="33"/>
      <c r="H470" s="34"/>
      <c r="I470" s="54"/>
      <c r="J470" s="54"/>
      <c r="K470" s="32"/>
      <c r="L470" s="31"/>
      <c r="M470" s="32"/>
    </row>
    <row r="471" spans="1:13" x14ac:dyDescent="0.3">
      <c r="A471" s="29"/>
      <c r="B471" s="29"/>
      <c r="C471" s="30"/>
      <c r="D471" s="30"/>
      <c r="E471" s="30"/>
      <c r="F471" s="53"/>
      <c r="G471" s="33"/>
      <c r="H471" s="34"/>
      <c r="I471" s="54"/>
      <c r="J471" s="54"/>
      <c r="K471" s="32"/>
      <c r="L471" s="31"/>
      <c r="M471" s="32"/>
    </row>
    <row r="472" spans="1:13" x14ac:dyDescent="0.3">
      <c r="A472" s="29"/>
      <c r="B472" s="29"/>
      <c r="C472" s="30"/>
      <c r="D472" s="30"/>
      <c r="E472" s="30"/>
      <c r="F472" s="53"/>
      <c r="G472" s="33"/>
      <c r="H472" s="34"/>
      <c r="I472" s="54"/>
      <c r="J472" s="54"/>
      <c r="K472" s="32"/>
      <c r="L472" s="31"/>
      <c r="M472" s="32"/>
    </row>
    <row r="473" spans="1:13" x14ac:dyDescent="0.3">
      <c r="A473" s="29"/>
      <c r="B473" s="29"/>
      <c r="C473" s="30"/>
      <c r="D473" s="30"/>
      <c r="E473" s="30"/>
      <c r="F473" s="53"/>
      <c r="G473" s="33"/>
      <c r="H473" s="34"/>
      <c r="I473" s="54"/>
      <c r="J473" s="54"/>
      <c r="K473" s="32"/>
      <c r="L473" s="31"/>
      <c r="M473" s="32"/>
    </row>
    <row r="474" spans="1:13" x14ac:dyDescent="0.3">
      <c r="A474" s="29"/>
      <c r="B474" s="29"/>
      <c r="C474" s="30"/>
      <c r="D474" s="30"/>
      <c r="E474" s="30"/>
      <c r="F474" s="53"/>
      <c r="G474" s="33"/>
      <c r="H474" s="34"/>
      <c r="I474" s="54"/>
      <c r="J474" s="54"/>
      <c r="K474" s="32"/>
      <c r="L474" s="31"/>
      <c r="M474" s="32"/>
    </row>
    <row r="475" spans="1:13" x14ac:dyDescent="0.3">
      <c r="A475" s="29"/>
      <c r="B475" s="29"/>
      <c r="C475" s="30"/>
      <c r="D475" s="30"/>
      <c r="E475" s="30"/>
      <c r="F475" s="53"/>
      <c r="G475" s="33"/>
      <c r="H475" s="34"/>
      <c r="I475" s="54"/>
      <c r="J475" s="54"/>
      <c r="K475" s="32"/>
      <c r="L475" s="31"/>
      <c r="M475" s="32"/>
    </row>
    <row r="476" spans="1:13" x14ac:dyDescent="0.3">
      <c r="A476" s="29"/>
      <c r="B476" s="29"/>
      <c r="C476" s="30"/>
      <c r="D476" s="30"/>
      <c r="E476" s="30"/>
      <c r="F476" s="53"/>
      <c r="G476" s="33"/>
      <c r="H476" s="34"/>
      <c r="I476" s="54"/>
      <c r="J476" s="54"/>
      <c r="K476" s="32"/>
      <c r="L476" s="31"/>
      <c r="M476" s="32"/>
    </row>
    <row r="477" spans="1:13" x14ac:dyDescent="0.3">
      <c r="A477" s="29"/>
      <c r="B477" s="29"/>
      <c r="C477" s="30"/>
      <c r="D477" s="30"/>
      <c r="E477" s="30"/>
      <c r="F477" s="53"/>
      <c r="G477" s="33"/>
      <c r="H477" s="34"/>
      <c r="I477" s="54"/>
      <c r="J477" s="54"/>
      <c r="K477" s="32"/>
      <c r="L477" s="31"/>
      <c r="M477" s="32"/>
    </row>
    <row r="478" spans="1:13" x14ac:dyDescent="0.3">
      <c r="A478" s="29"/>
      <c r="B478" s="29"/>
      <c r="C478" s="30"/>
      <c r="D478" s="30"/>
      <c r="E478" s="30"/>
      <c r="F478" s="53"/>
      <c r="G478" s="33"/>
      <c r="H478" s="34"/>
      <c r="I478" s="54"/>
      <c r="J478" s="54"/>
      <c r="K478" s="32"/>
      <c r="L478" s="31"/>
      <c r="M478" s="32"/>
    </row>
    <row r="479" spans="1:13" x14ac:dyDescent="0.3">
      <c r="A479" s="29"/>
      <c r="B479" s="29"/>
      <c r="C479" s="30"/>
      <c r="D479" s="30"/>
      <c r="E479" s="30"/>
      <c r="F479" s="53"/>
      <c r="G479" s="33"/>
      <c r="H479" s="34"/>
      <c r="I479" s="54"/>
      <c r="J479" s="54"/>
      <c r="K479" s="32"/>
      <c r="L479" s="31"/>
      <c r="M479" s="32"/>
    </row>
    <row r="480" spans="1:13" x14ac:dyDescent="0.3">
      <c r="A480" s="29"/>
      <c r="B480" s="29"/>
      <c r="C480" s="30"/>
      <c r="D480" s="30"/>
      <c r="E480" s="30"/>
      <c r="F480" s="53"/>
      <c r="G480" s="33"/>
      <c r="H480" s="34"/>
      <c r="I480" s="54"/>
      <c r="J480" s="54"/>
      <c r="K480" s="32"/>
      <c r="L480" s="31"/>
      <c r="M480" s="32"/>
    </row>
    <row r="481" spans="1:13" x14ac:dyDescent="0.3">
      <c r="A481" s="29"/>
      <c r="B481" s="29"/>
      <c r="C481" s="30"/>
      <c r="D481" s="30"/>
      <c r="E481" s="30"/>
      <c r="F481" s="53"/>
      <c r="G481" s="33"/>
      <c r="H481" s="34"/>
      <c r="I481" s="54"/>
      <c r="J481" s="54"/>
      <c r="K481" s="32"/>
      <c r="L481" s="31"/>
      <c r="M481" s="32"/>
    </row>
    <row r="482" spans="1:13" x14ac:dyDescent="0.3">
      <c r="A482" s="29"/>
      <c r="B482" s="29"/>
      <c r="C482" s="30"/>
      <c r="D482" s="30"/>
      <c r="E482" s="30"/>
      <c r="F482" s="53"/>
      <c r="G482" s="33"/>
      <c r="H482" s="34"/>
      <c r="I482" s="54"/>
      <c r="J482" s="54"/>
      <c r="K482" s="32"/>
      <c r="L482" s="31"/>
      <c r="M482" s="32"/>
    </row>
    <row r="483" spans="1:13" x14ac:dyDescent="0.3">
      <c r="A483" s="29"/>
      <c r="B483" s="29"/>
      <c r="C483" s="30"/>
      <c r="D483" s="30"/>
      <c r="E483" s="30"/>
      <c r="F483" s="53"/>
      <c r="G483" s="33"/>
      <c r="H483" s="34"/>
      <c r="I483" s="54"/>
      <c r="J483" s="54"/>
      <c r="K483" s="32"/>
      <c r="L483" s="31"/>
      <c r="M483" s="32"/>
    </row>
    <row r="484" spans="1:13" x14ac:dyDescent="0.3">
      <c r="A484" s="29"/>
      <c r="B484" s="29"/>
      <c r="C484" s="30"/>
      <c r="D484" s="30"/>
      <c r="E484" s="30"/>
      <c r="F484" s="53"/>
      <c r="G484" s="33"/>
      <c r="H484" s="34"/>
      <c r="I484" s="54"/>
      <c r="J484" s="54"/>
      <c r="K484" s="32"/>
      <c r="L484" s="31"/>
      <c r="M484" s="32"/>
    </row>
    <row r="485" spans="1:13" x14ac:dyDescent="0.3">
      <c r="A485" s="29"/>
      <c r="B485" s="29"/>
      <c r="C485" s="30"/>
      <c r="D485" s="30"/>
      <c r="E485" s="30"/>
      <c r="F485" s="53"/>
      <c r="G485" s="33"/>
      <c r="H485" s="34"/>
      <c r="I485" s="54"/>
      <c r="J485" s="54"/>
      <c r="K485" s="32"/>
      <c r="L485" s="31"/>
      <c r="M485" s="32"/>
    </row>
    <row r="486" spans="1:13" x14ac:dyDescent="0.3">
      <c r="A486" s="29"/>
      <c r="B486" s="29"/>
      <c r="C486" s="30"/>
      <c r="D486" s="30"/>
      <c r="E486" s="30"/>
      <c r="F486" s="53"/>
      <c r="G486" s="33"/>
      <c r="H486" s="34"/>
      <c r="I486" s="54"/>
      <c r="J486" s="54"/>
      <c r="K486" s="32"/>
      <c r="L486" s="31"/>
      <c r="M486" s="32"/>
    </row>
    <row r="487" spans="1:13" x14ac:dyDescent="0.3">
      <c r="A487" s="29"/>
      <c r="B487" s="29"/>
      <c r="C487" s="30"/>
      <c r="D487" s="30"/>
      <c r="E487" s="30"/>
      <c r="F487" s="53"/>
      <c r="G487" s="33"/>
      <c r="H487" s="34"/>
      <c r="I487" s="54"/>
      <c r="J487" s="54"/>
      <c r="K487" s="32"/>
      <c r="L487" s="31"/>
      <c r="M487" s="32"/>
    </row>
    <row r="488" spans="1:13" x14ac:dyDescent="0.3">
      <c r="A488" s="29"/>
      <c r="B488" s="29"/>
      <c r="C488" s="30"/>
      <c r="D488" s="30"/>
      <c r="E488" s="30"/>
      <c r="F488" s="53"/>
      <c r="G488" s="33"/>
      <c r="H488" s="34"/>
      <c r="I488" s="54"/>
      <c r="J488" s="54"/>
      <c r="K488" s="32"/>
      <c r="L488" s="31"/>
      <c r="M488" s="32"/>
    </row>
    <row r="489" spans="1:13" x14ac:dyDescent="0.3">
      <c r="A489" s="29"/>
      <c r="B489" s="29"/>
      <c r="C489" s="30"/>
      <c r="D489" s="30"/>
      <c r="E489" s="30"/>
      <c r="F489" s="53"/>
      <c r="G489" s="33"/>
      <c r="H489" s="34"/>
      <c r="I489" s="54"/>
      <c r="J489" s="54"/>
      <c r="K489" s="32"/>
      <c r="L489" s="31"/>
      <c r="M489" s="32"/>
    </row>
    <row r="490" spans="1:13" x14ac:dyDescent="0.3">
      <c r="A490" s="29"/>
      <c r="B490" s="29"/>
      <c r="C490" s="30"/>
      <c r="D490" s="30"/>
      <c r="E490" s="30"/>
      <c r="F490" s="53"/>
      <c r="G490" s="33"/>
      <c r="H490" s="34"/>
      <c r="I490" s="54"/>
      <c r="J490" s="54"/>
      <c r="K490" s="32"/>
      <c r="L490" s="31"/>
      <c r="M490" s="32"/>
    </row>
    <row r="491" spans="1:13" x14ac:dyDescent="0.3">
      <c r="A491" s="29"/>
      <c r="B491" s="29"/>
      <c r="C491" s="30"/>
      <c r="D491" s="30"/>
      <c r="E491" s="30"/>
      <c r="F491" s="53"/>
      <c r="G491" s="33"/>
      <c r="H491" s="34"/>
      <c r="I491" s="54"/>
      <c r="J491" s="54"/>
      <c r="K491" s="32"/>
      <c r="L491" s="31"/>
      <c r="M491" s="32"/>
    </row>
    <row r="492" spans="1:13" x14ac:dyDescent="0.3">
      <c r="A492" s="29"/>
      <c r="B492" s="29"/>
      <c r="C492" s="30"/>
      <c r="D492" s="30"/>
      <c r="E492" s="30"/>
      <c r="F492" s="53"/>
      <c r="G492" s="33"/>
      <c r="H492" s="34"/>
      <c r="I492" s="54"/>
      <c r="J492" s="54"/>
      <c r="K492" s="32"/>
      <c r="L492" s="31"/>
      <c r="M492" s="32"/>
    </row>
    <row r="493" spans="1:13" x14ac:dyDescent="0.3">
      <c r="A493" s="29"/>
      <c r="B493" s="29"/>
      <c r="C493" s="30"/>
      <c r="D493" s="30"/>
      <c r="E493" s="30"/>
      <c r="F493" s="53"/>
      <c r="G493" s="33"/>
      <c r="H493" s="34"/>
      <c r="I493" s="54"/>
      <c r="J493" s="54"/>
      <c r="K493" s="32"/>
      <c r="L493" s="31"/>
      <c r="M493" s="32"/>
    </row>
    <row r="494" spans="1:13" x14ac:dyDescent="0.3">
      <c r="A494" s="29"/>
      <c r="B494" s="29"/>
      <c r="C494" s="30"/>
      <c r="D494" s="30"/>
      <c r="E494" s="30"/>
      <c r="F494" s="53"/>
      <c r="G494" s="33"/>
      <c r="H494" s="34"/>
      <c r="I494" s="54"/>
      <c r="J494" s="54"/>
      <c r="K494" s="32"/>
      <c r="L494" s="31"/>
      <c r="M494" s="32"/>
    </row>
    <row r="495" spans="1:13" x14ac:dyDescent="0.3">
      <c r="A495" s="29"/>
      <c r="B495" s="29"/>
      <c r="C495" s="30"/>
      <c r="D495" s="30"/>
      <c r="E495" s="30"/>
      <c r="F495" s="53"/>
      <c r="G495" s="33"/>
      <c r="H495" s="34"/>
      <c r="I495" s="54"/>
      <c r="J495" s="54"/>
      <c r="K495" s="32"/>
      <c r="L495" s="31"/>
      <c r="M495" s="32"/>
    </row>
    <row r="496" spans="1:13" x14ac:dyDescent="0.3">
      <c r="A496" s="29"/>
      <c r="B496" s="29"/>
      <c r="C496" s="30"/>
      <c r="D496" s="30"/>
      <c r="E496" s="30"/>
      <c r="F496" s="53"/>
      <c r="G496" s="33"/>
      <c r="H496" s="34"/>
      <c r="I496" s="54"/>
      <c r="J496" s="54"/>
      <c r="K496" s="32"/>
      <c r="L496" s="31"/>
      <c r="M496" s="32"/>
    </row>
    <row r="497" spans="1:13" x14ac:dyDescent="0.3">
      <c r="A497" s="29"/>
      <c r="B497" s="29"/>
      <c r="C497" s="30"/>
      <c r="D497" s="30"/>
      <c r="E497" s="30"/>
      <c r="F497" s="53"/>
      <c r="G497" s="33"/>
      <c r="H497" s="34"/>
      <c r="I497" s="54"/>
      <c r="J497" s="54"/>
      <c r="K497" s="32"/>
      <c r="L497" s="31"/>
      <c r="M497" s="32"/>
    </row>
    <row r="498" spans="1:13" x14ac:dyDescent="0.3">
      <c r="A498" s="29"/>
      <c r="B498" s="29"/>
      <c r="C498" s="30"/>
      <c r="D498" s="30"/>
      <c r="E498" s="30"/>
      <c r="F498" s="53"/>
      <c r="G498" s="33"/>
      <c r="H498" s="34"/>
      <c r="I498" s="54"/>
      <c r="J498" s="54"/>
      <c r="K498" s="32"/>
      <c r="L498" s="31"/>
      <c r="M498" s="32"/>
    </row>
    <row r="499" spans="1:13" x14ac:dyDescent="0.3">
      <c r="A499" s="29"/>
      <c r="B499" s="29"/>
      <c r="C499" s="30"/>
      <c r="D499" s="30"/>
      <c r="E499" s="30"/>
      <c r="F499" s="53"/>
      <c r="G499" s="33"/>
      <c r="H499" s="34"/>
      <c r="I499" s="54"/>
      <c r="J499" s="54"/>
      <c r="K499" s="32"/>
      <c r="L499" s="31"/>
      <c r="M499" s="32"/>
    </row>
    <row r="500" spans="1:13" x14ac:dyDescent="0.3">
      <c r="A500" s="29"/>
      <c r="B500" s="29"/>
      <c r="C500" s="30"/>
      <c r="D500" s="30"/>
      <c r="E500" s="30"/>
      <c r="F500" s="53"/>
      <c r="G500" s="33"/>
      <c r="H500" s="34"/>
      <c r="I500" s="54"/>
      <c r="J500" s="54"/>
      <c r="K500" s="32"/>
      <c r="L500" s="31"/>
      <c r="M500" s="32"/>
    </row>
    <row r="501" spans="1:13" x14ac:dyDescent="0.3">
      <c r="A501" s="29"/>
      <c r="B501" s="29"/>
      <c r="C501" s="30"/>
      <c r="D501" s="30"/>
      <c r="E501" s="30"/>
      <c r="F501" s="53"/>
      <c r="G501" s="33"/>
      <c r="H501" s="34"/>
      <c r="I501" s="54"/>
      <c r="J501" s="54"/>
      <c r="K501" s="32"/>
      <c r="L501" s="31"/>
      <c r="M501" s="32"/>
    </row>
    <row r="502" spans="1:13" x14ac:dyDescent="0.3">
      <c r="A502" s="29"/>
      <c r="B502" s="29"/>
      <c r="C502" s="30"/>
      <c r="D502" s="30"/>
      <c r="E502" s="30"/>
      <c r="F502" s="53"/>
      <c r="G502" s="33"/>
      <c r="H502" s="34"/>
      <c r="I502" s="54"/>
      <c r="J502" s="54"/>
      <c r="K502" s="32"/>
      <c r="L502" s="31"/>
      <c r="M502" s="32"/>
    </row>
    <row r="503" spans="1:13" x14ac:dyDescent="0.3">
      <c r="A503" s="29"/>
      <c r="B503" s="29"/>
      <c r="C503" s="30"/>
      <c r="D503" s="30"/>
      <c r="E503" s="30"/>
      <c r="F503" s="53"/>
      <c r="G503" s="33"/>
      <c r="H503" s="34"/>
      <c r="I503" s="54"/>
      <c r="J503" s="54"/>
      <c r="K503" s="32"/>
      <c r="L503" s="31"/>
      <c r="M503" s="32"/>
    </row>
    <row r="504" spans="1:13" x14ac:dyDescent="0.3">
      <c r="A504" s="29"/>
      <c r="B504" s="29"/>
      <c r="C504" s="30"/>
      <c r="D504" s="30"/>
      <c r="E504" s="30"/>
      <c r="F504" s="53"/>
      <c r="G504" s="33"/>
      <c r="H504" s="34"/>
      <c r="I504" s="54"/>
      <c r="J504" s="54"/>
      <c r="K504" s="32"/>
      <c r="L504" s="31"/>
      <c r="M504" s="32"/>
    </row>
    <row r="505" spans="1:13" x14ac:dyDescent="0.3">
      <c r="A505" s="29"/>
      <c r="B505" s="29"/>
      <c r="C505" s="30"/>
      <c r="D505" s="30"/>
      <c r="E505" s="30"/>
      <c r="F505" s="53"/>
      <c r="G505" s="33"/>
      <c r="H505" s="34"/>
      <c r="I505" s="54"/>
      <c r="J505" s="54"/>
      <c r="K505" s="32"/>
      <c r="L505" s="31"/>
      <c r="M505" s="32"/>
    </row>
    <row r="506" spans="1:13" x14ac:dyDescent="0.3">
      <c r="A506" s="29"/>
      <c r="B506" s="29"/>
      <c r="C506" s="30"/>
      <c r="D506" s="30"/>
      <c r="E506" s="30"/>
      <c r="F506" s="53"/>
      <c r="G506" s="33"/>
      <c r="H506" s="34"/>
      <c r="I506" s="54"/>
      <c r="J506" s="54"/>
      <c r="K506" s="32"/>
      <c r="L506" s="31"/>
      <c r="M506" s="32"/>
    </row>
    <row r="507" spans="1:13" x14ac:dyDescent="0.3">
      <c r="A507" s="29"/>
      <c r="B507" s="29"/>
      <c r="C507" s="30"/>
      <c r="D507" s="30"/>
      <c r="E507" s="30"/>
      <c r="F507" s="53"/>
      <c r="G507" s="33"/>
      <c r="H507" s="34"/>
      <c r="I507" s="54"/>
      <c r="J507" s="54"/>
      <c r="K507" s="32"/>
      <c r="L507" s="31"/>
      <c r="M507" s="32"/>
    </row>
    <row r="508" spans="1:13" x14ac:dyDescent="0.3">
      <c r="A508" s="29"/>
      <c r="B508" s="29"/>
      <c r="C508" s="30"/>
      <c r="D508" s="30"/>
      <c r="E508" s="30"/>
      <c r="F508" s="53"/>
      <c r="G508" s="33"/>
      <c r="H508" s="34"/>
      <c r="I508" s="54"/>
      <c r="J508" s="54"/>
      <c r="K508" s="32"/>
      <c r="L508" s="31"/>
      <c r="M508" s="32"/>
    </row>
    <row r="509" spans="1:13" x14ac:dyDescent="0.3">
      <c r="A509" s="29"/>
      <c r="B509" s="29"/>
      <c r="C509" s="30"/>
      <c r="D509" s="30"/>
      <c r="E509" s="30"/>
      <c r="F509" s="53"/>
      <c r="G509" s="33"/>
      <c r="H509" s="34"/>
      <c r="I509" s="54"/>
      <c r="J509" s="54"/>
      <c r="K509" s="32"/>
      <c r="L509" s="31"/>
      <c r="M509" s="32"/>
    </row>
    <row r="510" spans="1:13" x14ac:dyDescent="0.3">
      <c r="A510" s="29"/>
      <c r="B510" s="29"/>
      <c r="C510" s="30"/>
      <c r="D510" s="30"/>
      <c r="E510" s="30"/>
      <c r="F510" s="53"/>
      <c r="G510" s="33"/>
      <c r="H510" s="34"/>
      <c r="I510" s="54"/>
      <c r="J510" s="54"/>
      <c r="K510" s="32"/>
      <c r="L510" s="31"/>
      <c r="M510" s="32"/>
    </row>
    <row r="511" spans="1:13" x14ac:dyDescent="0.3">
      <c r="A511" s="29"/>
      <c r="B511" s="29"/>
      <c r="C511" s="30"/>
      <c r="D511" s="30"/>
      <c r="E511" s="30"/>
      <c r="F511" s="53"/>
      <c r="G511" s="33"/>
      <c r="H511" s="34"/>
      <c r="I511" s="54"/>
      <c r="J511" s="54"/>
      <c r="K511" s="32"/>
      <c r="L511" s="31"/>
      <c r="M511" s="32"/>
    </row>
    <row r="512" spans="1:13" x14ac:dyDescent="0.3">
      <c r="A512" s="29"/>
      <c r="B512" s="29"/>
      <c r="C512" s="30"/>
      <c r="D512" s="30"/>
      <c r="E512" s="30"/>
      <c r="F512" s="53"/>
      <c r="G512" s="33"/>
      <c r="H512" s="34"/>
      <c r="I512" s="54"/>
      <c r="J512" s="54"/>
      <c r="K512" s="32"/>
      <c r="L512" s="31"/>
      <c r="M512" s="32"/>
    </row>
    <row r="513" spans="1:13" x14ac:dyDescent="0.3">
      <c r="A513" s="29"/>
      <c r="B513" s="29"/>
      <c r="C513" s="30"/>
      <c r="D513" s="30"/>
      <c r="E513" s="30"/>
      <c r="F513" s="53"/>
      <c r="G513" s="33"/>
      <c r="H513" s="34"/>
      <c r="I513" s="54"/>
      <c r="J513" s="54"/>
      <c r="K513" s="32"/>
      <c r="L513" s="31"/>
      <c r="M513" s="32"/>
    </row>
    <row r="514" spans="1:13" x14ac:dyDescent="0.3">
      <c r="A514" s="29"/>
      <c r="B514" s="29"/>
      <c r="C514" s="30"/>
      <c r="D514" s="30"/>
      <c r="E514" s="30"/>
      <c r="F514" s="53"/>
      <c r="G514" s="33"/>
      <c r="H514" s="34"/>
      <c r="I514" s="54"/>
      <c r="J514" s="54"/>
      <c r="K514" s="32"/>
      <c r="L514" s="31"/>
      <c r="M514" s="32"/>
    </row>
    <row r="515" spans="1:13" x14ac:dyDescent="0.3">
      <c r="A515" s="29"/>
      <c r="B515" s="29"/>
      <c r="C515" s="30"/>
      <c r="D515" s="30"/>
      <c r="E515" s="30"/>
      <c r="F515" s="53"/>
      <c r="G515" s="33"/>
      <c r="H515" s="34"/>
      <c r="I515" s="54"/>
      <c r="J515" s="54"/>
      <c r="K515" s="32"/>
      <c r="L515" s="31"/>
      <c r="M515" s="32"/>
    </row>
    <row r="516" spans="1:13" x14ac:dyDescent="0.3">
      <c r="A516" s="29"/>
      <c r="B516" s="29"/>
      <c r="C516" s="30"/>
      <c r="D516" s="30"/>
      <c r="E516" s="30"/>
      <c r="F516" s="53"/>
      <c r="G516" s="33"/>
      <c r="H516" s="34"/>
      <c r="I516" s="54"/>
      <c r="J516" s="54"/>
      <c r="K516" s="32"/>
      <c r="L516" s="31"/>
      <c r="M516" s="32"/>
    </row>
    <row r="517" spans="1:13" x14ac:dyDescent="0.3">
      <c r="A517" s="29"/>
      <c r="B517" s="29"/>
      <c r="C517" s="30"/>
      <c r="D517" s="30"/>
      <c r="E517" s="30"/>
      <c r="F517" s="53"/>
      <c r="G517" s="33"/>
      <c r="H517" s="34"/>
      <c r="I517" s="54"/>
      <c r="J517" s="54"/>
      <c r="K517" s="32"/>
      <c r="L517" s="31"/>
      <c r="M517" s="32"/>
    </row>
    <row r="518" spans="1:13" x14ac:dyDescent="0.3">
      <c r="A518" s="29"/>
      <c r="B518" s="29"/>
      <c r="C518" s="30"/>
      <c r="D518" s="30"/>
      <c r="E518" s="30"/>
      <c r="F518" s="53"/>
      <c r="G518" s="33"/>
      <c r="H518" s="34"/>
      <c r="I518" s="54"/>
      <c r="J518" s="54"/>
      <c r="K518" s="32"/>
      <c r="L518" s="31"/>
      <c r="M518" s="32"/>
    </row>
    <row r="519" spans="1:13" x14ac:dyDescent="0.3">
      <c r="A519" s="29"/>
      <c r="B519" s="29"/>
      <c r="C519" s="30"/>
      <c r="D519" s="30"/>
      <c r="E519" s="30"/>
      <c r="F519" s="53"/>
      <c r="G519" s="33"/>
      <c r="H519" s="34"/>
      <c r="I519" s="54"/>
      <c r="J519" s="54"/>
      <c r="K519" s="32"/>
      <c r="L519" s="31"/>
      <c r="M519" s="32"/>
    </row>
    <row r="520" spans="1:13" x14ac:dyDescent="0.3">
      <c r="A520" s="29"/>
      <c r="B520" s="29"/>
      <c r="C520" s="30"/>
      <c r="D520" s="30"/>
      <c r="E520" s="30"/>
      <c r="F520" s="53"/>
      <c r="G520" s="33"/>
      <c r="H520" s="34"/>
      <c r="I520" s="54"/>
      <c r="J520" s="54"/>
      <c r="K520" s="32"/>
      <c r="L520" s="31"/>
      <c r="M520" s="32"/>
    </row>
    <row r="521" spans="1:13" x14ac:dyDescent="0.3">
      <c r="A521" s="29"/>
      <c r="B521" s="29"/>
      <c r="C521" s="30"/>
      <c r="D521" s="30"/>
      <c r="E521" s="30"/>
      <c r="F521" s="53"/>
      <c r="G521" s="33"/>
      <c r="H521" s="34"/>
      <c r="I521" s="54"/>
      <c r="J521" s="54"/>
      <c r="K521" s="32"/>
      <c r="L521" s="31"/>
      <c r="M521" s="32"/>
    </row>
    <row r="522" spans="1:13" x14ac:dyDescent="0.3">
      <c r="A522" s="29"/>
      <c r="B522" s="29"/>
      <c r="C522" s="30"/>
      <c r="D522" s="30"/>
      <c r="E522" s="30"/>
      <c r="F522" s="53"/>
      <c r="G522" s="33"/>
      <c r="H522" s="34"/>
      <c r="I522" s="54"/>
      <c r="J522" s="54"/>
      <c r="K522" s="32"/>
      <c r="L522" s="31"/>
      <c r="M522" s="32"/>
    </row>
    <row r="523" spans="1:13" x14ac:dyDescent="0.3">
      <c r="A523" s="29"/>
      <c r="B523" s="29"/>
      <c r="C523" s="30"/>
      <c r="D523" s="30"/>
      <c r="E523" s="30"/>
      <c r="F523" s="53"/>
      <c r="G523" s="33"/>
      <c r="H523" s="34"/>
      <c r="I523" s="54"/>
      <c r="J523" s="54"/>
      <c r="K523" s="32"/>
      <c r="L523" s="31"/>
      <c r="M523" s="32"/>
    </row>
    <row r="524" spans="1:13" x14ac:dyDescent="0.3">
      <c r="A524" s="29"/>
      <c r="B524" s="29"/>
      <c r="C524" s="30"/>
      <c r="D524" s="30"/>
      <c r="E524" s="30"/>
      <c r="F524" s="53"/>
      <c r="G524" s="33"/>
      <c r="H524" s="34"/>
      <c r="I524" s="54"/>
      <c r="J524" s="54"/>
      <c r="K524" s="32"/>
      <c r="L524" s="31"/>
      <c r="M524" s="32"/>
    </row>
    <row r="525" spans="1:13" x14ac:dyDescent="0.3">
      <c r="A525" s="29"/>
      <c r="B525" s="29"/>
      <c r="C525" s="30"/>
      <c r="D525" s="30"/>
      <c r="E525" s="30"/>
      <c r="F525" s="53"/>
      <c r="G525" s="33"/>
      <c r="H525" s="34"/>
      <c r="I525" s="54"/>
      <c r="J525" s="54"/>
      <c r="K525" s="32"/>
      <c r="L525" s="31"/>
      <c r="M525" s="32"/>
    </row>
    <row r="526" spans="1:13" x14ac:dyDescent="0.3">
      <c r="A526" s="29"/>
      <c r="B526" s="29"/>
      <c r="C526" s="30"/>
      <c r="D526" s="30"/>
      <c r="E526" s="30"/>
      <c r="F526" s="53"/>
      <c r="G526" s="33"/>
      <c r="H526" s="34"/>
      <c r="I526" s="54"/>
      <c r="J526" s="54"/>
      <c r="K526" s="32"/>
      <c r="L526" s="31"/>
      <c r="M526" s="32"/>
    </row>
    <row r="527" spans="1:13" x14ac:dyDescent="0.3">
      <c r="A527" s="29"/>
      <c r="B527" s="29"/>
      <c r="C527" s="30"/>
      <c r="D527" s="30"/>
      <c r="E527" s="30"/>
      <c r="F527" s="53"/>
      <c r="G527" s="33"/>
      <c r="H527" s="34"/>
      <c r="I527" s="54"/>
      <c r="J527" s="54"/>
      <c r="K527" s="32"/>
      <c r="L527" s="31"/>
      <c r="M527" s="32"/>
    </row>
    <row r="528" spans="1:13" x14ac:dyDescent="0.3">
      <c r="A528" s="29"/>
      <c r="B528" s="29"/>
      <c r="C528" s="30"/>
      <c r="D528" s="30"/>
      <c r="E528" s="30"/>
      <c r="F528" s="53"/>
      <c r="G528" s="33"/>
      <c r="H528" s="34"/>
      <c r="I528" s="54"/>
      <c r="J528" s="54"/>
      <c r="K528" s="32"/>
      <c r="L528" s="31"/>
      <c r="M528" s="32"/>
    </row>
    <row r="529" spans="1:13" x14ac:dyDescent="0.3">
      <c r="A529" s="29"/>
      <c r="B529" s="29"/>
      <c r="C529" s="30"/>
      <c r="D529" s="30"/>
      <c r="E529" s="30"/>
      <c r="F529" s="53"/>
      <c r="G529" s="33"/>
      <c r="H529" s="34"/>
      <c r="I529" s="54"/>
      <c r="J529" s="54"/>
      <c r="K529" s="32"/>
      <c r="L529" s="31"/>
      <c r="M529" s="32"/>
    </row>
    <row r="530" spans="1:13" x14ac:dyDescent="0.3">
      <c r="A530" s="29"/>
      <c r="B530" s="29"/>
      <c r="C530" s="30"/>
      <c r="D530" s="30"/>
      <c r="E530" s="30"/>
      <c r="F530" s="53"/>
      <c r="G530" s="33"/>
      <c r="H530" s="34"/>
      <c r="I530" s="54"/>
      <c r="J530" s="54"/>
      <c r="K530" s="32"/>
      <c r="L530" s="31"/>
      <c r="M530" s="32"/>
    </row>
    <row r="531" spans="1:13" x14ac:dyDescent="0.3">
      <c r="A531" s="29"/>
      <c r="B531" s="29"/>
      <c r="C531" s="30"/>
      <c r="D531" s="30"/>
      <c r="E531" s="30"/>
      <c r="F531" s="53"/>
      <c r="G531" s="33"/>
      <c r="H531" s="34"/>
      <c r="I531" s="54"/>
      <c r="J531" s="54"/>
      <c r="K531" s="32"/>
      <c r="L531" s="31"/>
      <c r="M531" s="32"/>
    </row>
    <row r="532" spans="1:13" x14ac:dyDescent="0.3">
      <c r="A532" s="29"/>
      <c r="B532" s="29"/>
      <c r="C532" s="30"/>
      <c r="D532" s="30"/>
      <c r="E532" s="30"/>
      <c r="F532" s="53"/>
      <c r="G532" s="33"/>
      <c r="H532" s="34"/>
      <c r="I532" s="54"/>
      <c r="J532" s="54"/>
      <c r="K532" s="32"/>
      <c r="L532" s="31"/>
      <c r="M532" s="32"/>
    </row>
    <row r="533" spans="1:13" x14ac:dyDescent="0.3">
      <c r="A533" s="29"/>
      <c r="B533" s="29"/>
      <c r="C533" s="30"/>
      <c r="D533" s="30"/>
      <c r="E533" s="30"/>
      <c r="F533" s="53"/>
      <c r="G533" s="33"/>
      <c r="H533" s="34"/>
      <c r="I533" s="54"/>
      <c r="J533" s="54"/>
      <c r="K533" s="32"/>
      <c r="L533" s="31"/>
      <c r="M533" s="32"/>
    </row>
    <row r="534" spans="1:13" x14ac:dyDescent="0.3">
      <c r="A534" s="29"/>
      <c r="B534" s="29"/>
      <c r="C534" s="30"/>
      <c r="D534" s="30"/>
      <c r="E534" s="30"/>
      <c r="F534" s="53"/>
      <c r="G534" s="33"/>
      <c r="H534" s="34"/>
      <c r="I534" s="54"/>
      <c r="J534" s="54"/>
      <c r="K534" s="32"/>
      <c r="L534" s="31"/>
      <c r="M534" s="32"/>
    </row>
    <row r="535" spans="1:13" x14ac:dyDescent="0.3">
      <c r="A535" s="29"/>
      <c r="B535" s="29"/>
      <c r="C535" s="30"/>
      <c r="D535" s="30"/>
      <c r="E535" s="30"/>
      <c r="F535" s="53"/>
      <c r="G535" s="33"/>
      <c r="H535" s="34"/>
      <c r="I535" s="54"/>
      <c r="J535" s="54"/>
      <c r="K535" s="32"/>
      <c r="L535" s="31"/>
      <c r="M535" s="32"/>
    </row>
    <row r="536" spans="1:13" x14ac:dyDescent="0.3">
      <c r="A536" s="29"/>
      <c r="B536" s="29"/>
      <c r="C536" s="30"/>
      <c r="D536" s="30"/>
      <c r="E536" s="30"/>
      <c r="F536" s="53"/>
      <c r="G536" s="33"/>
      <c r="H536" s="34"/>
      <c r="I536" s="54"/>
      <c r="J536" s="54"/>
      <c r="K536" s="32"/>
      <c r="L536" s="31"/>
      <c r="M536" s="32"/>
    </row>
    <row r="537" spans="1:13" x14ac:dyDescent="0.3">
      <c r="A537" s="29"/>
      <c r="B537" s="29"/>
      <c r="C537" s="30"/>
      <c r="D537" s="30"/>
      <c r="E537" s="30"/>
      <c r="F537" s="53"/>
      <c r="G537" s="33"/>
      <c r="H537" s="34"/>
      <c r="I537" s="54"/>
      <c r="J537" s="54"/>
      <c r="K537" s="32"/>
      <c r="L537" s="31"/>
      <c r="M537" s="32"/>
    </row>
    <row r="538" spans="1:13" x14ac:dyDescent="0.3">
      <c r="A538" s="29"/>
      <c r="B538" s="29"/>
      <c r="C538" s="30"/>
      <c r="D538" s="30"/>
      <c r="E538" s="30"/>
      <c r="F538" s="53"/>
      <c r="G538" s="33"/>
      <c r="H538" s="34"/>
      <c r="I538" s="54"/>
      <c r="J538" s="54"/>
      <c r="K538" s="32"/>
      <c r="L538" s="31"/>
      <c r="M538" s="32"/>
    </row>
    <row r="539" spans="1:13" x14ac:dyDescent="0.3">
      <c r="A539" s="29"/>
      <c r="B539" s="29"/>
      <c r="C539" s="30"/>
      <c r="D539" s="30"/>
      <c r="E539" s="30"/>
      <c r="F539" s="53"/>
      <c r="G539" s="33"/>
      <c r="H539" s="34"/>
      <c r="I539" s="54"/>
      <c r="J539" s="54"/>
      <c r="K539" s="32"/>
      <c r="L539" s="31"/>
      <c r="M539" s="32"/>
    </row>
    <row r="540" spans="1:13" x14ac:dyDescent="0.3">
      <c r="A540" s="29"/>
      <c r="B540" s="29"/>
      <c r="C540" s="30"/>
      <c r="D540" s="30"/>
      <c r="E540" s="30"/>
      <c r="F540" s="53"/>
      <c r="G540" s="33"/>
      <c r="H540" s="34"/>
      <c r="I540" s="54"/>
      <c r="J540" s="54"/>
      <c r="K540" s="32"/>
      <c r="L540" s="31"/>
      <c r="M540" s="32"/>
    </row>
    <row r="541" spans="1:13" x14ac:dyDescent="0.3">
      <c r="A541" s="29"/>
      <c r="B541" s="29"/>
      <c r="C541" s="30"/>
      <c r="D541" s="30"/>
      <c r="E541" s="30"/>
      <c r="F541" s="53"/>
      <c r="G541" s="33"/>
      <c r="H541" s="34"/>
      <c r="I541" s="54"/>
      <c r="J541" s="54"/>
      <c r="K541" s="32"/>
      <c r="L541" s="31"/>
      <c r="M541" s="32"/>
    </row>
    <row r="542" spans="1:13" x14ac:dyDescent="0.3">
      <c r="A542" s="29"/>
      <c r="B542" s="29"/>
      <c r="C542" s="30"/>
      <c r="D542" s="30"/>
      <c r="E542" s="30"/>
      <c r="F542" s="53"/>
      <c r="G542" s="33"/>
      <c r="H542" s="34"/>
      <c r="I542" s="54"/>
      <c r="J542" s="54"/>
      <c r="K542" s="32"/>
      <c r="L542" s="31"/>
      <c r="M542" s="32"/>
    </row>
    <row r="543" spans="1:13" x14ac:dyDescent="0.3">
      <c r="A543" s="29"/>
      <c r="B543" s="29"/>
      <c r="C543" s="30"/>
      <c r="D543" s="30"/>
      <c r="E543" s="30"/>
      <c r="F543" s="53"/>
      <c r="G543" s="33"/>
      <c r="H543" s="34"/>
      <c r="I543" s="54"/>
      <c r="J543" s="54"/>
      <c r="K543" s="32"/>
      <c r="L543" s="31"/>
      <c r="M543" s="32"/>
    </row>
    <row r="544" spans="1:13" x14ac:dyDescent="0.3">
      <c r="A544" s="29"/>
      <c r="B544" s="29"/>
      <c r="C544" s="30"/>
      <c r="D544" s="30"/>
      <c r="E544" s="30"/>
      <c r="F544" s="53"/>
      <c r="G544" s="33"/>
      <c r="H544" s="34"/>
      <c r="I544" s="54"/>
      <c r="J544" s="54"/>
      <c r="K544" s="32"/>
      <c r="L544" s="31"/>
      <c r="M544" s="32"/>
    </row>
    <row r="545" spans="1:13" x14ac:dyDescent="0.3">
      <c r="A545" s="29"/>
      <c r="B545" s="29"/>
      <c r="C545" s="30"/>
      <c r="D545" s="30"/>
      <c r="E545" s="30"/>
      <c r="F545" s="53"/>
      <c r="G545" s="33"/>
      <c r="H545" s="34"/>
      <c r="I545" s="54"/>
      <c r="J545" s="54"/>
      <c r="K545" s="32"/>
      <c r="L545" s="31"/>
      <c r="M545" s="32"/>
    </row>
    <row r="546" spans="1:13" x14ac:dyDescent="0.3">
      <c r="A546" s="29"/>
      <c r="B546" s="29"/>
      <c r="C546" s="30"/>
      <c r="D546" s="30"/>
      <c r="E546" s="30"/>
      <c r="F546" s="53"/>
      <c r="G546" s="33"/>
      <c r="H546" s="34"/>
      <c r="I546" s="54"/>
      <c r="J546" s="54"/>
      <c r="K546" s="32"/>
      <c r="L546" s="31"/>
      <c r="M546" s="32"/>
    </row>
    <row r="547" spans="1:13" x14ac:dyDescent="0.3">
      <c r="A547" s="29"/>
      <c r="B547" s="29"/>
      <c r="C547" s="30"/>
      <c r="D547" s="30"/>
      <c r="E547" s="30"/>
      <c r="F547" s="53"/>
      <c r="G547" s="33"/>
      <c r="H547" s="34"/>
      <c r="I547" s="54"/>
      <c r="J547" s="54"/>
      <c r="K547" s="32"/>
      <c r="L547" s="31"/>
      <c r="M547" s="32"/>
    </row>
    <row r="548" spans="1:13" x14ac:dyDescent="0.3">
      <c r="A548" s="29"/>
      <c r="B548" s="29"/>
      <c r="C548" s="30"/>
      <c r="D548" s="30"/>
      <c r="E548" s="30"/>
      <c r="F548" s="53"/>
      <c r="G548" s="33"/>
      <c r="H548" s="34"/>
      <c r="I548" s="54"/>
      <c r="J548" s="54"/>
      <c r="K548" s="32"/>
      <c r="L548" s="31"/>
      <c r="M548" s="32"/>
    </row>
    <row r="549" spans="1:13" x14ac:dyDescent="0.3">
      <c r="A549" s="29"/>
      <c r="B549" s="29"/>
      <c r="C549" s="30"/>
      <c r="D549" s="30"/>
      <c r="E549" s="30"/>
      <c r="F549" s="53"/>
      <c r="G549" s="33"/>
      <c r="H549" s="34"/>
      <c r="I549" s="54"/>
      <c r="J549" s="54"/>
      <c r="K549" s="32"/>
      <c r="L549" s="31"/>
      <c r="M549" s="32"/>
    </row>
    <row r="550" spans="1:13" x14ac:dyDescent="0.3">
      <c r="A550" s="29"/>
      <c r="B550" s="29"/>
      <c r="C550" s="30"/>
      <c r="D550" s="30"/>
      <c r="E550" s="30"/>
      <c r="F550" s="53"/>
      <c r="G550" s="33"/>
      <c r="H550" s="34"/>
      <c r="I550" s="54"/>
      <c r="J550" s="54"/>
      <c r="K550" s="32"/>
      <c r="L550" s="31"/>
      <c r="M550" s="32"/>
    </row>
    <row r="551" spans="1:13" x14ac:dyDescent="0.3">
      <c r="A551" s="29"/>
      <c r="B551" s="29"/>
      <c r="C551" s="30"/>
      <c r="D551" s="30"/>
      <c r="E551" s="30"/>
      <c r="F551" s="53"/>
      <c r="G551" s="33"/>
      <c r="H551" s="34"/>
      <c r="I551" s="54"/>
      <c r="J551" s="54"/>
      <c r="K551" s="32"/>
      <c r="L551" s="31"/>
      <c r="M551" s="32"/>
    </row>
    <row r="552" spans="1:13" x14ac:dyDescent="0.3">
      <c r="A552" s="29"/>
      <c r="B552" s="29"/>
      <c r="C552" s="30"/>
      <c r="D552" s="30"/>
      <c r="E552" s="30"/>
      <c r="F552" s="53"/>
      <c r="G552" s="33"/>
      <c r="H552" s="34"/>
      <c r="I552" s="54"/>
      <c r="J552" s="54"/>
      <c r="K552" s="32"/>
      <c r="L552" s="31"/>
      <c r="M552" s="32"/>
    </row>
    <row r="553" spans="1:13" x14ac:dyDescent="0.3">
      <c r="A553" s="29"/>
      <c r="B553" s="29"/>
      <c r="C553" s="30"/>
      <c r="D553" s="30"/>
      <c r="E553" s="30"/>
      <c r="F553" s="53"/>
      <c r="G553" s="33"/>
      <c r="H553" s="34"/>
      <c r="I553" s="54"/>
      <c r="J553" s="54"/>
      <c r="K553" s="32"/>
      <c r="L553" s="31"/>
      <c r="M553" s="32"/>
    </row>
    <row r="554" spans="1:13" x14ac:dyDescent="0.3">
      <c r="A554" s="29"/>
      <c r="B554" s="29"/>
      <c r="C554" s="30"/>
      <c r="D554" s="30"/>
      <c r="E554" s="30"/>
      <c r="F554" s="53"/>
      <c r="G554" s="33"/>
      <c r="H554" s="34"/>
      <c r="I554" s="54"/>
      <c r="J554" s="54"/>
      <c r="K554" s="32"/>
      <c r="L554" s="31"/>
      <c r="M554" s="32"/>
    </row>
    <row r="555" spans="1:13" x14ac:dyDescent="0.3">
      <c r="A555" s="29"/>
      <c r="B555" s="29"/>
      <c r="C555" s="30"/>
      <c r="D555" s="30"/>
      <c r="E555" s="30"/>
      <c r="F555" s="53"/>
      <c r="G555" s="33"/>
      <c r="H555" s="34"/>
      <c r="I555" s="54"/>
      <c r="J555" s="54"/>
      <c r="K555" s="32"/>
      <c r="L555" s="31"/>
      <c r="M555" s="32"/>
    </row>
    <row r="556" spans="1:13" x14ac:dyDescent="0.3">
      <c r="A556" s="29"/>
      <c r="B556" s="29"/>
      <c r="C556" s="30"/>
      <c r="D556" s="30"/>
      <c r="E556" s="30"/>
      <c r="F556" s="53"/>
      <c r="G556" s="33"/>
      <c r="H556" s="34"/>
      <c r="I556" s="54"/>
      <c r="J556" s="54"/>
      <c r="K556" s="32"/>
      <c r="L556" s="31"/>
      <c r="M556" s="32"/>
    </row>
    <row r="557" spans="1:13" x14ac:dyDescent="0.3">
      <c r="A557" s="29"/>
      <c r="B557" s="29"/>
      <c r="C557" s="30"/>
      <c r="D557" s="30"/>
      <c r="E557" s="30"/>
      <c r="F557" s="53"/>
      <c r="G557" s="33"/>
      <c r="H557" s="34"/>
      <c r="I557" s="54"/>
      <c r="J557" s="54"/>
      <c r="K557" s="32"/>
      <c r="L557" s="31"/>
      <c r="M557" s="32"/>
    </row>
    <row r="558" spans="1:13" x14ac:dyDescent="0.3">
      <c r="A558" s="29"/>
      <c r="B558" s="29"/>
      <c r="C558" s="30"/>
      <c r="D558" s="30"/>
      <c r="E558" s="30"/>
      <c r="F558" s="53"/>
      <c r="G558" s="33"/>
      <c r="H558" s="34"/>
      <c r="I558" s="54"/>
      <c r="J558" s="54"/>
      <c r="K558" s="32"/>
      <c r="L558" s="31"/>
      <c r="M558" s="32"/>
    </row>
    <row r="559" spans="1:13" x14ac:dyDescent="0.3">
      <c r="A559" s="29"/>
      <c r="B559" s="29"/>
      <c r="C559" s="30"/>
      <c r="D559" s="30"/>
      <c r="E559" s="30"/>
      <c r="F559" s="53"/>
      <c r="G559" s="33"/>
      <c r="H559" s="34"/>
      <c r="I559" s="54"/>
      <c r="J559" s="54"/>
      <c r="K559" s="32"/>
      <c r="L559" s="31"/>
      <c r="M559" s="32"/>
    </row>
    <row r="560" spans="1:13" x14ac:dyDescent="0.3">
      <c r="A560" s="29"/>
      <c r="B560" s="29"/>
      <c r="C560" s="30"/>
      <c r="D560" s="30"/>
      <c r="E560" s="30"/>
      <c r="F560" s="53"/>
      <c r="G560" s="33"/>
      <c r="H560" s="34"/>
      <c r="I560" s="54"/>
      <c r="J560" s="54"/>
      <c r="K560" s="32"/>
      <c r="L560" s="31"/>
      <c r="M560" s="32"/>
    </row>
    <row r="561" spans="1:13" x14ac:dyDescent="0.3">
      <c r="A561" s="29"/>
      <c r="B561" s="29"/>
      <c r="C561" s="30"/>
      <c r="D561" s="30"/>
      <c r="E561" s="30"/>
      <c r="F561" s="53"/>
      <c r="G561" s="33"/>
      <c r="H561" s="34"/>
      <c r="I561" s="54"/>
      <c r="J561" s="54"/>
      <c r="K561" s="32"/>
      <c r="L561" s="31"/>
      <c r="M561" s="32"/>
    </row>
    <row r="562" spans="1:13" x14ac:dyDescent="0.3">
      <c r="A562" s="29"/>
      <c r="B562" s="29"/>
      <c r="C562" s="30"/>
      <c r="D562" s="30"/>
      <c r="E562" s="30"/>
      <c r="F562" s="53"/>
      <c r="G562" s="33"/>
      <c r="H562" s="34"/>
      <c r="I562" s="54"/>
      <c r="J562" s="54"/>
      <c r="K562" s="32"/>
      <c r="L562" s="31"/>
      <c r="M562" s="32"/>
    </row>
    <row r="563" spans="1:13" x14ac:dyDescent="0.3">
      <c r="A563" s="29"/>
      <c r="B563" s="29"/>
      <c r="C563" s="30"/>
      <c r="D563" s="30"/>
      <c r="E563" s="30"/>
      <c r="F563" s="53"/>
      <c r="G563" s="33"/>
      <c r="H563" s="34"/>
      <c r="I563" s="54"/>
      <c r="J563" s="54"/>
      <c r="K563" s="32"/>
      <c r="L563" s="31"/>
      <c r="M563" s="32"/>
    </row>
    <row r="564" spans="1:13" x14ac:dyDescent="0.3">
      <c r="A564" s="29"/>
      <c r="B564" s="29"/>
      <c r="C564" s="30"/>
      <c r="D564" s="30"/>
      <c r="E564" s="30"/>
      <c r="F564" s="53"/>
      <c r="G564" s="33"/>
      <c r="H564" s="34"/>
      <c r="I564" s="54"/>
      <c r="J564" s="54"/>
      <c r="K564" s="32"/>
      <c r="L564" s="31"/>
      <c r="M564" s="32"/>
    </row>
    <row r="565" spans="1:13" x14ac:dyDescent="0.3">
      <c r="A565" s="29"/>
      <c r="B565" s="29"/>
      <c r="C565" s="30"/>
      <c r="D565" s="30"/>
      <c r="E565" s="30"/>
      <c r="F565" s="53"/>
      <c r="G565" s="33"/>
      <c r="H565" s="34"/>
      <c r="I565" s="54"/>
      <c r="J565" s="54"/>
      <c r="K565" s="32"/>
      <c r="L565" s="31"/>
      <c r="M565" s="32"/>
    </row>
    <row r="566" spans="1:13" x14ac:dyDescent="0.3">
      <c r="A566" s="29"/>
      <c r="B566" s="29"/>
      <c r="C566" s="30"/>
      <c r="D566" s="30"/>
      <c r="E566" s="30"/>
      <c r="F566" s="53"/>
      <c r="G566" s="33"/>
      <c r="H566" s="34"/>
      <c r="I566" s="54"/>
      <c r="J566" s="54"/>
      <c r="K566" s="32"/>
      <c r="L566" s="31"/>
      <c r="M566" s="32"/>
    </row>
    <row r="567" spans="1:13" x14ac:dyDescent="0.3">
      <c r="A567" s="29"/>
      <c r="B567" s="29"/>
      <c r="C567" s="30"/>
      <c r="D567" s="30"/>
      <c r="E567" s="30"/>
      <c r="F567" s="53"/>
      <c r="G567" s="33"/>
      <c r="H567" s="34"/>
      <c r="I567" s="54"/>
      <c r="J567" s="54"/>
      <c r="K567" s="32"/>
      <c r="L567" s="31"/>
      <c r="M567" s="32"/>
    </row>
    <row r="568" spans="1:13" x14ac:dyDescent="0.3">
      <c r="A568" s="29"/>
      <c r="B568" s="29"/>
      <c r="C568" s="30"/>
      <c r="D568" s="30"/>
      <c r="E568" s="30"/>
      <c r="F568" s="53"/>
      <c r="G568" s="33"/>
      <c r="H568" s="34"/>
      <c r="I568" s="54"/>
      <c r="J568" s="54"/>
      <c r="K568" s="32"/>
      <c r="L568" s="31"/>
      <c r="M568" s="32"/>
    </row>
    <row r="569" spans="1:13" x14ac:dyDescent="0.3">
      <c r="A569" s="29"/>
      <c r="B569" s="29"/>
      <c r="C569" s="30"/>
      <c r="D569" s="30"/>
      <c r="E569" s="30"/>
      <c r="F569" s="53"/>
      <c r="G569" s="33"/>
      <c r="H569" s="34"/>
      <c r="I569" s="54"/>
      <c r="J569" s="54"/>
      <c r="K569" s="32"/>
      <c r="L569" s="31"/>
      <c r="M569" s="32"/>
    </row>
    <row r="570" spans="1:13" x14ac:dyDescent="0.3">
      <c r="A570" s="29"/>
      <c r="B570" s="29"/>
      <c r="C570" s="30"/>
      <c r="D570" s="30"/>
      <c r="E570" s="30"/>
      <c r="F570" s="53"/>
      <c r="G570" s="33"/>
      <c r="H570" s="34"/>
      <c r="I570" s="54"/>
      <c r="J570" s="54"/>
      <c r="K570" s="32"/>
      <c r="L570" s="31"/>
      <c r="M570" s="32"/>
    </row>
    <row r="571" spans="1:13" x14ac:dyDescent="0.3">
      <c r="A571" s="29"/>
      <c r="B571" s="29"/>
      <c r="C571" s="30"/>
      <c r="D571" s="30"/>
      <c r="E571" s="30"/>
      <c r="F571" s="53"/>
      <c r="G571" s="33"/>
      <c r="H571" s="34"/>
      <c r="I571" s="54"/>
      <c r="J571" s="54"/>
      <c r="K571" s="32"/>
      <c r="L571" s="31"/>
      <c r="M571" s="32"/>
    </row>
    <row r="572" spans="1:13" x14ac:dyDescent="0.3">
      <c r="A572" s="29"/>
      <c r="B572" s="29"/>
      <c r="C572" s="30"/>
      <c r="D572" s="30"/>
      <c r="E572" s="30"/>
      <c r="F572" s="53"/>
      <c r="G572" s="33"/>
      <c r="H572" s="34"/>
      <c r="I572" s="54"/>
      <c r="J572" s="54"/>
      <c r="K572" s="32"/>
      <c r="L572" s="31"/>
      <c r="M572" s="32"/>
    </row>
    <row r="573" spans="1:13" x14ac:dyDescent="0.3">
      <c r="A573" s="29"/>
      <c r="B573" s="29"/>
      <c r="C573" s="30"/>
      <c r="D573" s="30"/>
      <c r="E573" s="30"/>
      <c r="F573" s="53"/>
      <c r="G573" s="33"/>
      <c r="H573" s="34"/>
      <c r="I573" s="54"/>
      <c r="J573" s="54"/>
      <c r="K573" s="32"/>
      <c r="L573" s="31"/>
      <c r="M573" s="32"/>
    </row>
    <row r="574" spans="1:13" x14ac:dyDescent="0.3">
      <c r="A574" s="29"/>
      <c r="B574" s="29"/>
      <c r="C574" s="30"/>
      <c r="D574" s="30"/>
      <c r="E574" s="30"/>
      <c r="F574" s="53"/>
      <c r="G574" s="33"/>
      <c r="H574" s="34"/>
      <c r="I574" s="54"/>
      <c r="J574" s="54"/>
      <c r="K574" s="32"/>
      <c r="L574" s="31"/>
      <c r="M574" s="32"/>
    </row>
    <row r="575" spans="1:13" x14ac:dyDescent="0.3">
      <c r="A575" s="29"/>
      <c r="B575" s="29"/>
      <c r="C575" s="30"/>
      <c r="D575" s="30"/>
      <c r="E575" s="30"/>
      <c r="F575" s="53"/>
      <c r="G575" s="33"/>
      <c r="H575" s="34"/>
      <c r="I575" s="54"/>
      <c r="J575" s="54"/>
      <c r="K575" s="32"/>
      <c r="L575" s="31"/>
      <c r="M575" s="32"/>
    </row>
    <row r="576" spans="1:13" x14ac:dyDescent="0.3">
      <c r="A576" s="29"/>
      <c r="B576" s="29"/>
      <c r="C576" s="30"/>
      <c r="D576" s="30"/>
      <c r="E576" s="30"/>
      <c r="F576" s="53"/>
      <c r="G576" s="33"/>
      <c r="H576" s="34"/>
      <c r="I576" s="54"/>
      <c r="J576" s="54"/>
      <c r="K576" s="32"/>
      <c r="L576" s="31"/>
      <c r="M576" s="32"/>
    </row>
    <row r="577" spans="1:13" x14ac:dyDescent="0.3">
      <c r="A577" s="29"/>
      <c r="B577" s="29"/>
      <c r="C577" s="30"/>
      <c r="D577" s="30"/>
      <c r="E577" s="30"/>
      <c r="F577" s="53"/>
      <c r="G577" s="33"/>
      <c r="H577" s="34"/>
      <c r="I577" s="54"/>
      <c r="J577" s="54"/>
      <c r="K577" s="32"/>
      <c r="L577" s="31"/>
      <c r="M577" s="32"/>
    </row>
    <row r="578" spans="1:13" x14ac:dyDescent="0.3">
      <c r="A578" s="29"/>
      <c r="B578" s="29"/>
      <c r="C578" s="30"/>
      <c r="D578" s="30"/>
      <c r="E578" s="30"/>
      <c r="F578" s="53"/>
      <c r="G578" s="33"/>
      <c r="H578" s="34"/>
      <c r="I578" s="54"/>
      <c r="J578" s="54"/>
      <c r="K578" s="32"/>
      <c r="L578" s="31"/>
      <c r="M578" s="32"/>
    </row>
    <row r="579" spans="1:13" x14ac:dyDescent="0.3">
      <c r="A579" s="29"/>
      <c r="B579" s="29"/>
      <c r="C579" s="30"/>
      <c r="D579" s="30"/>
      <c r="E579" s="30"/>
      <c r="F579" s="53"/>
      <c r="G579" s="33"/>
      <c r="H579" s="34"/>
      <c r="I579" s="54"/>
      <c r="J579" s="54"/>
      <c r="K579" s="32"/>
      <c r="L579" s="31"/>
      <c r="M579" s="32"/>
    </row>
    <row r="580" spans="1:13" x14ac:dyDescent="0.3">
      <c r="A580" s="29"/>
      <c r="B580" s="29"/>
      <c r="C580" s="30"/>
      <c r="D580" s="30"/>
      <c r="E580" s="30"/>
      <c r="F580" s="53"/>
      <c r="G580" s="33"/>
      <c r="H580" s="34"/>
      <c r="I580" s="54"/>
      <c r="J580" s="54"/>
      <c r="K580" s="32"/>
      <c r="L580" s="31"/>
      <c r="M580" s="32"/>
    </row>
    <row r="581" spans="1:13" x14ac:dyDescent="0.3">
      <c r="A581" s="29"/>
      <c r="B581" s="29"/>
      <c r="C581" s="30"/>
      <c r="D581" s="30"/>
      <c r="E581" s="30"/>
      <c r="F581" s="53"/>
      <c r="G581" s="33"/>
      <c r="H581" s="34"/>
      <c r="I581" s="54"/>
      <c r="J581" s="54"/>
      <c r="K581" s="32"/>
      <c r="L581" s="31"/>
      <c r="M581" s="32"/>
    </row>
    <row r="582" spans="1:13" x14ac:dyDescent="0.3">
      <c r="A582" s="29"/>
      <c r="B582" s="29"/>
      <c r="C582" s="30"/>
      <c r="D582" s="30"/>
      <c r="E582" s="30"/>
      <c r="F582" s="53"/>
      <c r="G582" s="33"/>
      <c r="H582" s="34"/>
      <c r="I582" s="54"/>
      <c r="J582" s="54"/>
      <c r="K582" s="32"/>
      <c r="L582" s="31"/>
      <c r="M582" s="32"/>
    </row>
    <row r="583" spans="1:13" x14ac:dyDescent="0.3">
      <c r="A583" s="29"/>
      <c r="B583" s="29"/>
      <c r="C583" s="30"/>
      <c r="D583" s="30"/>
      <c r="E583" s="30"/>
      <c r="F583" s="53"/>
      <c r="G583" s="33"/>
      <c r="H583" s="34"/>
      <c r="I583" s="54"/>
      <c r="J583" s="54"/>
      <c r="K583" s="32"/>
      <c r="L583" s="31"/>
      <c r="M583" s="32"/>
    </row>
    <row r="584" spans="1:13" x14ac:dyDescent="0.3">
      <c r="A584" s="29"/>
      <c r="B584" s="29"/>
      <c r="C584" s="30"/>
      <c r="D584" s="30"/>
      <c r="E584" s="30"/>
      <c r="F584" s="53"/>
      <c r="G584" s="33"/>
      <c r="H584" s="34"/>
      <c r="I584" s="54"/>
      <c r="J584" s="54"/>
      <c r="K584" s="32"/>
      <c r="L584" s="31"/>
      <c r="M584" s="32"/>
    </row>
    <row r="585" spans="1:13" x14ac:dyDescent="0.3">
      <c r="A585" s="29"/>
      <c r="B585" s="29"/>
      <c r="C585" s="30"/>
      <c r="D585" s="30"/>
      <c r="E585" s="30"/>
      <c r="F585" s="53"/>
      <c r="G585" s="33"/>
      <c r="H585" s="34"/>
      <c r="I585" s="54"/>
      <c r="J585" s="54"/>
      <c r="K585" s="32"/>
      <c r="L585" s="31"/>
      <c r="M585" s="32"/>
    </row>
    <row r="586" spans="1:13" x14ac:dyDescent="0.3">
      <c r="A586" s="29"/>
      <c r="B586" s="29"/>
      <c r="C586" s="30"/>
      <c r="D586" s="30"/>
      <c r="E586" s="30"/>
      <c r="F586" s="53"/>
      <c r="G586" s="33"/>
      <c r="H586" s="34"/>
      <c r="I586" s="54"/>
      <c r="J586" s="54"/>
      <c r="K586" s="32"/>
      <c r="L586" s="31"/>
      <c r="M586" s="32"/>
    </row>
    <row r="587" spans="1:13" x14ac:dyDescent="0.3">
      <c r="A587" s="29"/>
      <c r="B587" s="29"/>
      <c r="C587" s="30"/>
      <c r="D587" s="30"/>
      <c r="E587" s="30"/>
      <c r="F587" s="53"/>
      <c r="G587" s="33"/>
      <c r="H587" s="34"/>
      <c r="I587" s="54"/>
      <c r="J587" s="54"/>
      <c r="K587" s="32"/>
      <c r="L587" s="31"/>
      <c r="M587" s="32"/>
    </row>
    <row r="588" spans="1:13" x14ac:dyDescent="0.3">
      <c r="A588" s="29"/>
      <c r="B588" s="29"/>
      <c r="C588" s="30"/>
      <c r="D588" s="30"/>
      <c r="E588" s="30"/>
      <c r="F588" s="53"/>
      <c r="G588" s="33"/>
      <c r="H588" s="34"/>
      <c r="I588" s="54"/>
      <c r="J588" s="54"/>
      <c r="K588" s="32"/>
      <c r="L588" s="31"/>
      <c r="M588" s="32"/>
    </row>
    <row r="589" spans="1:13" x14ac:dyDescent="0.3">
      <c r="A589" s="29"/>
      <c r="B589" s="29"/>
      <c r="C589" s="30"/>
      <c r="D589" s="30"/>
      <c r="E589" s="30"/>
      <c r="F589" s="53"/>
      <c r="G589" s="33"/>
      <c r="H589" s="34"/>
      <c r="I589" s="54"/>
      <c r="J589" s="54"/>
      <c r="K589" s="32"/>
      <c r="L589" s="31"/>
      <c r="M589" s="32"/>
    </row>
    <row r="590" spans="1:13" x14ac:dyDescent="0.3">
      <c r="A590" s="29"/>
      <c r="B590" s="29"/>
      <c r="C590" s="30"/>
      <c r="D590" s="30"/>
      <c r="E590" s="30"/>
      <c r="F590" s="53"/>
      <c r="G590" s="33"/>
      <c r="H590" s="34"/>
      <c r="I590" s="54"/>
      <c r="J590" s="54"/>
      <c r="K590" s="32"/>
      <c r="L590" s="31"/>
      <c r="M590" s="32"/>
    </row>
    <row r="591" spans="1:13" x14ac:dyDescent="0.3">
      <c r="A591" s="29"/>
      <c r="B591" s="29"/>
      <c r="C591" s="30"/>
      <c r="D591" s="30"/>
      <c r="E591" s="30"/>
      <c r="F591" s="53"/>
      <c r="G591" s="33"/>
      <c r="H591" s="34"/>
      <c r="I591" s="54"/>
      <c r="J591" s="54"/>
      <c r="K591" s="32"/>
      <c r="L591" s="31"/>
      <c r="M591" s="32"/>
    </row>
    <row r="592" spans="1:13" x14ac:dyDescent="0.3">
      <c r="A592" s="29"/>
      <c r="B592" s="29"/>
      <c r="C592" s="30"/>
      <c r="D592" s="30"/>
      <c r="E592" s="30"/>
      <c r="F592" s="53"/>
      <c r="G592" s="33"/>
      <c r="H592" s="34"/>
      <c r="I592" s="54"/>
      <c r="J592" s="54"/>
      <c r="K592" s="32"/>
      <c r="L592" s="31"/>
      <c r="M592" s="32"/>
    </row>
    <row r="593" spans="1:13" x14ac:dyDescent="0.3">
      <c r="A593" s="29"/>
      <c r="B593" s="29"/>
      <c r="C593" s="30"/>
      <c r="D593" s="30"/>
      <c r="E593" s="30"/>
      <c r="F593" s="53"/>
      <c r="G593" s="33"/>
      <c r="H593" s="34"/>
      <c r="I593" s="54"/>
      <c r="J593" s="54"/>
      <c r="K593" s="32"/>
      <c r="L593" s="31"/>
      <c r="M593" s="32"/>
    </row>
    <row r="594" spans="1:13" x14ac:dyDescent="0.3">
      <c r="A594" s="29"/>
      <c r="B594" s="29"/>
      <c r="C594" s="30"/>
      <c r="D594" s="30"/>
      <c r="E594" s="30"/>
      <c r="F594" s="53"/>
      <c r="G594" s="33"/>
      <c r="H594" s="34"/>
      <c r="I594" s="54"/>
      <c r="J594" s="54"/>
      <c r="K594" s="32"/>
      <c r="L594" s="31"/>
      <c r="M594" s="32"/>
    </row>
    <row r="595" spans="1:13" x14ac:dyDescent="0.3">
      <c r="A595" s="29"/>
      <c r="B595" s="29"/>
      <c r="C595" s="30"/>
      <c r="D595" s="30"/>
      <c r="E595" s="30"/>
      <c r="F595" s="53"/>
      <c r="G595" s="33"/>
      <c r="H595" s="34"/>
      <c r="I595" s="54"/>
      <c r="J595" s="54"/>
      <c r="K595" s="32"/>
      <c r="L595" s="31"/>
      <c r="M595" s="32"/>
    </row>
    <row r="596" spans="1:13" x14ac:dyDescent="0.3">
      <c r="A596" s="29"/>
      <c r="B596" s="29"/>
      <c r="C596" s="30"/>
      <c r="D596" s="30"/>
      <c r="E596" s="30"/>
      <c r="F596" s="53"/>
      <c r="G596" s="33"/>
      <c r="H596" s="34"/>
      <c r="I596" s="54"/>
      <c r="J596" s="54"/>
      <c r="K596" s="32"/>
      <c r="L596" s="31"/>
      <c r="M596" s="32"/>
    </row>
    <row r="597" spans="1:13" x14ac:dyDescent="0.3">
      <c r="A597" s="29"/>
      <c r="B597" s="29"/>
      <c r="C597" s="30"/>
      <c r="D597" s="30"/>
      <c r="E597" s="30"/>
      <c r="F597" s="53"/>
      <c r="G597" s="33"/>
      <c r="H597" s="34"/>
      <c r="I597" s="54"/>
      <c r="J597" s="54"/>
      <c r="K597" s="32"/>
      <c r="L597" s="31"/>
      <c r="M597" s="32"/>
    </row>
    <row r="598" spans="1:13" x14ac:dyDescent="0.3">
      <c r="A598" s="29"/>
      <c r="B598" s="29"/>
      <c r="C598" s="30"/>
      <c r="D598" s="30"/>
      <c r="E598" s="30"/>
      <c r="F598" s="53"/>
      <c r="G598" s="33"/>
      <c r="H598" s="34"/>
      <c r="I598" s="54"/>
      <c r="J598" s="54"/>
      <c r="K598" s="32"/>
      <c r="L598" s="31"/>
      <c r="M598" s="32"/>
    </row>
    <row r="599" spans="1:13" x14ac:dyDescent="0.3">
      <c r="A599" s="29"/>
      <c r="B599" s="29"/>
      <c r="C599" s="30"/>
      <c r="D599" s="30"/>
      <c r="E599" s="30"/>
      <c r="F599" s="53"/>
      <c r="G599" s="33"/>
      <c r="H599" s="34"/>
      <c r="I599" s="54"/>
      <c r="J599" s="54"/>
      <c r="K599" s="32"/>
      <c r="L599" s="31"/>
      <c r="M599" s="32"/>
    </row>
    <row r="600" spans="1:13" x14ac:dyDescent="0.3">
      <c r="A600" s="29"/>
      <c r="B600" s="29"/>
      <c r="C600" s="30"/>
      <c r="D600" s="30"/>
      <c r="E600" s="30"/>
      <c r="F600" s="53"/>
      <c r="G600" s="33"/>
      <c r="H600" s="34"/>
      <c r="I600" s="54"/>
      <c r="J600" s="54"/>
      <c r="K600" s="32"/>
      <c r="L600" s="31"/>
      <c r="M600" s="32"/>
    </row>
    <row r="601" spans="1:13" x14ac:dyDescent="0.3">
      <c r="A601" s="29"/>
      <c r="B601" s="29"/>
      <c r="C601" s="30"/>
      <c r="D601" s="30"/>
      <c r="E601" s="30"/>
      <c r="F601" s="53"/>
      <c r="G601" s="33"/>
      <c r="H601" s="34"/>
      <c r="I601" s="54"/>
      <c r="J601" s="54"/>
      <c r="K601" s="32"/>
      <c r="L601" s="31"/>
      <c r="M601" s="32"/>
    </row>
    <row r="602" spans="1:13" x14ac:dyDescent="0.3">
      <c r="A602" s="29"/>
      <c r="B602" s="29"/>
      <c r="C602" s="30"/>
      <c r="D602" s="30"/>
      <c r="E602" s="30"/>
      <c r="F602" s="53"/>
      <c r="G602" s="33"/>
      <c r="H602" s="34"/>
      <c r="I602" s="54"/>
      <c r="J602" s="54"/>
      <c r="K602" s="32"/>
      <c r="L602" s="31"/>
      <c r="M602" s="32"/>
    </row>
    <row r="603" spans="1:13" x14ac:dyDescent="0.3">
      <c r="A603" s="29"/>
      <c r="B603" s="29"/>
      <c r="C603" s="30"/>
      <c r="D603" s="30"/>
      <c r="E603" s="30"/>
      <c r="F603" s="53"/>
      <c r="G603" s="33"/>
      <c r="H603" s="34"/>
      <c r="I603" s="54"/>
      <c r="J603" s="54"/>
      <c r="K603" s="32"/>
      <c r="L603" s="31"/>
      <c r="M603" s="32"/>
    </row>
    <row r="604" spans="1:13" x14ac:dyDescent="0.3">
      <c r="A604" s="29"/>
      <c r="B604" s="29"/>
      <c r="C604" s="30"/>
      <c r="D604" s="30"/>
      <c r="E604" s="30"/>
      <c r="F604" s="53"/>
      <c r="G604" s="33"/>
      <c r="H604" s="34"/>
      <c r="I604" s="54"/>
      <c r="J604" s="54"/>
      <c r="K604" s="32"/>
      <c r="L604" s="31"/>
      <c r="M604" s="32"/>
    </row>
    <row r="605" spans="1:13" x14ac:dyDescent="0.3">
      <c r="A605" s="29"/>
      <c r="B605" s="29"/>
      <c r="C605" s="30"/>
      <c r="D605" s="30"/>
      <c r="E605" s="30"/>
      <c r="F605" s="53"/>
      <c r="G605" s="33"/>
      <c r="H605" s="34"/>
      <c r="I605" s="54"/>
      <c r="J605" s="54"/>
      <c r="K605" s="32"/>
      <c r="L605" s="31"/>
      <c r="M605" s="32"/>
    </row>
    <row r="606" spans="1:13" x14ac:dyDescent="0.3">
      <c r="A606" s="29"/>
      <c r="B606" s="29"/>
      <c r="C606" s="30"/>
      <c r="D606" s="30"/>
      <c r="E606" s="30"/>
      <c r="F606" s="53"/>
      <c r="G606" s="33"/>
      <c r="H606" s="34"/>
      <c r="I606" s="54"/>
      <c r="J606" s="54"/>
      <c r="K606" s="32"/>
      <c r="L606" s="31"/>
      <c r="M606" s="32"/>
    </row>
    <row r="607" spans="1:13" x14ac:dyDescent="0.3">
      <c r="A607" s="29"/>
      <c r="B607" s="29"/>
      <c r="C607" s="30"/>
      <c r="D607" s="30"/>
      <c r="E607" s="30"/>
      <c r="F607" s="53"/>
      <c r="G607" s="33"/>
      <c r="H607" s="34"/>
      <c r="I607" s="54"/>
      <c r="J607" s="54"/>
      <c r="K607" s="32"/>
      <c r="L607" s="31"/>
      <c r="M607" s="32"/>
    </row>
    <row r="608" spans="1:13" x14ac:dyDescent="0.3">
      <c r="A608" s="29"/>
      <c r="B608" s="29"/>
      <c r="C608" s="30"/>
      <c r="D608" s="30"/>
      <c r="E608" s="30"/>
      <c r="F608" s="53"/>
      <c r="G608" s="33"/>
      <c r="H608" s="34"/>
      <c r="I608" s="54"/>
      <c r="J608" s="54"/>
      <c r="K608" s="32"/>
      <c r="L608" s="31"/>
      <c r="M608" s="32"/>
    </row>
    <row r="609" spans="1:13" x14ac:dyDescent="0.3">
      <c r="A609" s="29"/>
      <c r="B609" s="29"/>
      <c r="C609" s="30"/>
      <c r="D609" s="30"/>
      <c r="E609" s="30"/>
      <c r="F609" s="53"/>
      <c r="G609" s="33"/>
      <c r="H609" s="34"/>
      <c r="I609" s="54"/>
      <c r="J609" s="54"/>
      <c r="K609" s="32"/>
      <c r="L609" s="31"/>
      <c r="M609" s="32"/>
    </row>
    <row r="610" spans="1:13" x14ac:dyDescent="0.3">
      <c r="A610" s="29"/>
      <c r="B610" s="29"/>
      <c r="C610" s="30"/>
      <c r="D610" s="30"/>
      <c r="E610" s="30"/>
      <c r="F610" s="53"/>
      <c r="G610" s="33"/>
      <c r="H610" s="34"/>
      <c r="I610" s="54"/>
      <c r="J610" s="54"/>
      <c r="K610" s="32"/>
      <c r="L610" s="31"/>
      <c r="M610" s="32"/>
    </row>
    <row r="611" spans="1:13" x14ac:dyDescent="0.3">
      <c r="A611" s="29"/>
      <c r="B611" s="29"/>
      <c r="C611" s="30"/>
      <c r="D611" s="30"/>
      <c r="E611" s="30"/>
      <c r="F611" s="53"/>
      <c r="G611" s="33"/>
      <c r="H611" s="34"/>
      <c r="I611" s="54"/>
      <c r="J611" s="54"/>
      <c r="K611" s="32"/>
      <c r="L611" s="31"/>
      <c r="M611" s="32"/>
    </row>
    <row r="612" spans="1:13" x14ac:dyDescent="0.3">
      <c r="A612" s="29"/>
      <c r="B612" s="29"/>
      <c r="C612" s="30"/>
      <c r="D612" s="30"/>
      <c r="E612" s="30"/>
      <c r="F612" s="53"/>
      <c r="G612" s="33"/>
      <c r="H612" s="34"/>
      <c r="I612" s="54"/>
      <c r="J612" s="54"/>
      <c r="K612" s="32"/>
      <c r="L612" s="31"/>
      <c r="M612" s="32"/>
    </row>
    <row r="613" spans="1:13" x14ac:dyDescent="0.3">
      <c r="A613" s="29"/>
      <c r="B613" s="29"/>
      <c r="C613" s="30"/>
      <c r="D613" s="30"/>
      <c r="E613" s="30"/>
      <c r="F613" s="53"/>
      <c r="G613" s="33"/>
      <c r="H613" s="34"/>
      <c r="I613" s="54"/>
      <c r="J613" s="54"/>
      <c r="K613" s="32"/>
      <c r="L613" s="31"/>
      <c r="M613" s="32"/>
    </row>
    <row r="614" spans="1:13" x14ac:dyDescent="0.3">
      <c r="A614" s="29"/>
      <c r="B614" s="29"/>
      <c r="C614" s="30"/>
      <c r="D614" s="30"/>
      <c r="E614" s="30"/>
      <c r="F614" s="53"/>
      <c r="G614" s="33"/>
      <c r="H614" s="34"/>
      <c r="I614" s="54"/>
      <c r="J614" s="54"/>
      <c r="K614" s="32"/>
      <c r="L614" s="31"/>
      <c r="M614" s="32"/>
    </row>
    <row r="615" spans="1:13" x14ac:dyDescent="0.3">
      <c r="A615" s="29"/>
      <c r="B615" s="29"/>
      <c r="C615" s="30"/>
      <c r="D615" s="30"/>
      <c r="E615" s="30"/>
      <c r="F615" s="53"/>
      <c r="G615" s="33"/>
      <c r="H615" s="34"/>
      <c r="I615" s="54"/>
      <c r="J615" s="54"/>
      <c r="K615" s="32"/>
      <c r="L615" s="31"/>
      <c r="M615" s="32"/>
    </row>
    <row r="616" spans="1:13" x14ac:dyDescent="0.3">
      <c r="A616" s="29"/>
      <c r="B616" s="29"/>
      <c r="C616" s="30"/>
      <c r="D616" s="30"/>
      <c r="E616" s="30"/>
      <c r="F616" s="53"/>
      <c r="G616" s="33"/>
      <c r="H616" s="34"/>
      <c r="I616" s="54"/>
      <c r="J616" s="54"/>
      <c r="K616" s="32"/>
      <c r="L616" s="31"/>
      <c r="M616" s="32"/>
    </row>
    <row r="617" spans="1:13" x14ac:dyDescent="0.3">
      <c r="A617" s="29"/>
      <c r="B617" s="29"/>
      <c r="C617" s="30"/>
      <c r="D617" s="30"/>
      <c r="E617" s="30"/>
      <c r="F617" s="53"/>
      <c r="G617" s="33"/>
      <c r="H617" s="34"/>
      <c r="I617" s="54"/>
      <c r="J617" s="54"/>
      <c r="K617" s="32"/>
      <c r="L617" s="31"/>
      <c r="M617" s="32"/>
    </row>
    <row r="618" spans="1:13" x14ac:dyDescent="0.3">
      <c r="A618" s="29"/>
      <c r="B618" s="29"/>
      <c r="C618" s="30"/>
      <c r="D618" s="30"/>
      <c r="E618" s="30"/>
      <c r="F618" s="53"/>
      <c r="G618" s="33"/>
      <c r="H618" s="34"/>
      <c r="I618" s="54"/>
      <c r="J618" s="54"/>
      <c r="K618" s="32"/>
      <c r="L618" s="31"/>
      <c r="M618" s="32"/>
    </row>
    <row r="619" spans="1:13" x14ac:dyDescent="0.3">
      <c r="A619" s="29"/>
      <c r="B619" s="29"/>
      <c r="C619" s="30"/>
      <c r="D619" s="30"/>
      <c r="E619" s="30"/>
      <c r="F619" s="53"/>
      <c r="G619" s="33"/>
      <c r="H619" s="34"/>
      <c r="I619" s="54"/>
      <c r="J619" s="54"/>
      <c r="K619" s="32"/>
      <c r="L619" s="31"/>
      <c r="M619" s="32"/>
    </row>
    <row r="620" spans="1:13" x14ac:dyDescent="0.3">
      <c r="A620" s="29"/>
      <c r="B620" s="29"/>
      <c r="C620" s="30"/>
      <c r="D620" s="30"/>
      <c r="E620" s="30"/>
      <c r="F620" s="53"/>
      <c r="G620" s="33"/>
      <c r="H620" s="34"/>
      <c r="I620" s="54"/>
      <c r="J620" s="54"/>
      <c r="K620" s="32"/>
      <c r="L620" s="31"/>
      <c r="M620" s="32"/>
    </row>
    <row r="621" spans="1:13" x14ac:dyDescent="0.3">
      <c r="A621" s="29"/>
      <c r="B621" s="29"/>
      <c r="C621" s="30"/>
      <c r="D621" s="30"/>
      <c r="E621" s="30"/>
      <c r="F621" s="53"/>
      <c r="G621" s="33"/>
      <c r="H621" s="34"/>
      <c r="I621" s="54"/>
      <c r="J621" s="54"/>
      <c r="K621" s="32"/>
      <c r="L621" s="31"/>
      <c r="M621" s="32"/>
    </row>
    <row r="622" spans="1:13" x14ac:dyDescent="0.3">
      <c r="A622" s="29"/>
      <c r="B622" s="29"/>
      <c r="C622" s="30"/>
      <c r="D622" s="30"/>
      <c r="E622" s="30"/>
      <c r="F622" s="53"/>
      <c r="G622" s="33"/>
      <c r="H622" s="34"/>
      <c r="I622" s="54"/>
      <c r="J622" s="54"/>
      <c r="K622" s="32"/>
      <c r="L622" s="31"/>
      <c r="M622" s="32"/>
    </row>
    <row r="623" spans="1:13" x14ac:dyDescent="0.3">
      <c r="A623" s="29"/>
      <c r="B623" s="29"/>
      <c r="C623" s="30"/>
      <c r="D623" s="30"/>
      <c r="E623" s="30"/>
      <c r="F623" s="53"/>
      <c r="G623" s="33"/>
      <c r="H623" s="34"/>
      <c r="I623" s="54"/>
      <c r="J623" s="54"/>
      <c r="K623" s="32"/>
      <c r="L623" s="31"/>
      <c r="M623" s="32"/>
    </row>
    <row r="624" spans="1:13" x14ac:dyDescent="0.3">
      <c r="A624" s="29"/>
      <c r="B624" s="29"/>
      <c r="C624" s="30"/>
      <c r="D624" s="30"/>
      <c r="E624" s="30"/>
      <c r="F624" s="53"/>
      <c r="G624" s="33"/>
      <c r="H624" s="34"/>
      <c r="I624" s="54"/>
      <c r="J624" s="54"/>
      <c r="K624" s="32"/>
      <c r="L624" s="31"/>
      <c r="M624" s="32"/>
    </row>
    <row r="625" spans="1:13" x14ac:dyDescent="0.3">
      <c r="A625" s="29"/>
      <c r="B625" s="29"/>
      <c r="C625" s="30"/>
      <c r="D625" s="30"/>
      <c r="E625" s="30"/>
      <c r="F625" s="53"/>
      <c r="G625" s="33"/>
      <c r="H625" s="34"/>
      <c r="I625" s="54"/>
      <c r="J625" s="54"/>
      <c r="K625" s="32"/>
      <c r="L625" s="31"/>
      <c r="M625" s="32"/>
    </row>
    <row r="626" spans="1:13" x14ac:dyDescent="0.3">
      <c r="A626" s="29"/>
      <c r="B626" s="29"/>
      <c r="C626" s="30"/>
      <c r="D626" s="30"/>
      <c r="E626" s="30"/>
      <c r="F626" s="53"/>
      <c r="G626" s="33"/>
      <c r="H626" s="34"/>
      <c r="I626" s="54"/>
      <c r="J626" s="54"/>
      <c r="K626" s="32"/>
      <c r="L626" s="31"/>
      <c r="M626" s="32"/>
    </row>
    <row r="627" spans="1:13" x14ac:dyDescent="0.3">
      <c r="A627" s="29"/>
      <c r="B627" s="29"/>
      <c r="C627" s="30"/>
      <c r="D627" s="30"/>
      <c r="E627" s="30"/>
      <c r="F627" s="53"/>
      <c r="G627" s="33"/>
      <c r="H627" s="34"/>
      <c r="I627" s="54"/>
      <c r="J627" s="54"/>
      <c r="K627" s="32"/>
      <c r="L627" s="31"/>
      <c r="M627" s="32"/>
    </row>
    <row r="628" spans="1:13" x14ac:dyDescent="0.3">
      <c r="A628" s="29"/>
      <c r="B628" s="29"/>
      <c r="C628" s="30"/>
      <c r="D628" s="30"/>
      <c r="E628" s="30"/>
      <c r="F628" s="53"/>
      <c r="G628" s="33"/>
      <c r="H628" s="34"/>
      <c r="I628" s="54"/>
      <c r="J628" s="54"/>
      <c r="K628" s="32"/>
      <c r="L628" s="31"/>
      <c r="M628" s="32"/>
    </row>
    <row r="629" spans="1:13" x14ac:dyDescent="0.3">
      <c r="A629" s="29"/>
      <c r="B629" s="29"/>
      <c r="C629" s="30"/>
      <c r="D629" s="30"/>
      <c r="E629" s="30"/>
      <c r="F629" s="53"/>
      <c r="G629" s="33"/>
      <c r="H629" s="34"/>
      <c r="I629" s="54"/>
      <c r="J629" s="54"/>
      <c r="K629" s="32"/>
      <c r="L629" s="31"/>
      <c r="M629" s="32"/>
    </row>
    <row r="630" spans="1:13" x14ac:dyDescent="0.3">
      <c r="A630" s="29"/>
      <c r="B630" s="29"/>
      <c r="C630" s="30"/>
      <c r="D630" s="30"/>
      <c r="E630" s="30"/>
      <c r="F630" s="53"/>
      <c r="G630" s="33"/>
      <c r="H630" s="34"/>
      <c r="I630" s="54"/>
      <c r="J630" s="54"/>
      <c r="K630" s="32"/>
      <c r="L630" s="31"/>
      <c r="M630" s="32"/>
    </row>
    <row r="631" spans="1:13" x14ac:dyDescent="0.3">
      <c r="A631" s="29"/>
      <c r="B631" s="29"/>
      <c r="C631" s="30"/>
      <c r="D631" s="30"/>
      <c r="E631" s="30"/>
      <c r="F631" s="53"/>
      <c r="G631" s="33"/>
      <c r="H631" s="34"/>
      <c r="I631" s="54"/>
      <c r="J631" s="54"/>
      <c r="K631" s="32"/>
      <c r="L631" s="31"/>
      <c r="M631" s="32"/>
    </row>
    <row r="632" spans="1:13" x14ac:dyDescent="0.3">
      <c r="A632" s="29"/>
      <c r="B632" s="29"/>
      <c r="C632" s="30"/>
      <c r="D632" s="30"/>
      <c r="E632" s="30"/>
      <c r="F632" s="53"/>
      <c r="G632" s="33"/>
      <c r="H632" s="34"/>
      <c r="I632" s="54"/>
      <c r="J632" s="54"/>
      <c r="K632" s="32"/>
      <c r="L632" s="31"/>
      <c r="M632" s="32"/>
    </row>
    <row r="633" spans="1:13" x14ac:dyDescent="0.3">
      <c r="A633" s="29"/>
      <c r="B633" s="29"/>
      <c r="C633" s="30"/>
      <c r="D633" s="30"/>
      <c r="E633" s="30"/>
      <c r="F633" s="53"/>
      <c r="G633" s="33"/>
      <c r="H633" s="34"/>
      <c r="I633" s="54"/>
      <c r="J633" s="54"/>
      <c r="K633" s="32"/>
      <c r="L633" s="31"/>
      <c r="M633" s="32"/>
    </row>
    <row r="634" spans="1:13" x14ac:dyDescent="0.3">
      <c r="A634" s="29"/>
      <c r="B634" s="29"/>
      <c r="C634" s="30"/>
      <c r="D634" s="30"/>
      <c r="E634" s="30"/>
      <c r="F634" s="53"/>
      <c r="G634" s="33"/>
      <c r="H634" s="34"/>
      <c r="I634" s="54"/>
      <c r="J634" s="54"/>
      <c r="K634" s="32"/>
      <c r="L634" s="31"/>
      <c r="M634" s="32"/>
    </row>
    <row r="635" spans="1:13" x14ac:dyDescent="0.3">
      <c r="A635" s="29"/>
      <c r="B635" s="29"/>
      <c r="C635" s="30"/>
      <c r="D635" s="30"/>
      <c r="E635" s="30"/>
      <c r="F635" s="53"/>
      <c r="G635" s="33"/>
      <c r="H635" s="34"/>
      <c r="I635" s="54"/>
      <c r="J635" s="54"/>
      <c r="K635" s="32"/>
      <c r="L635" s="31"/>
      <c r="M635" s="32"/>
    </row>
    <row r="636" spans="1:13" x14ac:dyDescent="0.3">
      <c r="A636" s="29"/>
      <c r="B636" s="29"/>
      <c r="C636" s="30"/>
      <c r="D636" s="30"/>
      <c r="E636" s="30"/>
      <c r="F636" s="53"/>
      <c r="G636" s="33"/>
      <c r="H636" s="34"/>
      <c r="I636" s="54"/>
      <c r="J636" s="54"/>
      <c r="K636" s="32"/>
      <c r="L636" s="31"/>
      <c r="M636" s="32"/>
    </row>
    <row r="637" spans="1:13" x14ac:dyDescent="0.3">
      <c r="A637" s="29"/>
      <c r="B637" s="29"/>
      <c r="C637" s="30"/>
      <c r="D637" s="30"/>
      <c r="E637" s="30"/>
      <c r="F637" s="53"/>
      <c r="G637" s="33"/>
      <c r="H637" s="34"/>
      <c r="I637" s="54"/>
      <c r="J637" s="54"/>
      <c r="K637" s="32"/>
      <c r="L637" s="31"/>
      <c r="M637" s="32"/>
    </row>
    <row r="638" spans="1:13" x14ac:dyDescent="0.3">
      <c r="A638" s="29"/>
      <c r="B638" s="29"/>
      <c r="C638" s="30"/>
      <c r="D638" s="30"/>
      <c r="E638" s="30"/>
      <c r="F638" s="53"/>
      <c r="G638" s="33"/>
      <c r="H638" s="34"/>
      <c r="I638" s="54"/>
      <c r="J638" s="54"/>
      <c r="K638" s="32"/>
      <c r="L638" s="31"/>
      <c r="M638" s="32"/>
    </row>
    <row r="639" spans="1:13" x14ac:dyDescent="0.3">
      <c r="A639" s="29"/>
      <c r="B639" s="29"/>
      <c r="C639" s="30"/>
      <c r="D639" s="30"/>
      <c r="E639" s="30"/>
      <c r="F639" s="53"/>
      <c r="G639" s="33"/>
      <c r="H639" s="34"/>
      <c r="I639" s="54"/>
      <c r="J639" s="54"/>
      <c r="K639" s="32"/>
      <c r="L639" s="31"/>
      <c r="M639" s="32"/>
    </row>
    <row r="640" spans="1:13" x14ac:dyDescent="0.3">
      <c r="A640" s="29"/>
      <c r="B640" s="29"/>
      <c r="C640" s="30"/>
      <c r="D640" s="30"/>
      <c r="E640" s="30"/>
      <c r="F640" s="53"/>
      <c r="G640" s="33"/>
      <c r="H640" s="34"/>
      <c r="I640" s="54"/>
      <c r="J640" s="54"/>
      <c r="K640" s="32"/>
      <c r="L640" s="31"/>
      <c r="M640" s="32"/>
    </row>
    <row r="641" spans="1:13" x14ac:dyDescent="0.3">
      <c r="A641" s="29"/>
      <c r="B641" s="29"/>
      <c r="C641" s="30"/>
      <c r="D641" s="30"/>
      <c r="E641" s="30"/>
      <c r="F641" s="53"/>
      <c r="G641" s="33"/>
      <c r="H641" s="34"/>
      <c r="I641" s="54"/>
      <c r="J641" s="54"/>
      <c r="K641" s="32"/>
      <c r="L641" s="31"/>
      <c r="M641" s="32"/>
    </row>
    <row r="642" spans="1:13" x14ac:dyDescent="0.3">
      <c r="A642" s="29"/>
      <c r="B642" s="29"/>
      <c r="C642" s="30"/>
      <c r="D642" s="30"/>
      <c r="E642" s="30"/>
      <c r="F642" s="53"/>
      <c r="G642" s="33"/>
      <c r="H642" s="34"/>
      <c r="I642" s="54"/>
      <c r="J642" s="54"/>
      <c r="K642" s="32"/>
      <c r="L642" s="31"/>
      <c r="M642" s="32"/>
    </row>
    <row r="643" spans="1:13" x14ac:dyDescent="0.3">
      <c r="A643" s="29"/>
      <c r="B643" s="29"/>
      <c r="C643" s="30"/>
      <c r="D643" s="30"/>
      <c r="E643" s="30"/>
      <c r="F643" s="53"/>
      <c r="G643" s="33"/>
      <c r="H643" s="34"/>
      <c r="I643" s="54"/>
      <c r="J643" s="54"/>
      <c r="K643" s="32"/>
      <c r="L643" s="31"/>
      <c r="M643" s="32"/>
    </row>
    <row r="644" spans="1:13" x14ac:dyDescent="0.3">
      <c r="A644" s="29"/>
      <c r="B644" s="29"/>
      <c r="C644" s="30"/>
      <c r="D644" s="30"/>
      <c r="E644" s="30"/>
      <c r="F644" s="53"/>
      <c r="G644" s="33"/>
      <c r="H644" s="34"/>
      <c r="I644" s="54"/>
      <c r="J644" s="54"/>
      <c r="K644" s="32"/>
      <c r="L644" s="31"/>
      <c r="M644" s="32"/>
    </row>
    <row r="645" spans="1:13" x14ac:dyDescent="0.3">
      <c r="A645" s="29"/>
      <c r="B645" s="29"/>
      <c r="C645" s="30"/>
      <c r="D645" s="30"/>
      <c r="E645" s="30"/>
      <c r="F645" s="53"/>
      <c r="G645" s="33"/>
      <c r="H645" s="34"/>
      <c r="I645" s="54"/>
      <c r="J645" s="54"/>
      <c r="K645" s="32"/>
      <c r="L645" s="31"/>
      <c r="M645" s="32"/>
    </row>
    <row r="646" spans="1:13" x14ac:dyDescent="0.3">
      <c r="A646" s="29"/>
      <c r="B646" s="29"/>
      <c r="C646" s="30"/>
      <c r="D646" s="30"/>
      <c r="E646" s="30"/>
      <c r="F646" s="53"/>
      <c r="G646" s="33"/>
      <c r="H646" s="34"/>
      <c r="I646" s="54"/>
      <c r="J646" s="54"/>
      <c r="K646" s="32"/>
      <c r="L646" s="31"/>
      <c r="M646" s="32"/>
    </row>
    <row r="647" spans="1:13" x14ac:dyDescent="0.3">
      <c r="A647" s="29"/>
      <c r="B647" s="29"/>
      <c r="C647" s="30"/>
      <c r="D647" s="30"/>
      <c r="E647" s="30"/>
      <c r="F647" s="53"/>
      <c r="G647" s="33"/>
      <c r="H647" s="34"/>
      <c r="I647" s="54"/>
      <c r="J647" s="54"/>
      <c r="K647" s="32"/>
      <c r="L647" s="31"/>
      <c r="M647" s="32"/>
    </row>
    <row r="648" spans="1:13" x14ac:dyDescent="0.3">
      <c r="A648" s="29"/>
      <c r="B648" s="29"/>
      <c r="C648" s="30"/>
      <c r="D648" s="30"/>
      <c r="E648" s="30"/>
      <c r="F648" s="53"/>
      <c r="G648" s="33"/>
      <c r="H648" s="34"/>
      <c r="I648" s="54"/>
      <c r="J648" s="54"/>
      <c r="K648" s="32"/>
      <c r="L648" s="31"/>
      <c r="M648" s="32"/>
    </row>
    <row r="649" spans="1:13" x14ac:dyDescent="0.3">
      <c r="A649" s="29"/>
      <c r="B649" s="29"/>
      <c r="C649" s="30"/>
      <c r="D649" s="30"/>
      <c r="E649" s="30"/>
      <c r="F649" s="53"/>
      <c r="G649" s="33"/>
      <c r="H649" s="34"/>
      <c r="I649" s="54"/>
      <c r="J649" s="54"/>
      <c r="K649" s="32"/>
      <c r="L649" s="31"/>
      <c r="M649" s="32"/>
    </row>
    <row r="650" spans="1:13" x14ac:dyDescent="0.3">
      <c r="A650" s="29"/>
      <c r="B650" s="29"/>
      <c r="C650" s="30"/>
      <c r="D650" s="30"/>
      <c r="E650" s="30"/>
      <c r="F650" s="53"/>
      <c r="G650" s="33"/>
      <c r="H650" s="34"/>
      <c r="I650" s="54"/>
      <c r="J650" s="54"/>
      <c r="K650" s="32"/>
      <c r="L650" s="31"/>
      <c r="M650" s="32"/>
    </row>
    <row r="651" spans="1:13" x14ac:dyDescent="0.3">
      <c r="A651" s="29"/>
      <c r="B651" s="29"/>
      <c r="C651" s="30"/>
      <c r="D651" s="30"/>
      <c r="E651" s="30"/>
      <c r="F651" s="53"/>
      <c r="G651" s="33"/>
      <c r="H651" s="34"/>
      <c r="I651" s="54"/>
      <c r="J651" s="54"/>
      <c r="K651" s="32"/>
      <c r="L651" s="31"/>
      <c r="M651" s="32"/>
    </row>
    <row r="652" spans="1:13" x14ac:dyDescent="0.3">
      <c r="A652" s="29"/>
      <c r="B652" s="29"/>
      <c r="C652" s="30"/>
      <c r="D652" s="30"/>
      <c r="E652" s="30"/>
      <c r="F652" s="53"/>
      <c r="G652" s="33"/>
      <c r="H652" s="34"/>
      <c r="I652" s="54"/>
      <c r="J652" s="54"/>
      <c r="K652" s="32"/>
      <c r="L652" s="31"/>
      <c r="M652" s="32"/>
    </row>
    <row r="653" spans="1:13" x14ac:dyDescent="0.3">
      <c r="A653" s="29"/>
      <c r="B653" s="29"/>
      <c r="C653" s="30"/>
      <c r="D653" s="30"/>
      <c r="E653" s="30"/>
      <c r="F653" s="53"/>
      <c r="G653" s="33"/>
      <c r="H653" s="34"/>
      <c r="I653" s="54"/>
      <c r="J653" s="54"/>
      <c r="K653" s="32"/>
      <c r="L653" s="31"/>
      <c r="M653" s="32"/>
    </row>
    <row r="654" spans="1:13" x14ac:dyDescent="0.3">
      <c r="A654" s="29"/>
      <c r="B654" s="29"/>
      <c r="C654" s="30"/>
      <c r="D654" s="30"/>
      <c r="E654" s="30"/>
      <c r="F654" s="53"/>
      <c r="G654" s="33"/>
      <c r="H654" s="34"/>
      <c r="I654" s="54"/>
      <c r="J654" s="54"/>
      <c r="K654" s="32"/>
      <c r="L654" s="31"/>
      <c r="M654" s="32"/>
    </row>
    <row r="655" spans="1:13" x14ac:dyDescent="0.3">
      <c r="A655" s="29"/>
      <c r="B655" s="29"/>
      <c r="C655" s="30"/>
      <c r="D655" s="30"/>
      <c r="E655" s="30"/>
      <c r="F655" s="53"/>
      <c r="G655" s="33"/>
      <c r="H655" s="34"/>
      <c r="I655" s="54"/>
      <c r="J655" s="54"/>
      <c r="K655" s="32"/>
      <c r="L655" s="31"/>
      <c r="M655" s="32"/>
    </row>
    <row r="656" spans="1:13" x14ac:dyDescent="0.3">
      <c r="A656" s="29"/>
      <c r="B656" s="29"/>
      <c r="C656" s="30"/>
      <c r="D656" s="30"/>
      <c r="E656" s="30"/>
      <c r="F656" s="53"/>
      <c r="G656" s="33"/>
      <c r="H656" s="34"/>
      <c r="I656" s="54"/>
      <c r="J656" s="54"/>
      <c r="K656" s="32"/>
      <c r="L656" s="31"/>
      <c r="M656" s="32"/>
    </row>
    <row r="657" spans="1:13" x14ac:dyDescent="0.3">
      <c r="A657" s="29"/>
      <c r="B657" s="29"/>
      <c r="C657" s="30"/>
      <c r="D657" s="30"/>
      <c r="E657" s="30"/>
      <c r="F657" s="53"/>
      <c r="G657" s="33"/>
      <c r="H657" s="34"/>
      <c r="I657" s="54"/>
      <c r="J657" s="54"/>
      <c r="K657" s="32"/>
      <c r="L657" s="31"/>
      <c r="M657" s="32"/>
    </row>
    <row r="658" spans="1:13" x14ac:dyDescent="0.3">
      <c r="A658" s="29"/>
      <c r="B658" s="29"/>
      <c r="C658" s="30"/>
      <c r="D658" s="30"/>
      <c r="E658" s="30"/>
      <c r="F658" s="53"/>
      <c r="G658" s="33"/>
      <c r="H658" s="34"/>
      <c r="I658" s="54"/>
      <c r="J658" s="54"/>
      <c r="K658" s="32"/>
      <c r="L658" s="31"/>
      <c r="M658" s="32"/>
    </row>
    <row r="659" spans="1:13" x14ac:dyDescent="0.3">
      <c r="A659" s="29"/>
      <c r="B659" s="29"/>
      <c r="C659" s="30"/>
      <c r="D659" s="30"/>
      <c r="E659" s="30"/>
      <c r="F659" s="53"/>
      <c r="G659" s="33"/>
      <c r="H659" s="34"/>
      <c r="I659" s="54"/>
      <c r="J659" s="54"/>
      <c r="K659" s="32"/>
      <c r="L659" s="31"/>
      <c r="M659" s="32"/>
    </row>
    <row r="660" spans="1:13" x14ac:dyDescent="0.3">
      <c r="A660" s="29"/>
      <c r="B660" s="29"/>
      <c r="C660" s="30"/>
      <c r="D660" s="30"/>
      <c r="E660" s="30"/>
      <c r="F660" s="53"/>
      <c r="G660" s="33"/>
      <c r="H660" s="34"/>
      <c r="I660" s="54"/>
      <c r="J660" s="54"/>
      <c r="K660" s="32"/>
      <c r="L660" s="31"/>
      <c r="M660" s="32"/>
    </row>
    <row r="661" spans="1:13" x14ac:dyDescent="0.3">
      <c r="A661" s="29"/>
      <c r="B661" s="29"/>
      <c r="C661" s="30"/>
      <c r="D661" s="30"/>
      <c r="E661" s="30"/>
      <c r="F661" s="53"/>
      <c r="G661" s="33"/>
      <c r="H661" s="34"/>
      <c r="I661" s="54"/>
      <c r="J661" s="54"/>
      <c r="K661" s="32"/>
      <c r="L661" s="31"/>
      <c r="M661" s="32"/>
    </row>
    <row r="662" spans="1:13" x14ac:dyDescent="0.3">
      <c r="A662" s="29"/>
      <c r="B662" s="29"/>
      <c r="C662" s="30"/>
      <c r="D662" s="30"/>
      <c r="E662" s="30"/>
      <c r="F662" s="53"/>
      <c r="G662" s="33"/>
      <c r="H662" s="34"/>
      <c r="I662" s="54"/>
      <c r="J662" s="54"/>
      <c r="K662" s="32"/>
      <c r="L662" s="31"/>
      <c r="M662" s="32"/>
    </row>
    <row r="663" spans="1:13" x14ac:dyDescent="0.3">
      <c r="A663" s="29"/>
      <c r="B663" s="29"/>
      <c r="C663" s="30"/>
      <c r="D663" s="30"/>
      <c r="E663" s="30"/>
      <c r="F663" s="53"/>
      <c r="G663" s="33"/>
      <c r="H663" s="34"/>
      <c r="I663" s="54"/>
      <c r="J663" s="54"/>
      <c r="K663" s="32"/>
      <c r="L663" s="31"/>
      <c r="M663" s="32"/>
    </row>
    <row r="664" spans="1:13" x14ac:dyDescent="0.3">
      <c r="A664" s="29"/>
      <c r="B664" s="29"/>
      <c r="C664" s="30"/>
      <c r="D664" s="30"/>
      <c r="E664" s="30"/>
      <c r="F664" s="53"/>
      <c r="G664" s="33"/>
      <c r="H664" s="34"/>
      <c r="I664" s="54"/>
      <c r="J664" s="54"/>
      <c r="K664" s="32"/>
      <c r="L664" s="31"/>
      <c r="M664" s="32"/>
    </row>
    <row r="665" spans="1:13" x14ac:dyDescent="0.3">
      <c r="A665" s="29"/>
      <c r="B665" s="29"/>
      <c r="C665" s="30"/>
      <c r="D665" s="30"/>
      <c r="E665" s="30"/>
      <c r="F665" s="53"/>
      <c r="G665" s="33"/>
      <c r="H665" s="34"/>
      <c r="I665" s="54"/>
      <c r="J665" s="54"/>
      <c r="K665" s="32"/>
      <c r="L665" s="31"/>
      <c r="M665" s="32"/>
    </row>
    <row r="666" spans="1:13" x14ac:dyDescent="0.3">
      <c r="A666" s="29"/>
      <c r="B666" s="29"/>
      <c r="C666" s="30"/>
      <c r="D666" s="30"/>
      <c r="E666" s="30"/>
      <c r="F666" s="53"/>
      <c r="G666" s="33"/>
      <c r="H666" s="34"/>
      <c r="I666" s="54"/>
      <c r="J666" s="54"/>
      <c r="K666" s="32"/>
      <c r="L666" s="31"/>
      <c r="M666" s="32"/>
    </row>
    <row r="667" spans="1:13" x14ac:dyDescent="0.3">
      <c r="A667" s="29"/>
      <c r="B667" s="29"/>
      <c r="C667" s="30"/>
      <c r="D667" s="30"/>
      <c r="E667" s="30"/>
      <c r="F667" s="53"/>
      <c r="G667" s="33"/>
      <c r="H667" s="34"/>
      <c r="I667" s="54"/>
      <c r="J667" s="54"/>
      <c r="K667" s="32"/>
      <c r="L667" s="31"/>
      <c r="M667" s="32"/>
    </row>
    <row r="668" spans="1:13" x14ac:dyDescent="0.3">
      <c r="A668" s="29"/>
      <c r="B668" s="29"/>
      <c r="C668" s="30"/>
      <c r="D668" s="30"/>
      <c r="E668" s="30"/>
      <c r="F668" s="53"/>
      <c r="G668" s="33"/>
      <c r="H668" s="34"/>
      <c r="I668" s="54"/>
      <c r="J668" s="54"/>
      <c r="K668" s="32"/>
      <c r="L668" s="31"/>
      <c r="M668" s="32"/>
    </row>
    <row r="669" spans="1:13" x14ac:dyDescent="0.3">
      <c r="A669" s="29"/>
      <c r="B669" s="29"/>
      <c r="C669" s="30"/>
      <c r="D669" s="30"/>
      <c r="E669" s="30"/>
      <c r="F669" s="53"/>
      <c r="G669" s="33"/>
      <c r="H669" s="34"/>
      <c r="I669" s="54"/>
      <c r="J669" s="54"/>
      <c r="K669" s="32"/>
      <c r="L669" s="31"/>
      <c r="M669" s="32"/>
    </row>
    <row r="670" spans="1:13" x14ac:dyDescent="0.3">
      <c r="A670" s="29"/>
      <c r="B670" s="29"/>
      <c r="C670" s="30"/>
      <c r="D670" s="30"/>
      <c r="E670" s="30"/>
      <c r="F670" s="53"/>
      <c r="G670" s="33"/>
      <c r="H670" s="34"/>
      <c r="I670" s="54"/>
      <c r="J670" s="54"/>
      <c r="K670" s="32"/>
      <c r="L670" s="31"/>
      <c r="M670" s="32"/>
    </row>
    <row r="671" spans="1:13" x14ac:dyDescent="0.3">
      <c r="A671" s="29"/>
      <c r="B671" s="29"/>
      <c r="C671" s="30"/>
      <c r="D671" s="30"/>
      <c r="E671" s="30"/>
      <c r="F671" s="53"/>
      <c r="G671" s="33"/>
      <c r="H671" s="34"/>
      <c r="I671" s="54"/>
      <c r="J671" s="54"/>
      <c r="K671" s="32"/>
      <c r="L671" s="31"/>
      <c r="M671" s="32"/>
    </row>
    <row r="672" spans="1:13" x14ac:dyDescent="0.3">
      <c r="A672" s="29"/>
      <c r="B672" s="29"/>
      <c r="C672" s="30"/>
      <c r="D672" s="30"/>
      <c r="E672" s="30"/>
      <c r="F672" s="53"/>
      <c r="G672" s="33"/>
      <c r="H672" s="34"/>
      <c r="I672" s="54"/>
      <c r="J672" s="54"/>
      <c r="K672" s="32"/>
      <c r="L672" s="31"/>
      <c r="M672" s="32"/>
    </row>
    <row r="673" spans="1:13" x14ac:dyDescent="0.3">
      <c r="A673" s="29"/>
      <c r="B673" s="29"/>
      <c r="C673" s="30"/>
      <c r="D673" s="30"/>
      <c r="E673" s="30"/>
      <c r="F673" s="53"/>
      <c r="G673" s="33"/>
      <c r="H673" s="34"/>
      <c r="I673" s="54"/>
      <c r="J673" s="54"/>
      <c r="K673" s="32"/>
      <c r="L673" s="31"/>
      <c r="M673" s="32"/>
    </row>
    <row r="674" spans="1:13" x14ac:dyDescent="0.3">
      <c r="A674" s="29"/>
      <c r="B674" s="29"/>
      <c r="C674" s="30"/>
      <c r="D674" s="30"/>
      <c r="E674" s="30"/>
      <c r="F674" s="53"/>
      <c r="G674" s="33"/>
      <c r="H674" s="34"/>
      <c r="I674" s="54"/>
      <c r="J674" s="54"/>
      <c r="K674" s="32"/>
      <c r="L674" s="31"/>
      <c r="M674" s="32"/>
    </row>
    <row r="675" spans="1:13" x14ac:dyDescent="0.3">
      <c r="A675" s="29"/>
      <c r="B675" s="29"/>
      <c r="C675" s="30"/>
      <c r="D675" s="30"/>
      <c r="E675" s="30"/>
      <c r="F675" s="53"/>
      <c r="G675" s="33"/>
      <c r="H675" s="34"/>
      <c r="I675" s="54"/>
      <c r="J675" s="54"/>
      <c r="K675" s="32"/>
      <c r="L675" s="31"/>
      <c r="M675" s="32"/>
    </row>
    <row r="676" spans="1:13" x14ac:dyDescent="0.3">
      <c r="A676" s="29"/>
      <c r="B676" s="29"/>
      <c r="C676" s="30"/>
      <c r="D676" s="30"/>
      <c r="E676" s="30"/>
      <c r="F676" s="53"/>
      <c r="G676" s="33"/>
      <c r="H676" s="34"/>
      <c r="I676" s="54"/>
      <c r="J676" s="54"/>
      <c r="K676" s="32"/>
      <c r="L676" s="31"/>
      <c r="M676" s="32"/>
    </row>
    <row r="677" spans="1:13" x14ac:dyDescent="0.3">
      <c r="A677" s="29"/>
      <c r="B677" s="29"/>
      <c r="C677" s="30"/>
      <c r="D677" s="30"/>
      <c r="E677" s="30"/>
      <c r="F677" s="53"/>
      <c r="G677" s="33"/>
      <c r="H677" s="34"/>
      <c r="I677" s="54"/>
      <c r="J677" s="54"/>
      <c r="K677" s="32"/>
      <c r="L677" s="31"/>
      <c r="M677" s="32"/>
    </row>
    <row r="678" spans="1:13" x14ac:dyDescent="0.3">
      <c r="A678" s="29"/>
      <c r="B678" s="29"/>
      <c r="C678" s="30"/>
      <c r="D678" s="30"/>
      <c r="E678" s="30"/>
      <c r="F678" s="53"/>
      <c r="G678" s="33"/>
      <c r="H678" s="34"/>
      <c r="I678" s="54"/>
      <c r="J678" s="54"/>
      <c r="K678" s="32"/>
      <c r="L678" s="31"/>
      <c r="M678" s="32"/>
    </row>
    <row r="679" spans="1:13" x14ac:dyDescent="0.3">
      <c r="A679" s="29"/>
      <c r="B679" s="29"/>
      <c r="C679" s="30"/>
      <c r="D679" s="30"/>
      <c r="E679" s="30"/>
      <c r="F679" s="53"/>
      <c r="G679" s="33"/>
      <c r="H679" s="34"/>
      <c r="I679" s="54"/>
      <c r="J679" s="54"/>
      <c r="K679" s="32"/>
      <c r="L679" s="31"/>
      <c r="M679" s="32"/>
    </row>
    <row r="680" spans="1:13" x14ac:dyDescent="0.3">
      <c r="A680" s="29"/>
      <c r="B680" s="29"/>
      <c r="C680" s="30"/>
      <c r="D680" s="30"/>
      <c r="E680" s="30"/>
      <c r="F680" s="53"/>
      <c r="G680" s="33"/>
      <c r="H680" s="34"/>
      <c r="I680" s="54"/>
      <c r="J680" s="54"/>
      <c r="K680" s="32"/>
      <c r="L680" s="31"/>
      <c r="M680" s="32"/>
    </row>
    <row r="681" spans="1:13" x14ac:dyDescent="0.3">
      <c r="A681" s="29"/>
      <c r="B681" s="29"/>
      <c r="C681" s="30"/>
      <c r="D681" s="30"/>
      <c r="E681" s="30"/>
      <c r="F681" s="53"/>
      <c r="G681" s="33"/>
      <c r="H681" s="34"/>
      <c r="I681" s="54"/>
      <c r="J681" s="54"/>
      <c r="K681" s="32"/>
      <c r="L681" s="31"/>
      <c r="M681" s="32"/>
    </row>
    <row r="682" spans="1:13" x14ac:dyDescent="0.3">
      <c r="A682" s="29"/>
      <c r="B682" s="29"/>
      <c r="C682" s="30"/>
      <c r="D682" s="30"/>
      <c r="E682" s="30"/>
      <c r="F682" s="53"/>
      <c r="G682" s="33"/>
      <c r="H682" s="34"/>
      <c r="I682" s="54"/>
      <c r="J682" s="54"/>
      <c r="K682" s="32"/>
      <c r="L682" s="31"/>
      <c r="M682" s="32"/>
    </row>
    <row r="683" spans="1:13" x14ac:dyDescent="0.3">
      <c r="A683" s="29"/>
      <c r="B683" s="29"/>
      <c r="C683" s="30"/>
      <c r="D683" s="30"/>
      <c r="E683" s="30"/>
      <c r="F683" s="53"/>
      <c r="G683" s="33"/>
      <c r="H683" s="34"/>
      <c r="I683" s="54"/>
      <c r="J683" s="54"/>
      <c r="K683" s="32"/>
      <c r="L683" s="31"/>
      <c r="M683" s="32"/>
    </row>
    <row r="684" spans="1:13" x14ac:dyDescent="0.3">
      <c r="A684" s="29"/>
      <c r="B684" s="29"/>
      <c r="C684" s="30"/>
      <c r="D684" s="30"/>
      <c r="E684" s="30"/>
      <c r="F684" s="53"/>
      <c r="G684" s="33"/>
      <c r="H684" s="34"/>
      <c r="I684" s="54"/>
      <c r="J684" s="54"/>
      <c r="K684" s="32"/>
      <c r="L684" s="31"/>
      <c r="M684" s="32"/>
    </row>
    <row r="685" spans="1:13" x14ac:dyDescent="0.3">
      <c r="A685" s="29"/>
      <c r="B685" s="29"/>
      <c r="C685" s="30"/>
      <c r="D685" s="30"/>
      <c r="E685" s="30"/>
      <c r="F685" s="53"/>
      <c r="G685" s="33"/>
      <c r="H685" s="34"/>
      <c r="I685" s="54"/>
      <c r="J685" s="54"/>
      <c r="K685" s="32"/>
      <c r="L685" s="31"/>
      <c r="M685" s="32"/>
    </row>
    <row r="686" spans="1:13" x14ac:dyDescent="0.3">
      <c r="A686" s="29"/>
      <c r="B686" s="29"/>
      <c r="C686" s="30"/>
      <c r="D686" s="30"/>
      <c r="E686" s="30"/>
      <c r="F686" s="53"/>
      <c r="G686" s="33"/>
      <c r="H686" s="34"/>
      <c r="I686" s="54"/>
      <c r="J686" s="54"/>
      <c r="K686" s="32"/>
      <c r="L686" s="31"/>
      <c r="M686" s="32"/>
    </row>
    <row r="687" spans="1:13" x14ac:dyDescent="0.3">
      <c r="A687" s="29"/>
      <c r="B687" s="29"/>
      <c r="C687" s="30"/>
      <c r="D687" s="30"/>
      <c r="E687" s="30"/>
      <c r="F687" s="53"/>
      <c r="G687" s="33"/>
      <c r="H687" s="34"/>
      <c r="I687" s="54"/>
      <c r="J687" s="54"/>
      <c r="K687" s="32"/>
      <c r="L687" s="31"/>
      <c r="M687" s="32"/>
    </row>
    <row r="688" spans="1:13" x14ac:dyDescent="0.3">
      <c r="A688" s="29"/>
      <c r="B688" s="29"/>
      <c r="C688" s="30"/>
      <c r="D688" s="30"/>
      <c r="E688" s="30"/>
      <c r="F688" s="53"/>
      <c r="G688" s="33"/>
      <c r="H688" s="34"/>
      <c r="I688" s="54"/>
      <c r="J688" s="54"/>
      <c r="K688" s="32"/>
      <c r="L688" s="31"/>
      <c r="M688" s="32"/>
    </row>
    <row r="689" spans="1:13" x14ac:dyDescent="0.3">
      <c r="A689" s="29"/>
      <c r="B689" s="29"/>
      <c r="C689" s="30"/>
      <c r="D689" s="30"/>
      <c r="E689" s="30"/>
      <c r="F689" s="53"/>
      <c r="G689" s="33"/>
      <c r="H689" s="34"/>
      <c r="I689" s="54"/>
      <c r="J689" s="54"/>
      <c r="K689" s="32"/>
      <c r="L689" s="31"/>
      <c r="M689" s="32"/>
    </row>
    <row r="690" spans="1:13" x14ac:dyDescent="0.3">
      <c r="A690" s="29"/>
      <c r="B690" s="29"/>
      <c r="C690" s="30"/>
      <c r="D690" s="30"/>
      <c r="E690" s="30"/>
      <c r="F690" s="53"/>
      <c r="G690" s="33"/>
      <c r="H690" s="34"/>
      <c r="I690" s="54"/>
      <c r="J690" s="54"/>
      <c r="K690" s="32"/>
      <c r="L690" s="31"/>
      <c r="M690" s="32"/>
    </row>
    <row r="691" spans="1:13" x14ac:dyDescent="0.3">
      <c r="A691" s="29"/>
      <c r="B691" s="29"/>
      <c r="C691" s="30"/>
      <c r="D691" s="30"/>
      <c r="E691" s="30"/>
      <c r="F691" s="53"/>
      <c r="G691" s="33"/>
      <c r="H691" s="34"/>
      <c r="I691" s="54"/>
      <c r="J691" s="54"/>
      <c r="K691" s="32"/>
      <c r="L691" s="31"/>
      <c r="M691" s="32"/>
    </row>
    <row r="692" spans="1:13" x14ac:dyDescent="0.3">
      <c r="A692" s="29"/>
      <c r="B692" s="29"/>
      <c r="C692" s="30"/>
      <c r="D692" s="30"/>
      <c r="E692" s="30"/>
      <c r="F692" s="53"/>
      <c r="G692" s="33"/>
      <c r="H692" s="34"/>
      <c r="I692" s="54"/>
      <c r="J692" s="54"/>
      <c r="K692" s="32"/>
      <c r="L692" s="31"/>
      <c r="M692" s="32"/>
    </row>
    <row r="693" spans="1:13" x14ac:dyDescent="0.3">
      <c r="A693" s="29"/>
      <c r="B693" s="29"/>
      <c r="C693" s="30"/>
      <c r="D693" s="30"/>
      <c r="E693" s="30"/>
      <c r="F693" s="53"/>
      <c r="G693" s="33"/>
      <c r="H693" s="34"/>
      <c r="I693" s="54"/>
      <c r="J693" s="54"/>
      <c r="K693" s="32"/>
      <c r="L693" s="31"/>
      <c r="M693" s="32"/>
    </row>
    <row r="694" spans="1:13" x14ac:dyDescent="0.3">
      <c r="A694" s="29"/>
      <c r="B694" s="29"/>
      <c r="C694" s="30"/>
      <c r="D694" s="30"/>
      <c r="E694" s="30"/>
      <c r="F694" s="53"/>
      <c r="G694" s="33"/>
      <c r="H694" s="34"/>
      <c r="I694" s="54"/>
      <c r="J694" s="54"/>
      <c r="K694" s="32"/>
      <c r="L694" s="31"/>
      <c r="M694" s="32"/>
    </row>
    <row r="695" spans="1:13" x14ac:dyDescent="0.3">
      <c r="A695" s="29"/>
      <c r="B695" s="29"/>
      <c r="C695" s="30"/>
      <c r="D695" s="30"/>
      <c r="E695" s="30"/>
      <c r="F695" s="53"/>
      <c r="G695" s="33"/>
      <c r="H695" s="34"/>
      <c r="I695" s="54"/>
      <c r="J695" s="54"/>
      <c r="K695" s="32"/>
      <c r="L695" s="31"/>
      <c r="M695" s="32"/>
    </row>
    <row r="696" spans="1:13" x14ac:dyDescent="0.3">
      <c r="A696" s="29"/>
      <c r="B696" s="29"/>
      <c r="C696" s="30"/>
      <c r="D696" s="30"/>
      <c r="E696" s="30"/>
      <c r="F696" s="53"/>
      <c r="G696" s="33"/>
      <c r="H696" s="34"/>
      <c r="I696" s="54"/>
      <c r="J696" s="54"/>
      <c r="K696" s="32"/>
      <c r="L696" s="31"/>
      <c r="M696" s="32"/>
    </row>
    <row r="697" spans="1:13" x14ac:dyDescent="0.3">
      <c r="A697" s="29"/>
      <c r="B697" s="29"/>
      <c r="C697" s="30"/>
      <c r="D697" s="30"/>
      <c r="E697" s="30"/>
      <c r="F697" s="53"/>
      <c r="G697" s="33"/>
      <c r="H697" s="34"/>
      <c r="I697" s="54"/>
      <c r="J697" s="54"/>
      <c r="K697" s="32"/>
      <c r="L697" s="31"/>
      <c r="M697" s="32"/>
    </row>
    <row r="698" spans="1:13" x14ac:dyDescent="0.3">
      <c r="A698" s="29"/>
      <c r="B698" s="29"/>
      <c r="C698" s="30"/>
      <c r="D698" s="30"/>
      <c r="E698" s="30"/>
      <c r="F698" s="53"/>
      <c r="G698" s="33"/>
      <c r="H698" s="34"/>
      <c r="I698" s="54"/>
      <c r="J698" s="54"/>
      <c r="K698" s="32"/>
      <c r="L698" s="31"/>
      <c r="M698" s="32"/>
    </row>
    <row r="699" spans="1:13" x14ac:dyDescent="0.3">
      <c r="A699" s="29"/>
      <c r="B699" s="29"/>
      <c r="C699" s="30"/>
      <c r="D699" s="30"/>
      <c r="E699" s="30"/>
      <c r="F699" s="53"/>
      <c r="G699" s="33"/>
      <c r="H699" s="34"/>
      <c r="I699" s="54"/>
      <c r="J699" s="54"/>
      <c r="K699" s="32"/>
      <c r="L699" s="31"/>
      <c r="M699" s="32"/>
    </row>
    <row r="700" spans="1:13" x14ac:dyDescent="0.3">
      <c r="A700" s="29"/>
      <c r="B700" s="29"/>
      <c r="C700" s="30"/>
      <c r="D700" s="30"/>
      <c r="E700" s="30"/>
      <c r="F700" s="53"/>
      <c r="G700" s="33"/>
      <c r="H700" s="34"/>
      <c r="I700" s="54"/>
      <c r="J700" s="54"/>
      <c r="K700" s="32"/>
      <c r="L700" s="31"/>
      <c r="M700" s="32"/>
    </row>
    <row r="701" spans="1:13" x14ac:dyDescent="0.3">
      <c r="A701" s="29"/>
      <c r="B701" s="29"/>
      <c r="C701" s="30"/>
      <c r="D701" s="30"/>
      <c r="E701" s="30"/>
      <c r="F701" s="53"/>
      <c r="G701" s="33"/>
      <c r="H701" s="34"/>
      <c r="I701" s="54"/>
      <c r="J701" s="54"/>
      <c r="K701" s="32"/>
      <c r="L701" s="31"/>
      <c r="M701" s="32"/>
    </row>
    <row r="702" spans="1:13" x14ac:dyDescent="0.3">
      <c r="A702" s="29"/>
      <c r="B702" s="29"/>
      <c r="C702" s="30"/>
      <c r="D702" s="30"/>
      <c r="E702" s="30"/>
      <c r="F702" s="53"/>
      <c r="G702" s="33"/>
      <c r="H702" s="34"/>
      <c r="I702" s="54"/>
      <c r="J702" s="54"/>
      <c r="K702" s="32"/>
      <c r="L702" s="31"/>
      <c r="M702" s="32"/>
    </row>
    <row r="703" spans="1:13" x14ac:dyDescent="0.3">
      <c r="A703" s="29"/>
      <c r="B703" s="29"/>
      <c r="C703" s="30"/>
      <c r="D703" s="30"/>
      <c r="E703" s="30"/>
      <c r="F703" s="53"/>
      <c r="G703" s="33"/>
      <c r="H703" s="34"/>
      <c r="I703" s="54"/>
      <c r="J703" s="54"/>
      <c r="K703" s="32"/>
      <c r="L703" s="31"/>
      <c r="M703" s="32"/>
    </row>
    <row r="704" spans="1:13" x14ac:dyDescent="0.3">
      <c r="A704" s="29"/>
      <c r="B704" s="29"/>
      <c r="C704" s="30"/>
      <c r="D704" s="30"/>
      <c r="E704" s="30"/>
      <c r="F704" s="53"/>
      <c r="G704" s="33"/>
      <c r="H704" s="34"/>
      <c r="I704" s="54"/>
      <c r="J704" s="54"/>
      <c r="K704" s="32"/>
      <c r="L704" s="31"/>
      <c r="M704" s="32"/>
    </row>
    <row r="705" spans="1:13" x14ac:dyDescent="0.3">
      <c r="A705" s="29"/>
      <c r="B705" s="29"/>
      <c r="C705" s="30"/>
      <c r="D705" s="30"/>
      <c r="E705" s="30"/>
      <c r="F705" s="53"/>
      <c r="G705" s="33"/>
      <c r="H705" s="34"/>
      <c r="I705" s="54"/>
      <c r="J705" s="54"/>
      <c r="K705" s="32"/>
      <c r="L705" s="31"/>
      <c r="M705" s="32"/>
    </row>
    <row r="706" spans="1:13" x14ac:dyDescent="0.3">
      <c r="A706" s="29"/>
      <c r="B706" s="29"/>
      <c r="C706" s="30"/>
      <c r="D706" s="30"/>
      <c r="E706" s="30"/>
      <c r="F706" s="53"/>
      <c r="G706" s="33"/>
      <c r="H706" s="34"/>
      <c r="I706" s="54"/>
      <c r="J706" s="54"/>
      <c r="K706" s="32"/>
      <c r="L706" s="31"/>
      <c r="M706" s="32"/>
    </row>
    <row r="707" spans="1:13" x14ac:dyDescent="0.3">
      <c r="A707" s="29"/>
      <c r="B707" s="29"/>
      <c r="C707" s="30"/>
      <c r="D707" s="30"/>
      <c r="E707" s="30"/>
      <c r="F707" s="53"/>
      <c r="G707" s="33"/>
      <c r="H707" s="34"/>
      <c r="I707" s="54"/>
      <c r="J707" s="54"/>
      <c r="K707" s="32"/>
      <c r="L707" s="31"/>
      <c r="M707" s="32"/>
    </row>
    <row r="708" spans="1:13" x14ac:dyDescent="0.3">
      <c r="A708" s="29"/>
      <c r="B708" s="29"/>
      <c r="C708" s="30"/>
      <c r="D708" s="30"/>
      <c r="E708" s="30"/>
      <c r="F708" s="53"/>
      <c r="G708" s="33"/>
      <c r="H708" s="34"/>
      <c r="I708" s="54"/>
      <c r="J708" s="54"/>
      <c r="K708" s="32"/>
      <c r="L708" s="31"/>
      <c r="M708" s="32"/>
    </row>
    <row r="709" spans="1:13" x14ac:dyDescent="0.3">
      <c r="A709" s="29"/>
      <c r="B709" s="29"/>
      <c r="C709" s="30"/>
      <c r="D709" s="30"/>
      <c r="E709" s="30"/>
      <c r="F709" s="53"/>
      <c r="G709" s="33"/>
      <c r="H709" s="34"/>
      <c r="I709" s="54"/>
      <c r="J709" s="54"/>
      <c r="K709" s="32"/>
      <c r="L709" s="31"/>
      <c r="M709" s="32"/>
    </row>
    <row r="710" spans="1:13" x14ac:dyDescent="0.3">
      <c r="A710" s="29"/>
      <c r="B710" s="29"/>
      <c r="C710" s="30"/>
      <c r="D710" s="30"/>
      <c r="E710" s="30"/>
      <c r="F710" s="53"/>
      <c r="G710" s="33"/>
      <c r="H710" s="34"/>
      <c r="I710" s="54"/>
      <c r="J710" s="54"/>
      <c r="K710" s="32"/>
      <c r="L710" s="31"/>
      <c r="M710" s="32"/>
    </row>
    <row r="711" spans="1:13" x14ac:dyDescent="0.3">
      <c r="A711" s="29"/>
      <c r="B711" s="29"/>
      <c r="C711" s="30"/>
      <c r="D711" s="30"/>
      <c r="E711" s="30"/>
      <c r="F711" s="53"/>
      <c r="G711" s="33"/>
      <c r="H711" s="34"/>
      <c r="I711" s="54"/>
      <c r="J711" s="54"/>
      <c r="K711" s="32"/>
      <c r="L711" s="31"/>
      <c r="M711" s="32"/>
    </row>
    <row r="712" spans="1:13" x14ac:dyDescent="0.3">
      <c r="A712" s="29"/>
      <c r="B712" s="29"/>
      <c r="C712" s="30"/>
      <c r="D712" s="30"/>
      <c r="E712" s="30"/>
      <c r="F712" s="53"/>
      <c r="G712" s="33"/>
      <c r="H712" s="34"/>
      <c r="I712" s="54"/>
      <c r="J712" s="54"/>
      <c r="K712" s="32"/>
      <c r="L712" s="31"/>
      <c r="M712" s="32"/>
    </row>
    <row r="713" spans="1:13" x14ac:dyDescent="0.3">
      <c r="A713" s="29"/>
      <c r="B713" s="29"/>
      <c r="C713" s="30"/>
      <c r="D713" s="30"/>
      <c r="E713" s="30"/>
      <c r="F713" s="53"/>
      <c r="G713" s="33"/>
      <c r="H713" s="34"/>
      <c r="I713" s="54"/>
      <c r="J713" s="54"/>
      <c r="K713" s="32"/>
      <c r="L713" s="31"/>
      <c r="M713" s="32"/>
    </row>
    <row r="714" spans="1:13" x14ac:dyDescent="0.3">
      <c r="A714" s="29"/>
      <c r="B714" s="29"/>
      <c r="C714" s="30"/>
      <c r="D714" s="30"/>
      <c r="E714" s="30"/>
      <c r="F714" s="53"/>
      <c r="G714" s="33"/>
      <c r="H714" s="34"/>
      <c r="I714" s="54"/>
      <c r="J714" s="54"/>
      <c r="K714" s="32"/>
      <c r="L714" s="31"/>
      <c r="M714" s="32"/>
    </row>
    <row r="715" spans="1:13" x14ac:dyDescent="0.3">
      <c r="A715" s="29"/>
      <c r="B715" s="29"/>
      <c r="C715" s="30"/>
      <c r="D715" s="30"/>
      <c r="E715" s="30"/>
      <c r="F715" s="53"/>
      <c r="G715" s="33"/>
      <c r="H715" s="34"/>
      <c r="I715" s="54"/>
      <c r="J715" s="54"/>
      <c r="K715" s="32"/>
      <c r="L715" s="31"/>
      <c r="M715" s="32"/>
    </row>
    <row r="716" spans="1:13" x14ac:dyDescent="0.3">
      <c r="A716" s="29"/>
      <c r="B716" s="29"/>
      <c r="C716" s="30"/>
      <c r="D716" s="30"/>
      <c r="E716" s="30"/>
      <c r="F716" s="53"/>
      <c r="G716" s="33"/>
      <c r="H716" s="34"/>
      <c r="I716" s="54"/>
      <c r="J716" s="54"/>
      <c r="K716" s="32"/>
      <c r="L716" s="31"/>
      <c r="M716" s="32"/>
    </row>
    <row r="717" spans="1:13" x14ac:dyDescent="0.3">
      <c r="A717" s="29"/>
      <c r="B717" s="29"/>
      <c r="C717" s="30"/>
      <c r="D717" s="30"/>
      <c r="E717" s="30"/>
      <c r="F717" s="53"/>
      <c r="G717" s="33"/>
      <c r="H717" s="34"/>
      <c r="I717" s="54"/>
      <c r="J717" s="54"/>
      <c r="K717" s="32"/>
      <c r="L717" s="31"/>
      <c r="M717" s="32"/>
    </row>
    <row r="718" spans="1:13" x14ac:dyDescent="0.3">
      <c r="A718" s="29"/>
      <c r="B718" s="29"/>
      <c r="C718" s="30"/>
      <c r="D718" s="30"/>
      <c r="E718" s="30"/>
      <c r="F718" s="53"/>
      <c r="G718" s="33"/>
      <c r="H718" s="34"/>
      <c r="I718" s="54"/>
      <c r="J718" s="54"/>
      <c r="K718" s="32"/>
      <c r="L718" s="31"/>
      <c r="M718" s="32"/>
    </row>
    <row r="719" spans="1:13" x14ac:dyDescent="0.3">
      <c r="A719" s="29"/>
      <c r="B719" s="29"/>
      <c r="C719" s="30"/>
      <c r="D719" s="30"/>
      <c r="E719" s="30"/>
      <c r="F719" s="53"/>
      <c r="G719" s="33"/>
      <c r="H719" s="34"/>
      <c r="I719" s="54"/>
      <c r="J719" s="54"/>
      <c r="K719" s="32"/>
      <c r="L719" s="31"/>
      <c r="M719" s="32"/>
    </row>
    <row r="720" spans="1:13" x14ac:dyDescent="0.3">
      <c r="A720" s="29"/>
      <c r="B720" s="29"/>
      <c r="C720" s="30"/>
      <c r="D720" s="30"/>
      <c r="E720" s="30"/>
      <c r="F720" s="53"/>
      <c r="G720" s="33"/>
      <c r="H720" s="34"/>
      <c r="I720" s="54"/>
      <c r="J720" s="54"/>
      <c r="K720" s="32"/>
      <c r="L720" s="31"/>
      <c r="M720" s="32"/>
    </row>
    <row r="721" spans="1:13" x14ac:dyDescent="0.3">
      <c r="A721" s="29"/>
      <c r="B721" s="29"/>
      <c r="C721" s="30"/>
      <c r="D721" s="30"/>
      <c r="E721" s="30"/>
      <c r="F721" s="53"/>
      <c r="G721" s="33"/>
      <c r="H721" s="34"/>
      <c r="I721" s="54"/>
      <c r="J721" s="54"/>
      <c r="K721" s="32"/>
      <c r="L721" s="31"/>
      <c r="M721" s="32"/>
    </row>
    <row r="722" spans="1:13" x14ac:dyDescent="0.3">
      <c r="A722" s="29"/>
      <c r="B722" s="29"/>
      <c r="C722" s="30"/>
      <c r="D722" s="30"/>
      <c r="E722" s="30"/>
      <c r="F722" s="53"/>
      <c r="G722" s="33"/>
      <c r="H722" s="34"/>
      <c r="I722" s="54"/>
      <c r="J722" s="54"/>
      <c r="K722" s="32"/>
      <c r="L722" s="31"/>
      <c r="M722" s="32"/>
    </row>
    <row r="723" spans="1:13" x14ac:dyDescent="0.3">
      <c r="A723" s="29"/>
      <c r="B723" s="29"/>
      <c r="C723" s="30"/>
      <c r="D723" s="30"/>
      <c r="E723" s="30"/>
      <c r="F723" s="53"/>
      <c r="G723" s="33"/>
      <c r="H723" s="34"/>
      <c r="I723" s="54"/>
      <c r="J723" s="54"/>
      <c r="K723" s="32"/>
      <c r="L723" s="31"/>
      <c r="M723" s="32"/>
    </row>
    <row r="724" spans="1:13" x14ac:dyDescent="0.3">
      <c r="A724" s="29"/>
      <c r="B724" s="29"/>
      <c r="C724" s="30"/>
      <c r="D724" s="30"/>
      <c r="E724" s="30"/>
      <c r="F724" s="53"/>
      <c r="G724" s="33"/>
      <c r="H724" s="34"/>
      <c r="I724" s="54"/>
      <c r="J724" s="54"/>
      <c r="K724" s="32"/>
      <c r="L724" s="31"/>
      <c r="M724" s="32"/>
    </row>
    <row r="725" spans="1:13" x14ac:dyDescent="0.3">
      <c r="A725" s="29"/>
      <c r="B725" s="29"/>
      <c r="C725" s="30"/>
      <c r="D725" s="30"/>
      <c r="E725" s="30"/>
      <c r="F725" s="53"/>
      <c r="G725" s="33"/>
      <c r="H725" s="34"/>
      <c r="I725" s="54"/>
      <c r="J725" s="54"/>
      <c r="K725" s="32"/>
      <c r="L725" s="31"/>
      <c r="M725" s="32"/>
    </row>
    <row r="726" spans="1:13" x14ac:dyDescent="0.3">
      <c r="A726" s="29"/>
      <c r="B726" s="29"/>
      <c r="C726" s="30"/>
      <c r="D726" s="30"/>
      <c r="E726" s="30"/>
      <c r="F726" s="53"/>
      <c r="G726" s="33"/>
      <c r="H726" s="34"/>
      <c r="I726" s="54"/>
      <c r="J726" s="54"/>
      <c r="K726" s="32"/>
      <c r="L726" s="31"/>
      <c r="M726" s="32"/>
    </row>
    <row r="727" spans="1:13" x14ac:dyDescent="0.3">
      <c r="A727" s="29"/>
      <c r="B727" s="29"/>
      <c r="C727" s="30"/>
      <c r="D727" s="30"/>
      <c r="E727" s="30"/>
      <c r="F727" s="53"/>
      <c r="G727" s="33"/>
      <c r="H727" s="34"/>
      <c r="I727" s="54"/>
      <c r="J727" s="54"/>
      <c r="K727" s="32"/>
      <c r="L727" s="31"/>
      <c r="M727" s="32"/>
    </row>
    <row r="728" spans="1:13" x14ac:dyDescent="0.3">
      <c r="A728" s="29"/>
      <c r="B728" s="29"/>
      <c r="C728" s="30"/>
      <c r="D728" s="30"/>
      <c r="E728" s="30"/>
      <c r="F728" s="53"/>
      <c r="G728" s="33"/>
      <c r="H728" s="34"/>
      <c r="I728" s="54"/>
      <c r="J728" s="54"/>
      <c r="K728" s="32"/>
      <c r="L728" s="31"/>
      <c r="M728" s="32"/>
    </row>
    <row r="729" spans="1:13" x14ac:dyDescent="0.3">
      <c r="A729" s="29"/>
      <c r="B729" s="29"/>
      <c r="C729" s="30"/>
      <c r="D729" s="30"/>
      <c r="E729" s="30"/>
      <c r="F729" s="53"/>
      <c r="G729" s="33"/>
      <c r="H729" s="34"/>
      <c r="I729" s="54"/>
      <c r="J729" s="54"/>
      <c r="K729" s="32"/>
      <c r="L729" s="31"/>
      <c r="M729" s="32"/>
    </row>
    <row r="730" spans="1:13" x14ac:dyDescent="0.3">
      <c r="A730" s="29"/>
      <c r="B730" s="29"/>
      <c r="C730" s="30"/>
      <c r="D730" s="30"/>
      <c r="E730" s="30"/>
      <c r="F730" s="53"/>
      <c r="G730" s="33"/>
      <c r="H730" s="34"/>
      <c r="I730" s="54"/>
      <c r="J730" s="54"/>
      <c r="K730" s="32"/>
      <c r="L730" s="31"/>
      <c r="M730" s="32"/>
    </row>
    <row r="731" spans="1:13" x14ac:dyDescent="0.3">
      <c r="A731" s="29"/>
      <c r="B731" s="29"/>
      <c r="C731" s="30"/>
      <c r="D731" s="30"/>
      <c r="E731" s="30"/>
      <c r="F731" s="53"/>
      <c r="G731" s="33"/>
      <c r="H731" s="34"/>
      <c r="I731" s="54"/>
      <c r="J731" s="54"/>
      <c r="K731" s="32"/>
      <c r="L731" s="31"/>
      <c r="M731" s="32"/>
    </row>
    <row r="732" spans="1:13" x14ac:dyDescent="0.3">
      <c r="A732" s="29"/>
      <c r="B732" s="29"/>
      <c r="C732" s="30"/>
      <c r="D732" s="30"/>
      <c r="E732" s="30"/>
      <c r="F732" s="53"/>
      <c r="G732" s="33"/>
      <c r="H732" s="34"/>
      <c r="I732" s="54"/>
      <c r="J732" s="54"/>
      <c r="K732" s="32"/>
      <c r="L732" s="31"/>
      <c r="M732" s="32"/>
    </row>
    <row r="733" spans="1:13" x14ac:dyDescent="0.3">
      <c r="A733" s="29"/>
      <c r="B733" s="29"/>
      <c r="C733" s="30"/>
      <c r="D733" s="30"/>
      <c r="E733" s="30"/>
      <c r="F733" s="53"/>
      <c r="G733" s="33"/>
      <c r="H733" s="34"/>
      <c r="I733" s="54"/>
      <c r="J733" s="54"/>
      <c r="K733" s="32"/>
      <c r="L733" s="31"/>
      <c r="M733" s="32"/>
    </row>
    <row r="734" spans="1:13" x14ac:dyDescent="0.3">
      <c r="A734" s="29"/>
      <c r="B734" s="29"/>
      <c r="C734" s="30"/>
      <c r="D734" s="30"/>
      <c r="E734" s="30"/>
      <c r="F734" s="53"/>
      <c r="G734" s="33"/>
      <c r="H734" s="34"/>
      <c r="I734" s="54"/>
      <c r="J734" s="54"/>
      <c r="K734" s="32"/>
      <c r="L734" s="31"/>
      <c r="M734" s="32"/>
    </row>
    <row r="735" spans="1:13" x14ac:dyDescent="0.3">
      <c r="A735" s="29"/>
      <c r="B735" s="29"/>
      <c r="C735" s="30"/>
      <c r="D735" s="30"/>
      <c r="E735" s="30"/>
      <c r="F735" s="53"/>
      <c r="G735" s="33"/>
      <c r="H735" s="34"/>
      <c r="I735" s="54"/>
      <c r="J735" s="54"/>
      <c r="K735" s="32"/>
      <c r="L735" s="31"/>
      <c r="M735" s="32"/>
    </row>
    <row r="736" spans="1:13" x14ac:dyDescent="0.3">
      <c r="A736" s="29"/>
      <c r="B736" s="29"/>
      <c r="C736" s="30"/>
      <c r="D736" s="30"/>
      <c r="E736" s="30"/>
      <c r="F736" s="53"/>
      <c r="G736" s="33"/>
      <c r="H736" s="34"/>
      <c r="I736" s="54"/>
      <c r="J736" s="54"/>
      <c r="K736" s="32"/>
      <c r="L736" s="31"/>
      <c r="M736" s="32"/>
    </row>
    <row r="737" spans="1:13" x14ac:dyDescent="0.3">
      <c r="A737" s="29"/>
      <c r="B737" s="29"/>
      <c r="C737" s="30"/>
      <c r="D737" s="30"/>
      <c r="E737" s="30"/>
      <c r="F737" s="53"/>
      <c r="G737" s="33"/>
      <c r="H737" s="34"/>
      <c r="I737" s="54"/>
      <c r="J737" s="54"/>
      <c r="K737" s="32"/>
      <c r="L737" s="31"/>
      <c r="M737" s="32"/>
    </row>
    <row r="738" spans="1:13" x14ac:dyDescent="0.3">
      <c r="A738" s="29"/>
      <c r="B738" s="29"/>
      <c r="C738" s="30"/>
      <c r="D738" s="30"/>
      <c r="E738" s="30"/>
      <c r="F738" s="53"/>
      <c r="G738" s="33"/>
      <c r="H738" s="34"/>
      <c r="I738" s="54"/>
      <c r="J738" s="54"/>
      <c r="K738" s="32"/>
      <c r="L738" s="31"/>
      <c r="M738" s="32"/>
    </row>
    <row r="739" spans="1:13" x14ac:dyDescent="0.3">
      <c r="A739" s="29"/>
      <c r="B739" s="29"/>
      <c r="C739" s="30"/>
      <c r="D739" s="30"/>
      <c r="E739" s="30"/>
      <c r="F739" s="53"/>
      <c r="G739" s="33"/>
      <c r="H739" s="34"/>
      <c r="I739" s="54"/>
      <c r="J739" s="54"/>
      <c r="K739" s="32"/>
      <c r="L739" s="31"/>
      <c r="M739" s="32"/>
    </row>
    <row r="740" spans="1:13" x14ac:dyDescent="0.3">
      <c r="A740" s="29"/>
      <c r="B740" s="29"/>
      <c r="C740" s="30"/>
      <c r="D740" s="30"/>
      <c r="E740" s="30"/>
      <c r="F740" s="53"/>
      <c r="G740" s="33"/>
      <c r="H740" s="34"/>
      <c r="I740" s="54"/>
      <c r="J740" s="54"/>
      <c r="K740" s="32"/>
      <c r="L740" s="31"/>
      <c r="M740" s="32"/>
    </row>
    <row r="741" spans="1:13" x14ac:dyDescent="0.3">
      <c r="A741" s="29"/>
      <c r="B741" s="29"/>
      <c r="C741" s="30"/>
      <c r="D741" s="30"/>
      <c r="E741" s="30"/>
      <c r="F741" s="53"/>
      <c r="G741" s="33"/>
      <c r="H741" s="34"/>
      <c r="I741" s="54"/>
      <c r="J741" s="54"/>
      <c r="K741" s="32"/>
      <c r="L741" s="31"/>
      <c r="M741" s="32"/>
    </row>
    <row r="742" spans="1:13" x14ac:dyDescent="0.3">
      <c r="A742" s="29"/>
      <c r="B742" s="29"/>
      <c r="C742" s="30"/>
      <c r="D742" s="30"/>
      <c r="E742" s="30"/>
      <c r="F742" s="53"/>
      <c r="G742" s="33"/>
      <c r="H742" s="34"/>
      <c r="I742" s="54"/>
      <c r="J742" s="54"/>
      <c r="K742" s="32"/>
      <c r="L742" s="31"/>
      <c r="M742" s="32"/>
    </row>
    <row r="743" spans="1:13" x14ac:dyDescent="0.3">
      <c r="A743" s="29"/>
      <c r="B743" s="29"/>
      <c r="C743" s="30"/>
      <c r="D743" s="30"/>
      <c r="E743" s="30"/>
      <c r="F743" s="53"/>
      <c r="G743" s="33"/>
      <c r="H743" s="34"/>
      <c r="I743" s="54"/>
      <c r="J743" s="54"/>
      <c r="K743" s="32"/>
      <c r="L743" s="31"/>
      <c r="M743" s="32"/>
    </row>
    <row r="744" spans="1:13" x14ac:dyDescent="0.3">
      <c r="A744" s="29"/>
      <c r="B744" s="29"/>
      <c r="C744" s="30"/>
      <c r="D744" s="30"/>
      <c r="E744" s="30"/>
      <c r="F744" s="53"/>
      <c r="G744" s="33"/>
      <c r="H744" s="34"/>
      <c r="I744" s="54"/>
      <c r="J744" s="54"/>
      <c r="K744" s="32"/>
      <c r="L744" s="31"/>
      <c r="M744" s="32"/>
    </row>
    <row r="745" spans="1:13" x14ac:dyDescent="0.3">
      <c r="A745" s="29"/>
      <c r="B745" s="29"/>
      <c r="C745" s="30"/>
      <c r="D745" s="30"/>
      <c r="E745" s="30"/>
      <c r="F745" s="53"/>
      <c r="G745" s="33"/>
      <c r="H745" s="34"/>
      <c r="I745" s="54"/>
      <c r="J745" s="54"/>
      <c r="K745" s="32"/>
      <c r="L745" s="31"/>
      <c r="M745" s="32"/>
    </row>
    <row r="746" spans="1:13" x14ac:dyDescent="0.3">
      <c r="A746" s="29"/>
      <c r="B746" s="29"/>
      <c r="C746" s="30"/>
      <c r="D746" s="30"/>
      <c r="E746" s="30"/>
      <c r="F746" s="53"/>
      <c r="G746" s="33"/>
      <c r="H746" s="34"/>
      <c r="I746" s="54"/>
      <c r="J746" s="54"/>
      <c r="K746" s="32"/>
      <c r="L746" s="31"/>
      <c r="M746" s="32"/>
    </row>
    <row r="747" spans="1:13" x14ac:dyDescent="0.3">
      <c r="A747" s="29"/>
      <c r="B747" s="29"/>
      <c r="C747" s="30"/>
      <c r="D747" s="30"/>
      <c r="E747" s="30"/>
      <c r="F747" s="53"/>
      <c r="G747" s="33"/>
      <c r="H747" s="34"/>
      <c r="I747" s="54"/>
      <c r="J747" s="54"/>
      <c r="K747" s="32"/>
      <c r="L747" s="31"/>
      <c r="M747" s="32"/>
    </row>
    <row r="748" spans="1:13" x14ac:dyDescent="0.3">
      <c r="A748" s="29"/>
      <c r="B748" s="29"/>
      <c r="C748" s="30"/>
      <c r="D748" s="30"/>
      <c r="E748" s="30"/>
      <c r="F748" s="53"/>
      <c r="G748" s="33"/>
      <c r="H748" s="34"/>
      <c r="I748" s="54"/>
      <c r="J748" s="54"/>
      <c r="K748" s="32"/>
      <c r="L748" s="31"/>
      <c r="M748" s="32"/>
    </row>
    <row r="749" spans="1:13" x14ac:dyDescent="0.3">
      <c r="A749" s="29"/>
      <c r="B749" s="29"/>
      <c r="C749" s="30"/>
      <c r="D749" s="30"/>
      <c r="E749" s="30"/>
      <c r="F749" s="53"/>
      <c r="G749" s="33"/>
      <c r="H749" s="34"/>
      <c r="I749" s="54"/>
      <c r="J749" s="54"/>
      <c r="K749" s="32"/>
      <c r="L749" s="31"/>
      <c r="M749" s="32"/>
    </row>
    <row r="750" spans="1:13" x14ac:dyDescent="0.3">
      <c r="A750" s="29"/>
      <c r="B750" s="29"/>
      <c r="C750" s="30"/>
      <c r="D750" s="30"/>
      <c r="E750" s="30"/>
      <c r="F750" s="53"/>
      <c r="G750" s="33"/>
      <c r="H750" s="34"/>
      <c r="I750" s="54"/>
      <c r="J750" s="54"/>
      <c r="K750" s="32"/>
      <c r="L750" s="31"/>
      <c r="M750" s="32"/>
    </row>
    <row r="751" spans="1:13" x14ac:dyDescent="0.3">
      <c r="A751" s="29"/>
      <c r="B751" s="29"/>
      <c r="C751" s="30"/>
      <c r="D751" s="30"/>
      <c r="E751" s="30"/>
      <c r="F751" s="53"/>
      <c r="G751" s="33"/>
      <c r="H751" s="34"/>
      <c r="I751" s="54"/>
      <c r="J751" s="54"/>
      <c r="K751" s="32"/>
      <c r="L751" s="31"/>
      <c r="M751" s="32"/>
    </row>
    <row r="752" spans="1:13" x14ac:dyDescent="0.3">
      <c r="A752" s="29"/>
      <c r="B752" s="29"/>
      <c r="C752" s="30"/>
      <c r="D752" s="30"/>
      <c r="E752" s="30"/>
      <c r="F752" s="53"/>
      <c r="G752" s="33"/>
      <c r="H752" s="34"/>
      <c r="I752" s="54"/>
      <c r="J752" s="54"/>
      <c r="K752" s="32"/>
      <c r="L752" s="31"/>
      <c r="M752" s="32"/>
    </row>
    <row r="753" spans="1:13" x14ac:dyDescent="0.3">
      <c r="A753" s="29"/>
      <c r="B753" s="29"/>
      <c r="C753" s="30"/>
      <c r="D753" s="30"/>
      <c r="E753" s="30"/>
      <c r="F753" s="53"/>
      <c r="G753" s="33"/>
      <c r="H753" s="34"/>
      <c r="I753" s="54"/>
      <c r="J753" s="54"/>
      <c r="K753" s="32"/>
      <c r="L753" s="31"/>
      <c r="M753" s="32"/>
    </row>
    <row r="754" spans="1:13" x14ac:dyDescent="0.3">
      <c r="A754" s="29"/>
      <c r="B754" s="29"/>
      <c r="C754" s="30"/>
      <c r="D754" s="30"/>
      <c r="E754" s="30"/>
      <c r="F754" s="53"/>
      <c r="G754" s="33"/>
      <c r="H754" s="34"/>
      <c r="I754" s="54"/>
      <c r="J754" s="54"/>
      <c r="K754" s="32"/>
      <c r="L754" s="31"/>
      <c r="M754" s="32"/>
    </row>
    <row r="755" spans="1:13" x14ac:dyDescent="0.3">
      <c r="A755" s="29"/>
      <c r="B755" s="29"/>
      <c r="C755" s="30"/>
      <c r="D755" s="30"/>
      <c r="E755" s="30"/>
      <c r="F755" s="53"/>
      <c r="G755" s="33"/>
      <c r="H755" s="34"/>
      <c r="I755" s="54"/>
      <c r="J755" s="54"/>
      <c r="K755" s="32"/>
      <c r="L755" s="31"/>
      <c r="M755" s="32"/>
    </row>
    <row r="756" spans="1:13" x14ac:dyDescent="0.3">
      <c r="A756" s="29"/>
      <c r="B756" s="29"/>
      <c r="C756" s="30"/>
      <c r="D756" s="30"/>
      <c r="E756" s="30"/>
      <c r="F756" s="53"/>
      <c r="G756" s="33"/>
      <c r="H756" s="34"/>
      <c r="I756" s="54"/>
      <c r="J756" s="54"/>
      <c r="K756" s="32"/>
      <c r="L756" s="31"/>
      <c r="M756" s="32"/>
    </row>
    <row r="757" spans="1:13" x14ac:dyDescent="0.3">
      <c r="A757" s="29"/>
      <c r="B757" s="29"/>
      <c r="C757" s="30"/>
      <c r="D757" s="30"/>
      <c r="E757" s="30"/>
      <c r="F757" s="53"/>
      <c r="G757" s="33"/>
      <c r="H757" s="34"/>
      <c r="I757" s="54"/>
      <c r="J757" s="54"/>
      <c r="K757" s="32"/>
      <c r="L757" s="31"/>
      <c r="M757" s="32"/>
    </row>
    <row r="758" spans="1:13" x14ac:dyDescent="0.3">
      <c r="A758" s="29"/>
      <c r="B758" s="29"/>
      <c r="C758" s="30"/>
      <c r="D758" s="30"/>
      <c r="E758" s="30"/>
      <c r="F758" s="53"/>
      <c r="G758" s="33"/>
      <c r="H758" s="34"/>
      <c r="I758" s="54"/>
      <c r="J758" s="54"/>
      <c r="K758" s="32"/>
      <c r="L758" s="31"/>
      <c r="M758" s="32"/>
    </row>
    <row r="759" spans="1:13" x14ac:dyDescent="0.3">
      <c r="A759" s="29"/>
      <c r="B759" s="29"/>
      <c r="C759" s="30"/>
      <c r="D759" s="30"/>
      <c r="E759" s="30"/>
      <c r="F759" s="53"/>
      <c r="G759" s="33"/>
      <c r="H759" s="34"/>
      <c r="I759" s="54"/>
      <c r="J759" s="54"/>
      <c r="K759" s="32"/>
      <c r="L759" s="31"/>
      <c r="M759" s="32"/>
    </row>
    <row r="760" spans="1:13" x14ac:dyDescent="0.3">
      <c r="A760" s="29"/>
      <c r="B760" s="29"/>
      <c r="C760" s="30"/>
      <c r="D760" s="30"/>
      <c r="E760" s="30"/>
      <c r="F760" s="53"/>
      <c r="G760" s="33"/>
      <c r="H760" s="34"/>
      <c r="I760" s="54"/>
      <c r="J760" s="54"/>
      <c r="K760" s="32"/>
      <c r="L760" s="31"/>
      <c r="M760" s="32"/>
    </row>
    <row r="761" spans="1:13" x14ac:dyDescent="0.3">
      <c r="A761" s="29"/>
      <c r="B761" s="29"/>
      <c r="C761" s="30"/>
      <c r="D761" s="30"/>
      <c r="E761" s="30"/>
      <c r="F761" s="53"/>
      <c r="G761" s="33"/>
      <c r="H761" s="34"/>
      <c r="I761" s="54"/>
      <c r="J761" s="54"/>
      <c r="K761" s="32"/>
      <c r="L761" s="31"/>
      <c r="M761" s="32"/>
    </row>
    <row r="762" spans="1:13" x14ac:dyDescent="0.3">
      <c r="A762" s="29"/>
      <c r="B762" s="29"/>
      <c r="C762" s="30"/>
      <c r="D762" s="30"/>
      <c r="E762" s="30"/>
      <c r="F762" s="53"/>
      <c r="G762" s="33"/>
      <c r="H762" s="34"/>
      <c r="I762" s="54"/>
      <c r="J762" s="54"/>
      <c r="K762" s="32"/>
      <c r="L762" s="31"/>
      <c r="M762" s="32"/>
    </row>
    <row r="763" spans="1:13" x14ac:dyDescent="0.3">
      <c r="A763" s="29"/>
      <c r="B763" s="29"/>
      <c r="C763" s="30"/>
      <c r="D763" s="30"/>
      <c r="E763" s="30"/>
      <c r="F763" s="53"/>
      <c r="G763" s="33"/>
      <c r="H763" s="34"/>
      <c r="I763" s="54"/>
      <c r="J763" s="54"/>
      <c r="K763" s="32"/>
      <c r="L763" s="31"/>
      <c r="M763" s="32"/>
    </row>
    <row r="764" spans="1:13" x14ac:dyDescent="0.3">
      <c r="A764" s="29"/>
      <c r="B764" s="29"/>
      <c r="C764" s="30"/>
      <c r="D764" s="30"/>
      <c r="E764" s="30"/>
      <c r="F764" s="53"/>
      <c r="G764" s="33"/>
      <c r="H764" s="34"/>
      <c r="I764" s="54"/>
      <c r="J764" s="54"/>
      <c r="K764" s="32"/>
      <c r="L764" s="31"/>
      <c r="M764" s="32"/>
    </row>
    <row r="765" spans="1:13" x14ac:dyDescent="0.3">
      <c r="A765" s="29"/>
      <c r="B765" s="29"/>
      <c r="C765" s="30"/>
      <c r="D765" s="30"/>
      <c r="E765" s="30"/>
      <c r="F765" s="53"/>
      <c r="G765" s="33"/>
      <c r="H765" s="34"/>
      <c r="I765" s="54"/>
      <c r="J765" s="54"/>
      <c r="K765" s="32"/>
      <c r="L765" s="31"/>
      <c r="M765" s="32"/>
    </row>
    <row r="766" spans="1:13" x14ac:dyDescent="0.3">
      <c r="A766" s="29"/>
      <c r="B766" s="29"/>
      <c r="C766" s="30"/>
      <c r="D766" s="30"/>
      <c r="E766" s="30"/>
      <c r="F766" s="53"/>
      <c r="G766" s="33"/>
      <c r="H766" s="34"/>
      <c r="I766" s="54"/>
      <c r="J766" s="54"/>
      <c r="K766" s="32"/>
      <c r="L766" s="31"/>
      <c r="M766" s="32"/>
    </row>
    <row r="767" spans="1:13" x14ac:dyDescent="0.3">
      <c r="A767" s="29"/>
      <c r="B767" s="29"/>
      <c r="C767" s="30"/>
      <c r="D767" s="30"/>
      <c r="E767" s="30"/>
      <c r="F767" s="53"/>
      <c r="G767" s="33"/>
      <c r="H767" s="34"/>
      <c r="I767" s="54"/>
      <c r="J767" s="54"/>
      <c r="K767" s="32"/>
      <c r="L767" s="31"/>
      <c r="M767" s="32"/>
    </row>
    <row r="768" spans="1:13" x14ac:dyDescent="0.3">
      <c r="A768" s="29"/>
      <c r="B768" s="29"/>
      <c r="C768" s="30"/>
      <c r="D768" s="30"/>
      <c r="E768" s="30"/>
      <c r="F768" s="53"/>
      <c r="G768" s="33"/>
      <c r="H768" s="34"/>
      <c r="I768" s="54"/>
      <c r="J768" s="54"/>
      <c r="K768" s="32"/>
      <c r="L768" s="31"/>
      <c r="M768" s="32"/>
    </row>
    <row r="769" spans="1:13" x14ac:dyDescent="0.3">
      <c r="A769" s="29"/>
      <c r="B769" s="29"/>
      <c r="C769" s="30"/>
      <c r="D769" s="30"/>
      <c r="E769" s="30"/>
      <c r="F769" s="53"/>
      <c r="G769" s="33"/>
      <c r="H769" s="34"/>
      <c r="I769" s="54"/>
      <c r="J769" s="54"/>
      <c r="K769" s="32"/>
      <c r="L769" s="31"/>
      <c r="M769" s="32"/>
    </row>
    <row r="770" spans="1:13" x14ac:dyDescent="0.3">
      <c r="A770" s="29"/>
      <c r="B770" s="29"/>
      <c r="C770" s="30"/>
      <c r="D770" s="30"/>
      <c r="E770" s="30"/>
      <c r="F770" s="53"/>
      <c r="G770" s="33"/>
      <c r="H770" s="34"/>
      <c r="I770" s="54"/>
      <c r="J770" s="54"/>
      <c r="K770" s="32"/>
      <c r="L770" s="31"/>
      <c r="M770" s="32"/>
    </row>
    <row r="771" spans="1:13" x14ac:dyDescent="0.3">
      <c r="A771" s="29"/>
      <c r="B771" s="29"/>
      <c r="C771" s="30"/>
      <c r="D771" s="30"/>
      <c r="E771" s="30"/>
      <c r="F771" s="53"/>
      <c r="G771" s="33"/>
      <c r="H771" s="34"/>
      <c r="I771" s="54"/>
      <c r="J771" s="54"/>
      <c r="K771" s="32"/>
      <c r="L771" s="31"/>
      <c r="M771" s="32"/>
    </row>
    <row r="772" spans="1:13" x14ac:dyDescent="0.3">
      <c r="A772" s="29"/>
      <c r="B772" s="29"/>
      <c r="C772" s="30"/>
      <c r="D772" s="30"/>
      <c r="E772" s="30"/>
      <c r="F772" s="53"/>
      <c r="G772" s="33"/>
      <c r="H772" s="34"/>
      <c r="I772" s="54"/>
      <c r="J772" s="54"/>
      <c r="K772" s="32"/>
      <c r="L772" s="31"/>
      <c r="M772" s="32"/>
    </row>
    <row r="773" spans="1:13" x14ac:dyDescent="0.3">
      <c r="A773" s="29"/>
      <c r="B773" s="29"/>
      <c r="C773" s="30"/>
      <c r="D773" s="30"/>
      <c r="E773" s="30"/>
      <c r="F773" s="53"/>
      <c r="G773" s="33"/>
      <c r="H773" s="34"/>
      <c r="I773" s="54"/>
      <c r="J773" s="54"/>
      <c r="K773" s="32"/>
      <c r="L773" s="31"/>
      <c r="M773" s="32"/>
    </row>
    <row r="774" spans="1:13" x14ac:dyDescent="0.3">
      <c r="A774" s="29"/>
      <c r="B774" s="29"/>
      <c r="C774" s="30"/>
      <c r="D774" s="30"/>
      <c r="E774" s="30"/>
      <c r="F774" s="53"/>
      <c r="G774" s="33"/>
      <c r="H774" s="34"/>
      <c r="I774" s="54"/>
      <c r="J774" s="54"/>
      <c r="K774" s="32"/>
      <c r="L774" s="31"/>
      <c r="M774" s="32"/>
    </row>
    <row r="775" spans="1:13" x14ac:dyDescent="0.3">
      <c r="A775" s="29"/>
      <c r="B775" s="29"/>
      <c r="C775" s="30"/>
      <c r="D775" s="30"/>
      <c r="E775" s="30"/>
      <c r="F775" s="53"/>
      <c r="G775" s="33"/>
      <c r="H775" s="34"/>
      <c r="I775" s="54"/>
      <c r="J775" s="54"/>
      <c r="K775" s="32"/>
      <c r="L775" s="31"/>
      <c r="M775" s="32"/>
    </row>
    <row r="776" spans="1:13" x14ac:dyDescent="0.3">
      <c r="A776" s="29"/>
      <c r="B776" s="29"/>
      <c r="C776" s="30"/>
      <c r="D776" s="30"/>
      <c r="E776" s="30"/>
      <c r="F776" s="53"/>
      <c r="G776" s="33"/>
      <c r="H776" s="34"/>
      <c r="I776" s="54"/>
      <c r="J776" s="54"/>
      <c r="K776" s="32"/>
      <c r="L776" s="31"/>
      <c r="M776" s="32"/>
    </row>
    <row r="777" spans="1:13" x14ac:dyDescent="0.3">
      <c r="A777" s="29"/>
      <c r="B777" s="29"/>
      <c r="C777" s="30"/>
      <c r="D777" s="30"/>
      <c r="E777" s="30"/>
      <c r="F777" s="53"/>
      <c r="G777" s="33"/>
      <c r="H777" s="34"/>
      <c r="I777" s="54"/>
      <c r="J777" s="54"/>
      <c r="K777" s="32"/>
      <c r="L777" s="31"/>
      <c r="M777" s="32"/>
    </row>
    <row r="778" spans="1:13" x14ac:dyDescent="0.3">
      <c r="A778" s="29"/>
      <c r="B778" s="29"/>
      <c r="C778" s="30"/>
      <c r="D778" s="30"/>
      <c r="E778" s="30"/>
      <c r="F778" s="53"/>
      <c r="G778" s="33"/>
      <c r="H778" s="34"/>
      <c r="I778" s="54"/>
      <c r="J778" s="54"/>
      <c r="K778" s="32"/>
      <c r="L778" s="31"/>
      <c r="M778" s="32"/>
    </row>
    <row r="779" spans="1:13" x14ac:dyDescent="0.3">
      <c r="A779" s="29"/>
      <c r="B779" s="29"/>
      <c r="C779" s="30"/>
      <c r="D779" s="30"/>
      <c r="E779" s="30"/>
      <c r="F779" s="53"/>
      <c r="G779" s="33"/>
      <c r="H779" s="34"/>
      <c r="I779" s="54"/>
      <c r="J779" s="54"/>
      <c r="K779" s="32"/>
      <c r="L779" s="31"/>
      <c r="M779" s="32"/>
    </row>
    <row r="780" spans="1:13" x14ac:dyDescent="0.3">
      <c r="A780" s="29"/>
      <c r="B780" s="29"/>
      <c r="C780" s="30"/>
      <c r="D780" s="30"/>
      <c r="E780" s="30"/>
      <c r="F780" s="53"/>
      <c r="G780" s="33"/>
      <c r="H780" s="34"/>
      <c r="I780" s="54"/>
      <c r="J780" s="54"/>
      <c r="K780" s="32"/>
      <c r="L780" s="31"/>
      <c r="M780" s="32"/>
    </row>
    <row r="781" spans="1:13" x14ac:dyDescent="0.3">
      <c r="A781" s="29"/>
      <c r="B781" s="29"/>
      <c r="C781" s="30"/>
      <c r="D781" s="30"/>
      <c r="E781" s="30"/>
      <c r="F781" s="53"/>
      <c r="G781" s="33"/>
      <c r="H781" s="34"/>
      <c r="I781" s="54"/>
      <c r="J781" s="54"/>
      <c r="K781" s="32"/>
      <c r="L781" s="31"/>
      <c r="M781" s="32"/>
    </row>
    <row r="782" spans="1:13" x14ac:dyDescent="0.3">
      <c r="A782" s="29"/>
      <c r="B782" s="29"/>
      <c r="C782" s="30"/>
      <c r="D782" s="30"/>
      <c r="E782" s="30"/>
      <c r="F782" s="53"/>
      <c r="G782" s="33"/>
      <c r="H782" s="34"/>
      <c r="I782" s="54"/>
      <c r="J782" s="54"/>
      <c r="K782" s="32"/>
      <c r="L782" s="31"/>
      <c r="M782" s="32"/>
    </row>
    <row r="783" spans="1:13" x14ac:dyDescent="0.3">
      <c r="A783" s="29"/>
      <c r="B783" s="29"/>
      <c r="C783" s="30"/>
      <c r="D783" s="30"/>
      <c r="E783" s="30"/>
      <c r="F783" s="53"/>
      <c r="G783" s="33"/>
      <c r="H783" s="34"/>
      <c r="I783" s="54"/>
      <c r="J783" s="54"/>
      <c r="K783" s="32"/>
      <c r="L783" s="31"/>
      <c r="M783" s="32"/>
    </row>
    <row r="784" spans="1:13" x14ac:dyDescent="0.3">
      <c r="A784" s="29"/>
      <c r="B784" s="29"/>
      <c r="C784" s="30"/>
      <c r="D784" s="30"/>
      <c r="E784" s="30"/>
      <c r="F784" s="53"/>
      <c r="G784" s="33"/>
      <c r="H784" s="34"/>
      <c r="I784" s="54"/>
      <c r="J784" s="54"/>
      <c r="K784" s="32"/>
      <c r="L784" s="31"/>
      <c r="M784" s="32"/>
    </row>
    <row r="785" spans="1:13" x14ac:dyDescent="0.3">
      <c r="A785" s="29"/>
      <c r="B785" s="29"/>
      <c r="C785" s="30"/>
      <c r="D785" s="30"/>
      <c r="E785" s="30"/>
      <c r="F785" s="53"/>
      <c r="G785" s="33"/>
      <c r="H785" s="34"/>
      <c r="I785" s="54"/>
      <c r="J785" s="54"/>
      <c r="K785" s="32"/>
      <c r="L785" s="31"/>
      <c r="M785" s="32"/>
    </row>
    <row r="786" spans="1:13" x14ac:dyDescent="0.3">
      <c r="A786" s="29"/>
      <c r="B786" s="29"/>
      <c r="C786" s="30"/>
      <c r="D786" s="30"/>
      <c r="E786" s="30"/>
      <c r="F786" s="53"/>
      <c r="G786" s="33"/>
      <c r="H786" s="34"/>
      <c r="I786" s="54"/>
      <c r="J786" s="54"/>
      <c r="K786" s="32"/>
      <c r="L786" s="31"/>
      <c r="M786" s="32"/>
    </row>
    <row r="787" spans="1:13" x14ac:dyDescent="0.3">
      <c r="A787" s="29"/>
      <c r="B787" s="29"/>
      <c r="C787" s="30"/>
      <c r="D787" s="30"/>
      <c r="E787" s="30"/>
      <c r="F787" s="53"/>
      <c r="G787" s="33"/>
      <c r="H787" s="34"/>
      <c r="I787" s="54"/>
      <c r="J787" s="54"/>
      <c r="K787" s="32"/>
      <c r="L787" s="31"/>
      <c r="M787" s="32"/>
    </row>
    <row r="788" spans="1:13" x14ac:dyDescent="0.3">
      <c r="A788" s="29"/>
      <c r="B788" s="29"/>
      <c r="C788" s="30"/>
      <c r="D788" s="30"/>
      <c r="E788" s="30"/>
      <c r="F788" s="53"/>
      <c r="G788" s="33"/>
      <c r="H788" s="34"/>
      <c r="I788" s="54"/>
      <c r="J788" s="54"/>
      <c r="K788" s="32"/>
      <c r="L788" s="31"/>
      <c r="M788" s="32"/>
    </row>
    <row r="789" spans="1:13" x14ac:dyDescent="0.3">
      <c r="A789" s="29"/>
      <c r="B789" s="29"/>
      <c r="C789" s="30"/>
      <c r="D789" s="30"/>
      <c r="E789" s="30"/>
      <c r="F789" s="53"/>
      <c r="G789" s="33"/>
      <c r="H789" s="34"/>
      <c r="I789" s="54"/>
      <c r="J789" s="54"/>
      <c r="K789" s="32"/>
      <c r="L789" s="31"/>
      <c r="M789" s="32"/>
    </row>
    <row r="790" spans="1:13" x14ac:dyDescent="0.3">
      <c r="A790" s="29"/>
      <c r="B790" s="29"/>
      <c r="C790" s="30"/>
      <c r="D790" s="30"/>
      <c r="E790" s="30"/>
      <c r="F790" s="53"/>
      <c r="G790" s="33"/>
      <c r="H790" s="34"/>
      <c r="I790" s="54"/>
      <c r="J790" s="54"/>
      <c r="K790" s="32"/>
      <c r="L790" s="31"/>
      <c r="M790" s="32"/>
    </row>
    <row r="791" spans="1:13" x14ac:dyDescent="0.3">
      <c r="A791" s="29"/>
      <c r="B791" s="29"/>
      <c r="C791" s="30"/>
      <c r="D791" s="30"/>
      <c r="E791" s="30"/>
      <c r="F791" s="53"/>
      <c r="G791" s="33"/>
      <c r="H791" s="34"/>
      <c r="I791" s="54"/>
      <c r="J791" s="54"/>
      <c r="K791" s="32"/>
      <c r="L791" s="31"/>
      <c r="M791" s="32"/>
    </row>
    <row r="792" spans="1:13" x14ac:dyDescent="0.3">
      <c r="A792" s="29"/>
      <c r="B792" s="29"/>
      <c r="C792" s="30"/>
      <c r="D792" s="30"/>
      <c r="E792" s="30"/>
      <c r="F792" s="53"/>
      <c r="G792" s="33"/>
      <c r="H792" s="34"/>
      <c r="I792" s="54"/>
      <c r="J792" s="54"/>
      <c r="K792" s="32"/>
      <c r="L792" s="31"/>
      <c r="M792" s="32"/>
    </row>
    <row r="793" spans="1:13" x14ac:dyDescent="0.3">
      <c r="A793" s="29"/>
      <c r="B793" s="29"/>
      <c r="C793" s="30"/>
      <c r="D793" s="30"/>
      <c r="E793" s="30"/>
      <c r="F793" s="53"/>
      <c r="G793" s="33"/>
      <c r="H793" s="34"/>
      <c r="I793" s="54"/>
      <c r="J793" s="54"/>
      <c r="K793" s="32"/>
      <c r="L793" s="31"/>
      <c r="M793" s="32"/>
    </row>
    <row r="794" spans="1:13" x14ac:dyDescent="0.3">
      <c r="A794" s="29"/>
      <c r="B794" s="29"/>
      <c r="C794" s="30"/>
      <c r="D794" s="30"/>
      <c r="E794" s="30"/>
      <c r="F794" s="53"/>
      <c r="G794" s="33"/>
      <c r="H794" s="34"/>
      <c r="I794" s="54"/>
      <c r="J794" s="54"/>
      <c r="K794" s="32"/>
      <c r="L794" s="31"/>
      <c r="M794" s="32"/>
    </row>
    <row r="795" spans="1:13" x14ac:dyDescent="0.3">
      <c r="A795" s="29"/>
      <c r="B795" s="29"/>
      <c r="C795" s="30"/>
      <c r="D795" s="30"/>
      <c r="E795" s="30"/>
      <c r="F795" s="53"/>
      <c r="G795" s="33"/>
      <c r="H795" s="34"/>
      <c r="I795" s="54"/>
      <c r="J795" s="54"/>
      <c r="K795" s="32"/>
      <c r="L795" s="31"/>
      <c r="M795" s="32"/>
    </row>
    <row r="796" spans="1:13" x14ac:dyDescent="0.3">
      <c r="A796" s="29"/>
      <c r="B796" s="29"/>
      <c r="C796" s="30"/>
      <c r="D796" s="30"/>
      <c r="E796" s="30"/>
      <c r="F796" s="53"/>
      <c r="G796" s="33"/>
      <c r="H796" s="34"/>
      <c r="I796" s="54"/>
      <c r="J796" s="54"/>
      <c r="K796" s="32"/>
      <c r="L796" s="31"/>
      <c r="M796" s="32"/>
    </row>
    <row r="797" spans="1:13" x14ac:dyDescent="0.3">
      <c r="A797" s="29"/>
      <c r="B797" s="29"/>
      <c r="C797" s="30"/>
      <c r="D797" s="30"/>
      <c r="E797" s="30"/>
      <c r="F797" s="53"/>
      <c r="G797" s="33"/>
      <c r="H797" s="34"/>
      <c r="I797" s="54"/>
      <c r="J797" s="54"/>
      <c r="K797" s="32"/>
      <c r="L797" s="31"/>
      <c r="M797" s="32"/>
    </row>
    <row r="798" spans="1:13" x14ac:dyDescent="0.3">
      <c r="A798" s="29"/>
      <c r="B798" s="29"/>
      <c r="C798" s="30"/>
      <c r="D798" s="30"/>
      <c r="E798" s="30"/>
      <c r="F798" s="53"/>
      <c r="G798" s="33"/>
      <c r="H798" s="34"/>
      <c r="I798" s="54"/>
      <c r="J798" s="54"/>
      <c r="K798" s="32"/>
      <c r="L798" s="31"/>
      <c r="M798" s="32"/>
    </row>
    <row r="799" spans="1:13" x14ac:dyDescent="0.3">
      <c r="A799" s="29"/>
      <c r="B799" s="29"/>
      <c r="C799" s="30"/>
      <c r="D799" s="30"/>
      <c r="E799" s="30"/>
      <c r="F799" s="53"/>
      <c r="G799" s="33"/>
      <c r="H799" s="34"/>
      <c r="I799" s="54"/>
      <c r="J799" s="54"/>
      <c r="K799" s="32"/>
      <c r="L799" s="31"/>
      <c r="M799" s="32"/>
    </row>
    <row r="800" spans="1:13" x14ac:dyDescent="0.3">
      <c r="A800" s="29"/>
      <c r="B800" s="29"/>
      <c r="C800" s="30"/>
      <c r="D800" s="30"/>
      <c r="E800" s="30"/>
      <c r="F800" s="53"/>
      <c r="G800" s="33"/>
      <c r="H800" s="34"/>
      <c r="I800" s="54"/>
      <c r="J800" s="54"/>
      <c r="K800" s="32"/>
      <c r="L800" s="31"/>
      <c r="M800" s="32"/>
    </row>
    <row r="801" spans="1:13" x14ac:dyDescent="0.3">
      <c r="A801" s="29"/>
      <c r="B801" s="29"/>
      <c r="C801" s="30"/>
      <c r="D801" s="30"/>
      <c r="E801" s="30"/>
      <c r="F801" s="53"/>
      <c r="G801" s="33"/>
      <c r="H801" s="34"/>
      <c r="I801" s="54"/>
      <c r="J801" s="54"/>
      <c r="K801" s="32"/>
      <c r="L801" s="31"/>
      <c r="M801" s="32"/>
    </row>
    <row r="802" spans="1:13" x14ac:dyDescent="0.3">
      <c r="A802" s="29"/>
      <c r="B802" s="29"/>
      <c r="C802" s="30"/>
      <c r="D802" s="30"/>
      <c r="E802" s="30"/>
      <c r="F802" s="53"/>
      <c r="G802" s="33"/>
      <c r="H802" s="34"/>
      <c r="I802" s="54"/>
      <c r="J802" s="54"/>
      <c r="K802" s="32"/>
      <c r="L802" s="31"/>
      <c r="M802" s="32"/>
    </row>
    <row r="803" spans="1:13" x14ac:dyDescent="0.3">
      <c r="A803" s="29"/>
      <c r="B803" s="29"/>
      <c r="C803" s="30"/>
      <c r="D803" s="30"/>
      <c r="E803" s="30"/>
      <c r="F803" s="53"/>
      <c r="G803" s="33"/>
      <c r="H803" s="34"/>
      <c r="I803" s="54"/>
      <c r="J803" s="54"/>
      <c r="K803" s="32"/>
      <c r="L803" s="31"/>
      <c r="M803" s="32"/>
    </row>
    <row r="804" spans="1:13" x14ac:dyDescent="0.3">
      <c r="A804" s="29"/>
      <c r="B804" s="29"/>
      <c r="C804" s="30"/>
      <c r="D804" s="30"/>
      <c r="E804" s="30"/>
      <c r="F804" s="53"/>
      <c r="G804" s="33"/>
      <c r="H804" s="34"/>
      <c r="I804" s="54"/>
      <c r="J804" s="54"/>
      <c r="K804" s="32"/>
      <c r="L804" s="31"/>
      <c r="M804" s="32"/>
    </row>
    <row r="805" spans="1:13" x14ac:dyDescent="0.3">
      <c r="A805" s="29"/>
      <c r="B805" s="29"/>
      <c r="C805" s="30"/>
      <c r="D805" s="30"/>
      <c r="E805" s="30"/>
      <c r="F805" s="53"/>
      <c r="G805" s="33"/>
      <c r="H805" s="34"/>
      <c r="I805" s="54"/>
      <c r="J805" s="54"/>
      <c r="K805" s="32"/>
      <c r="L805" s="31"/>
      <c r="M805" s="32"/>
    </row>
    <row r="806" spans="1:13" x14ac:dyDescent="0.3">
      <c r="A806" s="29"/>
      <c r="B806" s="29"/>
      <c r="C806" s="30"/>
      <c r="D806" s="30"/>
      <c r="E806" s="30"/>
      <c r="F806" s="53"/>
      <c r="G806" s="33"/>
      <c r="H806" s="34"/>
      <c r="I806" s="54"/>
      <c r="J806" s="54"/>
      <c r="K806" s="32"/>
      <c r="L806" s="31"/>
      <c r="M806" s="32"/>
    </row>
    <row r="807" spans="1:13" x14ac:dyDescent="0.3">
      <c r="A807" s="29"/>
      <c r="B807" s="29"/>
      <c r="C807" s="30"/>
      <c r="D807" s="30"/>
      <c r="E807" s="30"/>
      <c r="F807" s="53"/>
      <c r="G807" s="33"/>
      <c r="H807" s="34"/>
      <c r="I807" s="54"/>
      <c r="J807" s="54"/>
      <c r="K807" s="32"/>
      <c r="L807" s="31"/>
      <c r="M807" s="32"/>
    </row>
    <row r="808" spans="1:13" x14ac:dyDescent="0.3">
      <c r="A808" s="29"/>
      <c r="B808" s="29"/>
      <c r="C808" s="30"/>
      <c r="D808" s="30"/>
      <c r="E808" s="30"/>
      <c r="F808" s="53"/>
      <c r="G808" s="33"/>
      <c r="H808" s="34"/>
      <c r="I808" s="54"/>
      <c r="J808" s="54"/>
      <c r="K808" s="32"/>
      <c r="L808" s="31"/>
      <c r="M808" s="32"/>
    </row>
    <row r="809" spans="1:13" x14ac:dyDescent="0.3">
      <c r="A809" s="29"/>
      <c r="B809" s="29"/>
      <c r="C809" s="30"/>
      <c r="D809" s="30"/>
      <c r="E809" s="30"/>
      <c r="F809" s="53"/>
      <c r="G809" s="33"/>
      <c r="H809" s="34"/>
      <c r="I809" s="54"/>
      <c r="J809" s="54"/>
      <c r="K809" s="32"/>
      <c r="L809" s="31"/>
      <c r="M809" s="32"/>
    </row>
    <row r="810" spans="1:13" x14ac:dyDescent="0.3">
      <c r="A810" s="29"/>
      <c r="B810" s="29"/>
      <c r="C810" s="30"/>
      <c r="D810" s="30"/>
      <c r="E810" s="30"/>
      <c r="F810" s="53"/>
      <c r="G810" s="33"/>
      <c r="H810" s="34"/>
      <c r="I810" s="54"/>
      <c r="J810" s="54"/>
      <c r="K810" s="32"/>
      <c r="L810" s="31"/>
      <c r="M810" s="32"/>
    </row>
    <row r="811" spans="1:13" x14ac:dyDescent="0.3">
      <c r="A811" s="29"/>
      <c r="B811" s="29"/>
      <c r="C811" s="30"/>
      <c r="D811" s="30"/>
      <c r="E811" s="30"/>
      <c r="F811" s="53"/>
      <c r="G811" s="33"/>
      <c r="H811" s="34"/>
      <c r="I811" s="54"/>
      <c r="J811" s="54"/>
      <c r="K811" s="32"/>
      <c r="L811" s="31"/>
      <c r="M811" s="32"/>
    </row>
    <row r="812" spans="1:13" x14ac:dyDescent="0.3">
      <c r="A812" s="29"/>
      <c r="B812" s="29"/>
      <c r="C812" s="30"/>
      <c r="D812" s="30"/>
      <c r="E812" s="30"/>
      <c r="F812" s="53"/>
      <c r="G812" s="33"/>
      <c r="H812" s="34"/>
      <c r="I812" s="54"/>
      <c r="J812" s="54"/>
      <c r="K812" s="32"/>
      <c r="L812" s="31"/>
      <c r="M812" s="32"/>
    </row>
    <row r="813" spans="1:13" x14ac:dyDescent="0.3">
      <c r="A813" s="29"/>
      <c r="B813" s="29"/>
      <c r="C813" s="30"/>
      <c r="D813" s="30"/>
      <c r="E813" s="30"/>
      <c r="F813" s="53"/>
      <c r="G813" s="33"/>
      <c r="H813" s="34"/>
      <c r="I813" s="54"/>
      <c r="J813" s="54"/>
      <c r="K813" s="32"/>
      <c r="L813" s="31"/>
      <c r="M813" s="32"/>
    </row>
    <row r="814" spans="1:13" x14ac:dyDescent="0.3">
      <c r="A814" s="29"/>
      <c r="B814" s="29"/>
      <c r="C814" s="30"/>
      <c r="D814" s="30"/>
      <c r="E814" s="30"/>
      <c r="F814" s="53"/>
      <c r="G814" s="33"/>
      <c r="H814" s="34"/>
      <c r="I814" s="54"/>
      <c r="J814" s="54"/>
      <c r="K814" s="32"/>
      <c r="L814" s="31"/>
      <c r="M814" s="32"/>
    </row>
    <row r="815" spans="1:13" x14ac:dyDescent="0.3">
      <c r="A815" s="29"/>
      <c r="B815" s="29"/>
      <c r="C815" s="30"/>
      <c r="D815" s="30"/>
      <c r="E815" s="30"/>
      <c r="F815" s="53"/>
      <c r="G815" s="33"/>
      <c r="H815" s="34"/>
      <c r="I815" s="54"/>
      <c r="J815" s="54"/>
      <c r="K815" s="32"/>
      <c r="L815" s="31"/>
      <c r="M815" s="32"/>
    </row>
    <row r="816" spans="1:13" x14ac:dyDescent="0.3">
      <c r="A816" s="29"/>
      <c r="B816" s="29"/>
      <c r="C816" s="30"/>
      <c r="D816" s="30"/>
      <c r="E816" s="30"/>
      <c r="F816" s="53"/>
      <c r="G816" s="33"/>
      <c r="H816" s="34"/>
      <c r="I816" s="54"/>
      <c r="J816" s="54"/>
      <c r="K816" s="32"/>
      <c r="L816" s="31"/>
      <c r="M816" s="32"/>
    </row>
    <row r="817" spans="1:13" x14ac:dyDescent="0.3">
      <c r="A817" s="29"/>
      <c r="B817" s="29"/>
      <c r="C817" s="30"/>
      <c r="D817" s="30"/>
      <c r="E817" s="30"/>
      <c r="F817" s="53"/>
      <c r="G817" s="33"/>
      <c r="H817" s="34"/>
      <c r="I817" s="54"/>
      <c r="J817" s="54"/>
      <c r="K817" s="32"/>
      <c r="L817" s="31"/>
      <c r="M817" s="32"/>
    </row>
    <row r="818" spans="1:13" x14ac:dyDescent="0.3">
      <c r="A818" s="29"/>
      <c r="B818" s="29"/>
      <c r="C818" s="30"/>
      <c r="D818" s="30"/>
      <c r="E818" s="30"/>
      <c r="F818" s="53"/>
      <c r="G818" s="33"/>
      <c r="H818" s="34"/>
      <c r="I818" s="54"/>
      <c r="J818" s="54"/>
      <c r="K818" s="32"/>
      <c r="L818" s="31"/>
      <c r="M818" s="32"/>
    </row>
    <row r="819" spans="1:13" x14ac:dyDescent="0.3">
      <c r="A819" s="29"/>
      <c r="B819" s="29"/>
      <c r="C819" s="30"/>
      <c r="D819" s="30"/>
      <c r="E819" s="30"/>
      <c r="F819" s="53"/>
      <c r="G819" s="33"/>
      <c r="H819" s="34"/>
      <c r="I819" s="54"/>
      <c r="J819" s="54"/>
      <c r="K819" s="32"/>
      <c r="L819" s="31"/>
      <c r="M819" s="32"/>
    </row>
    <row r="820" spans="1:13" x14ac:dyDescent="0.3">
      <c r="A820" s="29"/>
      <c r="B820" s="29"/>
      <c r="C820" s="30"/>
      <c r="D820" s="30"/>
      <c r="E820" s="30"/>
      <c r="F820" s="53"/>
      <c r="G820" s="33"/>
      <c r="H820" s="34"/>
      <c r="I820" s="54"/>
      <c r="J820" s="54"/>
      <c r="K820" s="32"/>
      <c r="L820" s="31"/>
      <c r="M820" s="32"/>
    </row>
    <row r="821" spans="1:13" x14ac:dyDescent="0.3">
      <c r="A821" s="29"/>
      <c r="B821" s="29"/>
      <c r="C821" s="30"/>
      <c r="D821" s="30"/>
      <c r="E821" s="30"/>
      <c r="F821" s="53"/>
      <c r="G821" s="33"/>
      <c r="H821" s="34"/>
      <c r="I821" s="54"/>
      <c r="J821" s="54"/>
      <c r="K821" s="32"/>
      <c r="L821" s="31"/>
      <c r="M821" s="32"/>
    </row>
    <row r="822" spans="1:13" x14ac:dyDescent="0.3">
      <c r="A822" s="29"/>
      <c r="B822" s="29"/>
      <c r="C822" s="30"/>
      <c r="D822" s="30"/>
      <c r="E822" s="30"/>
      <c r="F822" s="53"/>
      <c r="G822" s="33"/>
      <c r="H822" s="34"/>
      <c r="I822" s="54"/>
      <c r="J822" s="54"/>
      <c r="K822" s="32"/>
      <c r="L822" s="31"/>
      <c r="M822" s="32"/>
    </row>
    <row r="823" spans="1:13" x14ac:dyDescent="0.3">
      <c r="A823" s="29"/>
      <c r="B823" s="29"/>
      <c r="C823" s="30"/>
      <c r="D823" s="30"/>
      <c r="E823" s="30"/>
      <c r="F823" s="53"/>
      <c r="G823" s="33"/>
      <c r="H823" s="34"/>
      <c r="I823" s="54"/>
      <c r="J823" s="54"/>
      <c r="K823" s="32"/>
      <c r="L823" s="31"/>
      <c r="M823" s="32"/>
    </row>
    <row r="824" spans="1:13" x14ac:dyDescent="0.3">
      <c r="A824" s="29"/>
      <c r="B824" s="29"/>
      <c r="C824" s="30"/>
      <c r="D824" s="30"/>
      <c r="E824" s="30"/>
      <c r="F824" s="53"/>
      <c r="G824" s="33"/>
      <c r="H824" s="34"/>
      <c r="I824" s="54"/>
      <c r="J824" s="54"/>
      <c r="K824" s="32"/>
      <c r="L824" s="31"/>
      <c r="M824" s="32"/>
    </row>
    <row r="825" spans="1:13" x14ac:dyDescent="0.3">
      <c r="A825" s="29"/>
      <c r="B825" s="29"/>
      <c r="C825" s="30"/>
      <c r="D825" s="30"/>
      <c r="E825" s="30"/>
      <c r="F825" s="53"/>
      <c r="G825" s="33"/>
      <c r="H825" s="34"/>
      <c r="I825" s="54"/>
      <c r="J825" s="54"/>
      <c r="K825" s="32"/>
      <c r="L825" s="31"/>
      <c r="M825" s="32"/>
    </row>
    <row r="826" spans="1:13" x14ac:dyDescent="0.3">
      <c r="A826" s="29"/>
      <c r="B826" s="29"/>
      <c r="C826" s="30"/>
      <c r="D826" s="30"/>
      <c r="E826" s="30"/>
      <c r="F826" s="53"/>
      <c r="G826" s="33"/>
      <c r="H826" s="34"/>
      <c r="I826" s="54"/>
      <c r="J826" s="54"/>
      <c r="K826" s="32"/>
      <c r="L826" s="31"/>
      <c r="M826" s="32"/>
    </row>
    <row r="827" spans="1:13" x14ac:dyDescent="0.3">
      <c r="A827" s="29"/>
      <c r="B827" s="29"/>
      <c r="C827" s="30"/>
      <c r="D827" s="30"/>
      <c r="E827" s="30"/>
      <c r="F827" s="53"/>
      <c r="G827" s="33"/>
      <c r="H827" s="34"/>
      <c r="I827" s="54"/>
      <c r="J827" s="54"/>
      <c r="K827" s="32"/>
      <c r="L827" s="31"/>
      <c r="M827" s="32"/>
    </row>
    <row r="828" spans="1:13" x14ac:dyDescent="0.3">
      <c r="A828" s="29"/>
      <c r="B828" s="29"/>
      <c r="C828" s="30"/>
      <c r="D828" s="30"/>
      <c r="E828" s="30"/>
      <c r="F828" s="53"/>
      <c r="G828" s="33"/>
      <c r="H828" s="34"/>
      <c r="I828" s="54"/>
      <c r="J828" s="54"/>
      <c r="K828" s="32"/>
      <c r="L828" s="31"/>
      <c r="M828" s="32"/>
    </row>
    <row r="829" spans="1:13" x14ac:dyDescent="0.3">
      <c r="A829" s="29"/>
      <c r="B829" s="29"/>
      <c r="C829" s="30"/>
      <c r="D829" s="30"/>
      <c r="E829" s="30"/>
      <c r="F829" s="53"/>
      <c r="G829" s="33"/>
      <c r="H829" s="34"/>
      <c r="I829" s="54"/>
      <c r="J829" s="54"/>
      <c r="K829" s="32"/>
      <c r="L829" s="31"/>
      <c r="M829" s="32"/>
    </row>
    <row r="830" spans="1:13" x14ac:dyDescent="0.3">
      <c r="A830" s="29"/>
      <c r="B830" s="29"/>
      <c r="C830" s="30"/>
      <c r="D830" s="30"/>
      <c r="E830" s="30"/>
      <c r="F830" s="53"/>
      <c r="G830" s="33"/>
      <c r="H830" s="34"/>
      <c r="I830" s="54"/>
      <c r="J830" s="54"/>
      <c r="K830" s="32"/>
      <c r="L830" s="31"/>
      <c r="M830" s="32"/>
    </row>
    <row r="831" spans="1:13" x14ac:dyDescent="0.3">
      <c r="A831" s="29"/>
      <c r="B831" s="29"/>
      <c r="C831" s="30"/>
      <c r="D831" s="30"/>
      <c r="E831" s="30"/>
      <c r="F831" s="53"/>
      <c r="G831" s="33"/>
      <c r="H831" s="34"/>
      <c r="I831" s="54"/>
      <c r="J831" s="54"/>
      <c r="K831" s="32"/>
      <c r="L831" s="31"/>
      <c r="M831" s="32"/>
    </row>
    <row r="832" spans="1:13" x14ac:dyDescent="0.3">
      <c r="A832" s="29"/>
      <c r="B832" s="29"/>
      <c r="C832" s="30"/>
      <c r="D832" s="30"/>
      <c r="E832" s="30"/>
      <c r="F832" s="53"/>
      <c r="G832" s="33"/>
      <c r="H832" s="34"/>
      <c r="I832" s="54"/>
      <c r="J832" s="54"/>
      <c r="K832" s="32"/>
      <c r="L832" s="31"/>
      <c r="M832" s="32"/>
    </row>
    <row r="833" spans="1:13" x14ac:dyDescent="0.3">
      <c r="A833" s="29"/>
      <c r="B833" s="29"/>
      <c r="C833" s="30"/>
      <c r="D833" s="30"/>
      <c r="E833" s="30"/>
      <c r="F833" s="53"/>
      <c r="G833" s="33"/>
      <c r="H833" s="34"/>
      <c r="I833" s="54"/>
      <c r="J833" s="54"/>
      <c r="K833" s="32"/>
      <c r="L833" s="31"/>
      <c r="M833" s="32"/>
    </row>
    <row r="834" spans="1:13" x14ac:dyDescent="0.3">
      <c r="A834" s="29"/>
      <c r="B834" s="29"/>
      <c r="C834" s="30"/>
      <c r="D834" s="30"/>
      <c r="E834" s="30"/>
      <c r="F834" s="53"/>
      <c r="G834" s="33"/>
      <c r="H834" s="34"/>
      <c r="I834" s="54"/>
      <c r="J834" s="54"/>
      <c r="K834" s="32"/>
      <c r="L834" s="31"/>
      <c r="M834" s="32"/>
    </row>
    <row r="835" spans="1:13" x14ac:dyDescent="0.3">
      <c r="A835" s="29"/>
      <c r="B835" s="29"/>
      <c r="C835" s="30"/>
      <c r="D835" s="30"/>
      <c r="E835" s="30"/>
      <c r="F835" s="53"/>
      <c r="G835" s="33"/>
      <c r="H835" s="34"/>
      <c r="I835" s="54"/>
      <c r="J835" s="54"/>
      <c r="K835" s="32"/>
      <c r="L835" s="31"/>
      <c r="M835" s="32"/>
    </row>
    <row r="836" spans="1:13" x14ac:dyDescent="0.3">
      <c r="A836" s="29"/>
      <c r="B836" s="29"/>
      <c r="C836" s="30"/>
      <c r="D836" s="30"/>
      <c r="E836" s="30"/>
      <c r="F836" s="53"/>
      <c r="G836" s="33"/>
      <c r="H836" s="34"/>
      <c r="I836" s="54"/>
      <c r="J836" s="54"/>
      <c r="K836" s="32"/>
      <c r="L836" s="31"/>
      <c r="M836" s="32"/>
    </row>
    <row r="837" spans="1:13" x14ac:dyDescent="0.3">
      <c r="A837" s="29"/>
      <c r="B837" s="29"/>
      <c r="C837" s="30"/>
      <c r="D837" s="30"/>
      <c r="E837" s="30"/>
      <c r="F837" s="53"/>
      <c r="G837" s="33"/>
      <c r="H837" s="34"/>
      <c r="I837" s="54"/>
      <c r="J837" s="54"/>
      <c r="K837" s="32"/>
      <c r="L837" s="31"/>
      <c r="M837" s="32"/>
    </row>
    <row r="838" spans="1:13" x14ac:dyDescent="0.3">
      <c r="A838" s="29"/>
      <c r="B838" s="29"/>
      <c r="C838" s="30"/>
      <c r="D838" s="30"/>
      <c r="E838" s="30"/>
      <c r="F838" s="53"/>
      <c r="G838" s="33"/>
      <c r="H838" s="34"/>
      <c r="I838" s="54"/>
      <c r="J838" s="54"/>
      <c r="K838" s="32"/>
      <c r="L838" s="31"/>
      <c r="M838" s="32"/>
    </row>
    <row r="839" spans="1:13" x14ac:dyDescent="0.3">
      <c r="A839" s="29"/>
      <c r="B839" s="29"/>
      <c r="C839" s="30"/>
      <c r="D839" s="30"/>
      <c r="E839" s="30"/>
      <c r="F839" s="53"/>
      <c r="G839" s="33"/>
      <c r="H839" s="34"/>
      <c r="I839" s="54"/>
      <c r="J839" s="54"/>
      <c r="K839" s="32"/>
      <c r="L839" s="31"/>
      <c r="M839" s="32"/>
    </row>
    <row r="840" spans="1:13" x14ac:dyDescent="0.3">
      <c r="A840" s="29"/>
      <c r="B840" s="29"/>
      <c r="C840" s="30"/>
      <c r="D840" s="30"/>
      <c r="E840" s="30"/>
      <c r="F840" s="53"/>
      <c r="G840" s="33"/>
      <c r="H840" s="34"/>
      <c r="I840" s="54"/>
      <c r="J840" s="54"/>
      <c r="K840" s="32"/>
      <c r="L840" s="31"/>
      <c r="M840" s="32"/>
    </row>
    <row r="841" spans="1:13" x14ac:dyDescent="0.3">
      <c r="A841" s="29"/>
      <c r="B841" s="29"/>
      <c r="C841" s="30"/>
      <c r="D841" s="30"/>
      <c r="E841" s="30"/>
      <c r="F841" s="53"/>
      <c r="G841" s="33"/>
      <c r="H841" s="34"/>
      <c r="I841" s="54"/>
      <c r="J841" s="54"/>
      <c r="K841" s="32"/>
      <c r="L841" s="31"/>
      <c r="M841" s="32"/>
    </row>
    <row r="842" spans="1:13" x14ac:dyDescent="0.3">
      <c r="A842" s="29"/>
      <c r="B842" s="29"/>
      <c r="C842" s="30"/>
      <c r="D842" s="30"/>
      <c r="E842" s="30"/>
      <c r="F842" s="53"/>
      <c r="G842" s="33"/>
      <c r="H842" s="34"/>
      <c r="I842" s="54"/>
      <c r="J842" s="54"/>
      <c r="K842" s="32"/>
      <c r="L842" s="31"/>
      <c r="M842" s="32"/>
    </row>
    <row r="843" spans="1:13" x14ac:dyDescent="0.3">
      <c r="A843" s="29"/>
      <c r="B843" s="29"/>
      <c r="C843" s="30"/>
      <c r="D843" s="30"/>
      <c r="E843" s="30"/>
      <c r="F843" s="53"/>
      <c r="G843" s="33"/>
      <c r="H843" s="34"/>
      <c r="I843" s="54"/>
      <c r="J843" s="54"/>
      <c r="K843" s="32"/>
      <c r="L843" s="31"/>
      <c r="M843" s="32"/>
    </row>
    <row r="844" spans="1:13" x14ac:dyDescent="0.3">
      <c r="A844" s="29"/>
      <c r="B844" s="29"/>
      <c r="C844" s="30"/>
      <c r="D844" s="30"/>
      <c r="E844" s="30"/>
      <c r="F844" s="53"/>
      <c r="G844" s="33"/>
      <c r="H844" s="34"/>
      <c r="I844" s="54"/>
      <c r="J844" s="54"/>
      <c r="K844" s="32"/>
      <c r="L844" s="31"/>
      <c r="M844" s="32"/>
    </row>
    <row r="845" spans="1:13" x14ac:dyDescent="0.3">
      <c r="A845" s="29"/>
      <c r="B845" s="29"/>
      <c r="C845" s="30"/>
      <c r="D845" s="30"/>
      <c r="E845" s="30"/>
      <c r="F845" s="53"/>
      <c r="G845" s="33"/>
      <c r="H845" s="34"/>
      <c r="I845" s="54"/>
      <c r="J845" s="54"/>
      <c r="K845" s="32"/>
      <c r="L845" s="31"/>
      <c r="M845" s="32"/>
    </row>
    <row r="846" spans="1:13" x14ac:dyDescent="0.3">
      <c r="A846" s="29"/>
      <c r="B846" s="29"/>
      <c r="C846" s="30"/>
      <c r="D846" s="30"/>
      <c r="E846" s="30"/>
      <c r="F846" s="53"/>
      <c r="G846" s="33"/>
      <c r="H846" s="34"/>
      <c r="I846" s="54"/>
      <c r="J846" s="54"/>
      <c r="K846" s="32"/>
      <c r="L846" s="31"/>
      <c r="M846" s="32"/>
    </row>
    <row r="847" spans="1:13" x14ac:dyDescent="0.3">
      <c r="A847" s="29"/>
      <c r="B847" s="29"/>
      <c r="C847" s="30"/>
      <c r="D847" s="30"/>
      <c r="E847" s="30"/>
      <c r="F847" s="53"/>
      <c r="G847" s="33"/>
      <c r="H847" s="34"/>
      <c r="I847" s="54"/>
      <c r="J847" s="54"/>
      <c r="K847" s="32"/>
      <c r="L847" s="31"/>
      <c r="M847" s="32"/>
    </row>
    <row r="848" spans="1:13" x14ac:dyDescent="0.3">
      <c r="A848" s="29"/>
      <c r="B848" s="29"/>
      <c r="C848" s="30"/>
      <c r="D848" s="30"/>
      <c r="E848" s="30"/>
      <c r="F848" s="53"/>
      <c r="G848" s="33"/>
      <c r="H848" s="34"/>
      <c r="I848" s="54"/>
      <c r="J848" s="54"/>
      <c r="K848" s="32"/>
      <c r="L848" s="31"/>
      <c r="M848" s="32"/>
    </row>
    <row r="849" spans="1:13" x14ac:dyDescent="0.3">
      <c r="A849" s="29"/>
      <c r="B849" s="29"/>
      <c r="C849" s="30"/>
      <c r="D849" s="30"/>
      <c r="E849" s="30"/>
      <c r="F849" s="53"/>
      <c r="G849" s="33"/>
      <c r="H849" s="34"/>
      <c r="I849" s="54"/>
      <c r="J849" s="54"/>
      <c r="K849" s="32"/>
      <c r="L849" s="31"/>
      <c r="M849" s="32"/>
    </row>
    <row r="850" spans="1:13" x14ac:dyDescent="0.3">
      <c r="A850" s="29"/>
      <c r="B850" s="29"/>
      <c r="C850" s="30"/>
      <c r="D850" s="30"/>
      <c r="E850" s="30"/>
      <c r="F850" s="53"/>
      <c r="G850" s="33"/>
      <c r="H850" s="34"/>
      <c r="I850" s="54"/>
      <c r="J850" s="54"/>
      <c r="K850" s="32"/>
      <c r="L850" s="31"/>
      <c r="M850" s="32"/>
    </row>
    <row r="851" spans="1:13" x14ac:dyDescent="0.3">
      <c r="A851" s="29"/>
      <c r="B851" s="29"/>
      <c r="C851" s="30"/>
      <c r="D851" s="30"/>
      <c r="E851" s="30"/>
      <c r="F851" s="53"/>
      <c r="G851" s="33"/>
      <c r="H851" s="34"/>
      <c r="I851" s="54"/>
      <c r="J851" s="54"/>
      <c r="K851" s="32"/>
      <c r="L851" s="31"/>
      <c r="M851" s="32"/>
    </row>
    <row r="852" spans="1:13" x14ac:dyDescent="0.3">
      <c r="A852" s="29"/>
      <c r="B852" s="29"/>
      <c r="C852" s="30"/>
      <c r="D852" s="30"/>
      <c r="E852" s="30"/>
      <c r="F852" s="53"/>
      <c r="G852" s="33"/>
      <c r="H852" s="34"/>
      <c r="I852" s="54"/>
      <c r="J852" s="54"/>
      <c r="K852" s="32"/>
      <c r="L852" s="31"/>
      <c r="M852" s="32"/>
    </row>
    <row r="853" spans="1:13" x14ac:dyDescent="0.3">
      <c r="A853" s="29"/>
      <c r="B853" s="29"/>
      <c r="C853" s="30"/>
      <c r="D853" s="30"/>
      <c r="E853" s="30"/>
      <c r="F853" s="53"/>
      <c r="G853" s="33"/>
      <c r="H853" s="34"/>
      <c r="I853" s="54"/>
      <c r="J853" s="54"/>
      <c r="K853" s="32"/>
      <c r="L853" s="31"/>
      <c r="M853" s="32"/>
    </row>
    <row r="854" spans="1:13" x14ac:dyDescent="0.3">
      <c r="A854" s="29"/>
      <c r="B854" s="29"/>
      <c r="C854" s="30"/>
      <c r="D854" s="30"/>
      <c r="E854" s="30"/>
      <c r="F854" s="53"/>
      <c r="G854" s="33"/>
      <c r="H854" s="34"/>
      <c r="I854" s="54"/>
      <c r="J854" s="54"/>
      <c r="K854" s="32"/>
      <c r="L854" s="31"/>
      <c r="M854" s="32"/>
    </row>
    <row r="855" spans="1:13" x14ac:dyDescent="0.3">
      <c r="A855" s="29"/>
      <c r="B855" s="29"/>
      <c r="C855" s="30"/>
      <c r="D855" s="30"/>
      <c r="E855" s="30"/>
      <c r="F855" s="53"/>
      <c r="G855" s="33"/>
      <c r="H855" s="34"/>
      <c r="I855" s="54"/>
      <c r="J855" s="54"/>
      <c r="K855" s="32"/>
      <c r="L855" s="31"/>
      <c r="M855" s="32"/>
    </row>
    <row r="856" spans="1:13" x14ac:dyDescent="0.3">
      <c r="A856" s="29"/>
      <c r="B856" s="29"/>
      <c r="C856" s="30"/>
      <c r="D856" s="30"/>
      <c r="E856" s="30"/>
      <c r="F856" s="53"/>
      <c r="G856" s="33"/>
      <c r="H856" s="34"/>
      <c r="I856" s="54"/>
      <c r="J856" s="54"/>
      <c r="K856" s="32"/>
      <c r="L856" s="31"/>
      <c r="M856" s="32"/>
    </row>
    <row r="857" spans="1:13" x14ac:dyDescent="0.3">
      <c r="A857" s="29"/>
      <c r="B857" s="29"/>
      <c r="C857" s="30"/>
      <c r="D857" s="30"/>
      <c r="E857" s="30"/>
      <c r="F857" s="53"/>
      <c r="G857" s="33"/>
      <c r="H857" s="34"/>
      <c r="I857" s="54"/>
      <c r="J857" s="54"/>
      <c r="K857" s="32"/>
      <c r="L857" s="31"/>
      <c r="M857" s="32"/>
    </row>
    <row r="858" spans="1:13" x14ac:dyDescent="0.3">
      <c r="A858" s="29"/>
      <c r="B858" s="29"/>
      <c r="C858" s="30"/>
      <c r="D858" s="30"/>
      <c r="E858" s="30"/>
      <c r="F858" s="53"/>
      <c r="G858" s="33"/>
      <c r="H858" s="34"/>
      <c r="I858" s="54"/>
      <c r="J858" s="54"/>
      <c r="K858" s="32"/>
      <c r="L858" s="31"/>
      <c r="M858" s="32"/>
    </row>
    <row r="859" spans="1:13" x14ac:dyDescent="0.3">
      <c r="A859" s="29"/>
      <c r="B859" s="29"/>
      <c r="C859" s="30"/>
      <c r="D859" s="30"/>
      <c r="E859" s="30"/>
      <c r="F859" s="53"/>
      <c r="G859" s="33"/>
      <c r="H859" s="34"/>
      <c r="I859" s="54"/>
      <c r="J859" s="54"/>
      <c r="K859" s="32"/>
      <c r="L859" s="31"/>
      <c r="M859" s="32"/>
    </row>
    <row r="860" spans="1:13" x14ac:dyDescent="0.3">
      <c r="A860" s="29"/>
      <c r="B860" s="29"/>
      <c r="C860" s="30"/>
      <c r="D860" s="30"/>
      <c r="E860" s="30"/>
      <c r="F860" s="53"/>
      <c r="G860" s="33"/>
      <c r="H860" s="34"/>
      <c r="I860" s="54"/>
      <c r="J860" s="54"/>
      <c r="K860" s="32"/>
      <c r="L860" s="31"/>
      <c r="M860" s="32"/>
    </row>
    <row r="861" spans="1:13" x14ac:dyDescent="0.3">
      <c r="A861" s="29"/>
      <c r="B861" s="29"/>
      <c r="C861" s="30"/>
      <c r="D861" s="30"/>
      <c r="E861" s="30"/>
      <c r="F861" s="53"/>
      <c r="G861" s="33"/>
      <c r="H861" s="34"/>
      <c r="I861" s="54"/>
      <c r="J861" s="54"/>
      <c r="K861" s="32"/>
      <c r="L861" s="31"/>
      <c r="M861" s="32"/>
    </row>
    <row r="862" spans="1:13" x14ac:dyDescent="0.3">
      <c r="A862" s="29"/>
      <c r="B862" s="29"/>
      <c r="C862" s="30"/>
      <c r="D862" s="30"/>
      <c r="E862" s="30"/>
      <c r="F862" s="53"/>
      <c r="G862" s="33"/>
      <c r="H862" s="34"/>
      <c r="I862" s="54"/>
      <c r="J862" s="54"/>
      <c r="K862" s="32"/>
      <c r="L862" s="31"/>
      <c r="M862" s="32"/>
    </row>
    <row r="863" spans="1:13" x14ac:dyDescent="0.3">
      <c r="A863" s="29"/>
      <c r="B863" s="29"/>
      <c r="C863" s="30"/>
      <c r="D863" s="30"/>
      <c r="E863" s="30"/>
      <c r="F863" s="53"/>
      <c r="G863" s="33"/>
      <c r="H863" s="34"/>
      <c r="I863" s="54"/>
      <c r="J863" s="54"/>
      <c r="K863" s="32"/>
      <c r="L863" s="31"/>
      <c r="M863" s="32"/>
    </row>
    <row r="864" spans="1:13" x14ac:dyDescent="0.3">
      <c r="A864" s="29"/>
      <c r="B864" s="29"/>
      <c r="C864" s="30"/>
      <c r="D864" s="30"/>
      <c r="E864" s="30"/>
      <c r="F864" s="53"/>
      <c r="G864" s="33"/>
      <c r="H864" s="34"/>
      <c r="I864" s="54"/>
      <c r="J864" s="54"/>
      <c r="K864" s="32"/>
      <c r="L864" s="31"/>
      <c r="M864" s="32"/>
    </row>
    <row r="865" spans="1:13" x14ac:dyDescent="0.3">
      <c r="A865" s="29"/>
      <c r="B865" s="29"/>
      <c r="C865" s="30"/>
      <c r="D865" s="30"/>
      <c r="E865" s="30"/>
      <c r="F865" s="53"/>
      <c r="G865" s="33"/>
      <c r="H865" s="34"/>
      <c r="I865" s="54"/>
      <c r="J865" s="54"/>
      <c r="K865" s="32"/>
      <c r="L865" s="31"/>
      <c r="M865" s="32"/>
    </row>
    <row r="866" spans="1:13" x14ac:dyDescent="0.3">
      <c r="A866" s="29"/>
      <c r="B866" s="29"/>
      <c r="C866" s="30"/>
      <c r="D866" s="30"/>
      <c r="E866" s="30"/>
      <c r="F866" s="53"/>
      <c r="G866" s="33"/>
      <c r="H866" s="34"/>
      <c r="I866" s="54"/>
      <c r="J866" s="54"/>
      <c r="K866" s="32"/>
      <c r="L866" s="31"/>
      <c r="M866" s="32"/>
    </row>
    <row r="867" spans="1:13" x14ac:dyDescent="0.3">
      <c r="A867" s="29"/>
      <c r="B867" s="29"/>
      <c r="C867" s="30"/>
      <c r="D867" s="30"/>
      <c r="E867" s="30"/>
      <c r="F867" s="53"/>
      <c r="G867" s="33"/>
      <c r="H867" s="34"/>
      <c r="I867" s="54"/>
      <c r="J867" s="54"/>
      <c r="K867" s="32"/>
      <c r="L867" s="31"/>
      <c r="M867" s="32"/>
    </row>
    <row r="868" spans="1:13" x14ac:dyDescent="0.3">
      <c r="A868" s="29"/>
      <c r="B868" s="29"/>
      <c r="C868" s="30"/>
      <c r="D868" s="30"/>
      <c r="E868" s="30"/>
      <c r="F868" s="53"/>
      <c r="G868" s="33"/>
      <c r="H868" s="34"/>
      <c r="I868" s="54"/>
      <c r="J868" s="54"/>
      <c r="K868" s="32"/>
      <c r="L868" s="31"/>
      <c r="M868" s="32"/>
    </row>
    <row r="869" spans="1:13" x14ac:dyDescent="0.3">
      <c r="A869" s="29"/>
      <c r="B869" s="29"/>
      <c r="C869" s="30"/>
      <c r="D869" s="30"/>
      <c r="E869" s="30"/>
      <c r="F869" s="53"/>
      <c r="G869" s="33"/>
      <c r="H869" s="34"/>
      <c r="I869" s="54"/>
      <c r="J869" s="54"/>
      <c r="K869" s="32"/>
      <c r="L869" s="31"/>
      <c r="M869" s="32"/>
    </row>
    <row r="870" spans="1:13" x14ac:dyDescent="0.3">
      <c r="A870" s="29"/>
      <c r="B870" s="29"/>
      <c r="C870" s="30"/>
      <c r="D870" s="30"/>
      <c r="E870" s="30"/>
      <c r="F870" s="53"/>
      <c r="G870" s="33"/>
      <c r="H870" s="34"/>
      <c r="I870" s="54"/>
      <c r="J870" s="54"/>
      <c r="K870" s="32"/>
      <c r="L870" s="31"/>
      <c r="M870" s="32"/>
    </row>
    <row r="871" spans="1:13" x14ac:dyDescent="0.3">
      <c r="A871" s="29"/>
      <c r="B871" s="29"/>
      <c r="C871" s="30"/>
      <c r="D871" s="30"/>
      <c r="E871" s="30"/>
      <c r="F871" s="53"/>
      <c r="G871" s="33"/>
      <c r="H871" s="34"/>
      <c r="I871" s="54"/>
      <c r="J871" s="54"/>
      <c r="K871" s="32"/>
      <c r="L871" s="31"/>
      <c r="M871" s="32"/>
    </row>
    <row r="872" spans="1:13" x14ac:dyDescent="0.3">
      <c r="A872" s="29"/>
      <c r="B872" s="29"/>
      <c r="C872" s="30"/>
      <c r="D872" s="30"/>
      <c r="E872" s="30"/>
      <c r="F872" s="53"/>
      <c r="G872" s="33"/>
      <c r="H872" s="34"/>
      <c r="I872" s="54"/>
      <c r="J872" s="54"/>
      <c r="K872" s="32"/>
      <c r="L872" s="31"/>
      <c r="M872" s="32"/>
    </row>
    <row r="873" spans="1:13" x14ac:dyDescent="0.3">
      <c r="A873" s="29"/>
      <c r="B873" s="29"/>
      <c r="C873" s="30"/>
      <c r="D873" s="30"/>
      <c r="E873" s="30"/>
      <c r="F873" s="53"/>
      <c r="G873" s="33"/>
      <c r="H873" s="34"/>
      <c r="I873" s="54"/>
      <c r="J873" s="54"/>
      <c r="K873" s="32"/>
      <c r="L873" s="31"/>
      <c r="M873" s="32"/>
    </row>
    <row r="874" spans="1:13" x14ac:dyDescent="0.3">
      <c r="A874" s="29"/>
      <c r="B874" s="29"/>
      <c r="C874" s="30"/>
      <c r="D874" s="30"/>
      <c r="E874" s="30"/>
      <c r="F874" s="53"/>
      <c r="G874" s="33"/>
      <c r="H874" s="34"/>
      <c r="I874" s="54"/>
      <c r="J874" s="54"/>
      <c r="K874" s="32"/>
      <c r="L874" s="31"/>
      <c r="M874" s="32"/>
    </row>
    <row r="875" spans="1:13" x14ac:dyDescent="0.3">
      <c r="A875" s="29"/>
      <c r="B875" s="29"/>
      <c r="C875" s="30"/>
      <c r="D875" s="30"/>
      <c r="E875" s="30"/>
      <c r="F875" s="53"/>
      <c r="G875" s="33"/>
      <c r="H875" s="34"/>
      <c r="I875" s="54"/>
      <c r="J875" s="54"/>
      <c r="K875" s="32"/>
      <c r="L875" s="31"/>
      <c r="M875" s="32"/>
    </row>
    <row r="876" spans="1:13" x14ac:dyDescent="0.3">
      <c r="A876" s="29"/>
      <c r="B876" s="29"/>
      <c r="C876" s="30"/>
      <c r="D876" s="30"/>
      <c r="E876" s="30"/>
      <c r="F876" s="53"/>
      <c r="G876" s="33"/>
      <c r="H876" s="34"/>
      <c r="I876" s="54"/>
      <c r="J876" s="54"/>
      <c r="K876" s="32"/>
      <c r="L876" s="31"/>
      <c r="M876" s="32"/>
    </row>
    <row r="877" spans="1:13" x14ac:dyDescent="0.3">
      <c r="A877" s="29"/>
      <c r="B877" s="29"/>
      <c r="C877" s="30"/>
      <c r="D877" s="30"/>
      <c r="E877" s="30"/>
      <c r="F877" s="53"/>
      <c r="G877" s="33"/>
      <c r="H877" s="34"/>
      <c r="I877" s="54"/>
      <c r="J877" s="54"/>
      <c r="K877" s="32"/>
      <c r="L877" s="31"/>
      <c r="M877" s="32"/>
    </row>
    <row r="878" spans="1:13" x14ac:dyDescent="0.3">
      <c r="A878" s="29"/>
      <c r="B878" s="29"/>
      <c r="C878" s="30"/>
      <c r="D878" s="30"/>
      <c r="E878" s="30"/>
      <c r="F878" s="53"/>
      <c r="G878" s="33"/>
      <c r="H878" s="34"/>
      <c r="I878" s="54"/>
      <c r="J878" s="54"/>
      <c r="K878" s="32"/>
      <c r="L878" s="31"/>
      <c r="M878" s="32"/>
    </row>
    <row r="879" spans="1:13" x14ac:dyDescent="0.3">
      <c r="A879" s="29"/>
      <c r="B879" s="29"/>
      <c r="C879" s="30"/>
      <c r="D879" s="30"/>
      <c r="E879" s="30"/>
      <c r="F879" s="53"/>
      <c r="G879" s="33"/>
      <c r="H879" s="34"/>
      <c r="I879" s="54"/>
      <c r="J879" s="54"/>
      <c r="K879" s="32"/>
      <c r="L879" s="31"/>
      <c r="M879" s="32"/>
    </row>
    <row r="880" spans="1:13" x14ac:dyDescent="0.3">
      <c r="A880" s="29"/>
      <c r="B880" s="29"/>
      <c r="C880" s="30"/>
      <c r="D880" s="30"/>
      <c r="E880" s="30"/>
      <c r="F880" s="53"/>
      <c r="G880" s="33"/>
      <c r="H880" s="34"/>
      <c r="I880" s="54"/>
      <c r="J880" s="54"/>
      <c r="K880" s="32"/>
      <c r="L880" s="31"/>
      <c r="M880" s="32"/>
    </row>
    <row r="881" spans="1:13" x14ac:dyDescent="0.3">
      <c r="A881" s="29"/>
      <c r="B881" s="29"/>
      <c r="C881" s="30"/>
      <c r="D881" s="30"/>
      <c r="E881" s="30"/>
      <c r="F881" s="53"/>
      <c r="G881" s="33"/>
      <c r="H881" s="34"/>
      <c r="I881" s="54"/>
      <c r="J881" s="54"/>
      <c r="K881" s="32"/>
      <c r="L881" s="31"/>
      <c r="M881" s="32"/>
    </row>
    <row r="882" spans="1:13" x14ac:dyDescent="0.3">
      <c r="A882" s="29"/>
      <c r="B882" s="29"/>
      <c r="C882" s="30"/>
      <c r="D882" s="30"/>
      <c r="E882" s="30"/>
      <c r="F882" s="53"/>
      <c r="G882" s="33"/>
      <c r="H882" s="34"/>
      <c r="I882" s="54"/>
      <c r="J882" s="54"/>
      <c r="K882" s="32"/>
      <c r="L882" s="31"/>
      <c r="M882" s="32"/>
    </row>
    <row r="883" spans="1:13" x14ac:dyDescent="0.3">
      <c r="A883" s="29"/>
      <c r="B883" s="29"/>
      <c r="C883" s="30"/>
      <c r="D883" s="30"/>
      <c r="E883" s="30"/>
      <c r="F883" s="53"/>
      <c r="G883" s="33"/>
      <c r="H883" s="34"/>
      <c r="I883" s="54"/>
      <c r="J883" s="54"/>
      <c r="K883" s="32"/>
      <c r="L883" s="31"/>
      <c r="M883" s="32"/>
    </row>
    <row r="884" spans="1:13" x14ac:dyDescent="0.3">
      <c r="A884" s="29"/>
      <c r="B884" s="29"/>
      <c r="C884" s="30"/>
      <c r="D884" s="30"/>
      <c r="E884" s="30"/>
      <c r="F884" s="53"/>
      <c r="G884" s="33"/>
      <c r="H884" s="34"/>
      <c r="I884" s="54"/>
      <c r="J884" s="54"/>
      <c r="K884" s="32"/>
      <c r="L884" s="31"/>
      <c r="M884" s="32"/>
    </row>
    <row r="885" spans="1:13" x14ac:dyDescent="0.3">
      <c r="A885" s="29"/>
      <c r="B885" s="29"/>
      <c r="C885" s="30"/>
      <c r="D885" s="30"/>
      <c r="E885" s="30"/>
      <c r="F885" s="53"/>
      <c r="G885" s="33"/>
      <c r="H885" s="34"/>
      <c r="I885" s="54"/>
      <c r="J885" s="54"/>
      <c r="K885" s="32"/>
      <c r="L885" s="31"/>
      <c r="M885" s="32"/>
    </row>
    <row r="886" spans="1:13" x14ac:dyDescent="0.3">
      <c r="A886" s="29"/>
      <c r="B886" s="29"/>
      <c r="C886" s="30"/>
      <c r="D886" s="30"/>
      <c r="E886" s="30"/>
      <c r="F886" s="53"/>
      <c r="G886" s="33"/>
      <c r="H886" s="34"/>
      <c r="I886" s="54"/>
      <c r="J886" s="54"/>
      <c r="K886" s="32"/>
      <c r="L886" s="31"/>
      <c r="M886" s="32"/>
    </row>
    <row r="887" spans="1:13" x14ac:dyDescent="0.3">
      <c r="A887" s="29"/>
      <c r="B887" s="29"/>
      <c r="C887" s="30"/>
      <c r="D887" s="30"/>
      <c r="E887" s="30"/>
      <c r="F887" s="53"/>
      <c r="G887" s="33"/>
      <c r="H887" s="34"/>
      <c r="I887" s="54"/>
      <c r="J887" s="54"/>
      <c r="K887" s="32"/>
      <c r="L887" s="31"/>
      <c r="M887" s="32"/>
    </row>
    <row r="888" spans="1:13" x14ac:dyDescent="0.3">
      <c r="A888" s="29"/>
      <c r="B888" s="29"/>
      <c r="C888" s="30"/>
      <c r="D888" s="30"/>
      <c r="E888" s="30"/>
      <c r="F888" s="53"/>
      <c r="G888" s="33"/>
      <c r="H888" s="34"/>
      <c r="I888" s="54"/>
      <c r="J888" s="54"/>
      <c r="K888" s="32"/>
      <c r="L888" s="31"/>
      <c r="M888" s="32"/>
    </row>
    <row r="889" spans="1:13" x14ac:dyDescent="0.3">
      <c r="A889" s="29"/>
      <c r="B889" s="29"/>
      <c r="C889" s="30"/>
      <c r="D889" s="30"/>
      <c r="E889" s="30"/>
      <c r="F889" s="53"/>
      <c r="G889" s="33"/>
      <c r="H889" s="34"/>
      <c r="I889" s="54"/>
      <c r="J889" s="54"/>
      <c r="K889" s="32"/>
      <c r="L889" s="31"/>
      <c r="M889" s="32"/>
    </row>
    <row r="890" spans="1:13" x14ac:dyDescent="0.3">
      <c r="A890" s="29"/>
      <c r="B890" s="29"/>
      <c r="C890" s="30"/>
      <c r="D890" s="30"/>
      <c r="E890" s="30"/>
      <c r="F890" s="53"/>
      <c r="G890" s="33"/>
      <c r="H890" s="34"/>
      <c r="I890" s="54"/>
      <c r="J890" s="54"/>
      <c r="K890" s="32"/>
      <c r="L890" s="31"/>
      <c r="M890" s="32"/>
    </row>
    <row r="891" spans="1:13" x14ac:dyDescent="0.3">
      <c r="A891" s="29"/>
      <c r="B891" s="29"/>
      <c r="C891" s="30"/>
      <c r="D891" s="30"/>
      <c r="E891" s="30"/>
      <c r="F891" s="53"/>
      <c r="G891" s="33"/>
      <c r="H891" s="34"/>
      <c r="I891" s="54"/>
      <c r="J891" s="54"/>
      <c r="K891" s="32"/>
      <c r="L891" s="31"/>
      <c r="M891" s="32"/>
    </row>
    <row r="892" spans="1:13" x14ac:dyDescent="0.3">
      <c r="A892" s="29"/>
      <c r="B892" s="29"/>
      <c r="C892" s="30"/>
      <c r="D892" s="30"/>
      <c r="E892" s="30"/>
      <c r="F892" s="53"/>
      <c r="G892" s="33"/>
      <c r="H892" s="34"/>
      <c r="I892" s="54"/>
      <c r="J892" s="54"/>
      <c r="K892" s="32"/>
      <c r="L892" s="31"/>
      <c r="M892" s="32"/>
    </row>
    <row r="893" spans="1:13" x14ac:dyDescent="0.3">
      <c r="A893" s="29"/>
      <c r="B893" s="29"/>
      <c r="C893" s="30"/>
      <c r="D893" s="30"/>
      <c r="E893" s="30"/>
      <c r="F893" s="53"/>
      <c r="G893" s="33"/>
      <c r="H893" s="34"/>
      <c r="I893" s="54"/>
      <c r="J893" s="54"/>
      <c r="K893" s="32"/>
      <c r="L893" s="31"/>
      <c r="M893" s="32"/>
    </row>
    <row r="894" spans="1:13" x14ac:dyDescent="0.3">
      <c r="A894" s="29"/>
      <c r="B894" s="29"/>
      <c r="C894" s="30"/>
      <c r="D894" s="30"/>
      <c r="E894" s="30"/>
      <c r="F894" s="53"/>
      <c r="G894" s="33"/>
      <c r="H894" s="34"/>
      <c r="I894" s="54"/>
      <c r="J894" s="54"/>
      <c r="K894" s="32"/>
      <c r="L894" s="31"/>
      <c r="M894" s="32"/>
    </row>
    <row r="895" spans="1:13" x14ac:dyDescent="0.3">
      <c r="A895" s="29"/>
      <c r="B895" s="29"/>
      <c r="C895" s="30"/>
      <c r="D895" s="30"/>
      <c r="E895" s="30"/>
      <c r="F895" s="53"/>
      <c r="G895" s="33"/>
      <c r="H895" s="34"/>
      <c r="I895" s="54"/>
      <c r="J895" s="54"/>
      <c r="K895" s="32"/>
      <c r="L895" s="31"/>
      <c r="M895" s="32"/>
    </row>
    <row r="896" spans="1:13" x14ac:dyDescent="0.3">
      <c r="A896" s="29"/>
      <c r="B896" s="29"/>
      <c r="C896" s="30"/>
      <c r="D896" s="30"/>
      <c r="E896" s="30"/>
      <c r="F896" s="53"/>
      <c r="G896" s="33"/>
      <c r="H896" s="34"/>
      <c r="I896" s="54"/>
      <c r="J896" s="54"/>
      <c r="K896" s="32"/>
      <c r="L896" s="31"/>
      <c r="M896" s="32"/>
    </row>
    <row r="897" spans="1:13" x14ac:dyDescent="0.3">
      <c r="A897" s="29"/>
      <c r="B897" s="29"/>
      <c r="C897" s="30"/>
      <c r="D897" s="30"/>
      <c r="E897" s="30"/>
      <c r="F897" s="53"/>
      <c r="G897" s="33"/>
      <c r="H897" s="34"/>
      <c r="I897" s="54"/>
      <c r="J897" s="54"/>
      <c r="K897" s="32"/>
      <c r="L897" s="31"/>
      <c r="M897" s="32"/>
    </row>
    <row r="898" spans="1:13" x14ac:dyDescent="0.3">
      <c r="A898" s="29"/>
      <c r="B898" s="29"/>
      <c r="C898" s="30"/>
      <c r="D898" s="30"/>
      <c r="E898" s="30"/>
      <c r="F898" s="53"/>
      <c r="G898" s="33"/>
      <c r="H898" s="34"/>
      <c r="I898" s="54"/>
      <c r="J898" s="54"/>
      <c r="K898" s="32"/>
      <c r="L898" s="31"/>
      <c r="M898" s="32"/>
    </row>
    <row r="899" spans="1:13" x14ac:dyDescent="0.3">
      <c r="A899" s="29"/>
      <c r="B899" s="29"/>
      <c r="C899" s="30"/>
      <c r="D899" s="30"/>
      <c r="E899" s="30"/>
      <c r="F899" s="53"/>
      <c r="G899" s="33"/>
      <c r="H899" s="34"/>
      <c r="I899" s="54"/>
      <c r="J899" s="54"/>
      <c r="K899" s="32"/>
      <c r="L899" s="31"/>
      <c r="M899" s="32"/>
    </row>
    <row r="900" spans="1:13" x14ac:dyDescent="0.3">
      <c r="A900" s="29"/>
      <c r="B900" s="29"/>
      <c r="C900" s="30"/>
      <c r="D900" s="30"/>
      <c r="E900" s="30"/>
      <c r="F900" s="53"/>
      <c r="G900" s="33"/>
      <c r="H900" s="34"/>
      <c r="I900" s="54"/>
      <c r="J900" s="54"/>
      <c r="K900" s="32"/>
      <c r="L900" s="31"/>
      <c r="M900" s="32"/>
    </row>
    <row r="901" spans="1:13" x14ac:dyDescent="0.3">
      <c r="A901" s="29"/>
      <c r="B901" s="29"/>
      <c r="C901" s="30"/>
      <c r="D901" s="30"/>
      <c r="E901" s="30"/>
      <c r="F901" s="53"/>
      <c r="G901" s="33"/>
      <c r="H901" s="34"/>
      <c r="I901" s="54"/>
      <c r="J901" s="54"/>
      <c r="K901" s="32"/>
      <c r="L901" s="31"/>
      <c r="M901" s="32"/>
    </row>
    <row r="902" spans="1:13" x14ac:dyDescent="0.3">
      <c r="A902" s="29"/>
      <c r="B902" s="29"/>
      <c r="C902" s="30"/>
      <c r="D902" s="30"/>
      <c r="E902" s="30"/>
      <c r="F902" s="53"/>
      <c r="G902" s="33"/>
      <c r="H902" s="34"/>
      <c r="I902" s="54"/>
      <c r="J902" s="54"/>
      <c r="K902" s="32"/>
      <c r="L902" s="31"/>
      <c r="M902" s="32"/>
    </row>
    <row r="903" spans="1:13" x14ac:dyDescent="0.3">
      <c r="A903" s="29"/>
      <c r="B903" s="29"/>
      <c r="C903" s="30"/>
      <c r="D903" s="30"/>
      <c r="E903" s="30"/>
      <c r="F903" s="53"/>
      <c r="G903" s="33"/>
      <c r="H903" s="34"/>
      <c r="I903" s="54"/>
      <c r="J903" s="54"/>
      <c r="K903" s="32"/>
      <c r="L903" s="31"/>
      <c r="M903" s="32"/>
    </row>
    <row r="904" spans="1:13" x14ac:dyDescent="0.3">
      <c r="A904" s="29"/>
      <c r="B904" s="29"/>
      <c r="C904" s="30"/>
      <c r="D904" s="30"/>
      <c r="E904" s="30"/>
      <c r="F904" s="53"/>
      <c r="G904" s="33"/>
      <c r="H904" s="34"/>
      <c r="I904" s="54"/>
      <c r="J904" s="54"/>
      <c r="K904" s="32"/>
      <c r="L904" s="31"/>
      <c r="M904" s="32"/>
    </row>
    <row r="905" spans="1:13" x14ac:dyDescent="0.3">
      <c r="A905" s="29"/>
      <c r="B905" s="29"/>
      <c r="C905" s="30"/>
      <c r="D905" s="30"/>
      <c r="E905" s="30"/>
      <c r="F905" s="53"/>
      <c r="G905" s="33"/>
      <c r="H905" s="34"/>
      <c r="I905" s="54"/>
      <c r="J905" s="54"/>
      <c r="K905" s="32"/>
      <c r="L905" s="31"/>
      <c r="M905" s="32"/>
    </row>
    <row r="906" spans="1:13" x14ac:dyDescent="0.3">
      <c r="A906" s="29"/>
      <c r="B906" s="29"/>
      <c r="C906" s="30"/>
      <c r="D906" s="30"/>
      <c r="E906" s="30"/>
      <c r="F906" s="53"/>
      <c r="G906" s="33"/>
      <c r="H906" s="34"/>
      <c r="I906" s="54"/>
      <c r="J906" s="54"/>
      <c r="K906" s="32"/>
      <c r="L906" s="31"/>
      <c r="M906" s="32"/>
    </row>
    <row r="907" spans="1:13" x14ac:dyDescent="0.3">
      <c r="A907" s="29"/>
      <c r="B907" s="29"/>
      <c r="C907" s="30"/>
      <c r="D907" s="30"/>
      <c r="E907" s="30"/>
      <c r="F907" s="53"/>
      <c r="G907" s="33"/>
      <c r="H907" s="34"/>
      <c r="I907" s="54"/>
      <c r="J907" s="54"/>
      <c r="K907" s="32"/>
      <c r="L907" s="31"/>
      <c r="M907" s="32"/>
    </row>
    <row r="908" spans="1:13" x14ac:dyDescent="0.3">
      <c r="A908" s="29"/>
      <c r="B908" s="29"/>
      <c r="C908" s="30"/>
      <c r="D908" s="30"/>
      <c r="E908" s="30"/>
      <c r="F908" s="53"/>
      <c r="G908" s="33"/>
      <c r="H908" s="34"/>
      <c r="I908" s="54"/>
      <c r="J908" s="54"/>
      <c r="K908" s="32"/>
      <c r="L908" s="31"/>
      <c r="M908" s="32"/>
    </row>
    <row r="909" spans="1:13" x14ac:dyDescent="0.3">
      <c r="A909" s="29"/>
      <c r="B909" s="29"/>
      <c r="C909" s="30"/>
      <c r="D909" s="30"/>
      <c r="E909" s="30"/>
      <c r="F909" s="53"/>
      <c r="G909" s="33"/>
      <c r="H909" s="34"/>
      <c r="I909" s="54"/>
      <c r="J909" s="54"/>
      <c r="K909" s="32"/>
      <c r="L909" s="31"/>
      <c r="M909" s="32"/>
    </row>
    <row r="910" spans="1:13" x14ac:dyDescent="0.3">
      <c r="A910" s="29"/>
      <c r="B910" s="29"/>
      <c r="C910" s="30"/>
      <c r="D910" s="30"/>
      <c r="E910" s="30"/>
      <c r="F910" s="53"/>
      <c r="G910" s="33"/>
      <c r="H910" s="34"/>
      <c r="I910" s="54"/>
      <c r="J910" s="54"/>
      <c r="K910" s="32"/>
      <c r="L910" s="31"/>
      <c r="M910" s="32"/>
    </row>
    <row r="911" spans="1:13" x14ac:dyDescent="0.3">
      <c r="A911" s="29"/>
      <c r="B911" s="29"/>
      <c r="C911" s="30"/>
      <c r="D911" s="30"/>
      <c r="E911" s="30"/>
      <c r="F911" s="53"/>
      <c r="G911" s="33"/>
      <c r="H911" s="34"/>
      <c r="I911" s="54"/>
      <c r="J911" s="54"/>
      <c r="K911" s="32"/>
      <c r="L911" s="31"/>
      <c r="M911" s="32"/>
    </row>
    <row r="912" spans="1:13" x14ac:dyDescent="0.3">
      <c r="A912" s="29"/>
      <c r="B912" s="29"/>
      <c r="C912" s="30"/>
      <c r="D912" s="30"/>
      <c r="E912" s="30"/>
      <c r="F912" s="53"/>
      <c r="G912" s="33"/>
      <c r="H912" s="34"/>
      <c r="I912" s="54"/>
      <c r="J912" s="54"/>
      <c r="K912" s="32"/>
      <c r="L912" s="31"/>
      <c r="M912" s="32"/>
    </row>
    <row r="913" spans="1:13" x14ac:dyDescent="0.3">
      <c r="A913" s="29"/>
      <c r="B913" s="29"/>
      <c r="C913" s="30"/>
      <c r="D913" s="30"/>
      <c r="E913" s="30"/>
      <c r="F913" s="53"/>
      <c r="G913" s="33"/>
      <c r="H913" s="34"/>
      <c r="I913" s="54"/>
      <c r="J913" s="54"/>
      <c r="K913" s="32"/>
      <c r="L913" s="31"/>
      <c r="M913" s="32"/>
    </row>
    <row r="914" spans="1:13" x14ac:dyDescent="0.3">
      <c r="A914" s="29"/>
      <c r="B914" s="29"/>
      <c r="C914" s="30"/>
      <c r="D914" s="30"/>
      <c r="E914" s="30"/>
      <c r="F914" s="53"/>
      <c r="G914" s="33"/>
      <c r="H914" s="34"/>
      <c r="I914" s="54"/>
      <c r="J914" s="54"/>
      <c r="K914" s="32"/>
      <c r="L914" s="31"/>
      <c r="M914" s="32"/>
    </row>
    <row r="915" spans="1:13" x14ac:dyDescent="0.3">
      <c r="A915" s="29"/>
      <c r="B915" s="29"/>
      <c r="C915" s="30"/>
      <c r="D915" s="30"/>
      <c r="E915" s="30"/>
      <c r="F915" s="53"/>
      <c r="G915" s="33"/>
      <c r="H915" s="34"/>
      <c r="I915" s="54"/>
      <c r="J915" s="54"/>
      <c r="K915" s="32"/>
      <c r="L915" s="31"/>
      <c r="M915" s="32"/>
    </row>
    <row r="916" spans="1:13" x14ac:dyDescent="0.3">
      <c r="A916" s="29"/>
      <c r="B916" s="29"/>
      <c r="C916" s="30"/>
      <c r="D916" s="30"/>
      <c r="E916" s="30"/>
      <c r="F916" s="53"/>
      <c r="G916" s="33"/>
      <c r="H916" s="34"/>
      <c r="I916" s="54"/>
      <c r="J916" s="54"/>
      <c r="K916" s="32"/>
      <c r="L916" s="31"/>
      <c r="M916" s="32"/>
    </row>
    <row r="917" spans="1:13" x14ac:dyDescent="0.3">
      <c r="A917" s="29"/>
      <c r="B917" s="29"/>
      <c r="C917" s="30"/>
      <c r="D917" s="30"/>
      <c r="E917" s="30"/>
      <c r="F917" s="53"/>
      <c r="G917" s="33"/>
      <c r="H917" s="34"/>
      <c r="I917" s="54"/>
      <c r="J917" s="54"/>
      <c r="K917" s="32"/>
      <c r="L917" s="31"/>
      <c r="M917" s="32"/>
    </row>
    <row r="918" spans="1:13" x14ac:dyDescent="0.3">
      <c r="A918" s="29"/>
      <c r="B918" s="29"/>
      <c r="C918" s="30"/>
      <c r="D918" s="30"/>
      <c r="E918" s="30"/>
      <c r="F918" s="53"/>
      <c r="G918" s="33"/>
      <c r="H918" s="34"/>
      <c r="I918" s="54"/>
      <c r="J918" s="54"/>
      <c r="K918" s="32"/>
      <c r="L918" s="31"/>
      <c r="M918" s="32"/>
    </row>
    <row r="919" spans="1:13" x14ac:dyDescent="0.3">
      <c r="A919" s="29"/>
      <c r="B919" s="29"/>
      <c r="C919" s="30"/>
      <c r="D919" s="30"/>
      <c r="E919" s="30"/>
      <c r="F919" s="53"/>
      <c r="G919" s="33"/>
      <c r="H919" s="34"/>
      <c r="I919" s="54"/>
      <c r="J919" s="54"/>
      <c r="K919" s="32"/>
      <c r="L919" s="31"/>
      <c r="M919" s="32"/>
    </row>
    <row r="920" spans="1:13" x14ac:dyDescent="0.3">
      <c r="A920" s="29"/>
      <c r="B920" s="29"/>
      <c r="C920" s="30"/>
      <c r="D920" s="30"/>
      <c r="E920" s="30"/>
      <c r="F920" s="53"/>
      <c r="G920" s="33"/>
      <c r="H920" s="34"/>
      <c r="I920" s="54"/>
      <c r="J920" s="54"/>
      <c r="K920" s="32"/>
      <c r="L920" s="31"/>
      <c r="M920" s="32"/>
    </row>
    <row r="921" spans="1:13" x14ac:dyDescent="0.3">
      <c r="A921" s="29"/>
      <c r="B921" s="29"/>
      <c r="C921" s="30"/>
      <c r="D921" s="30"/>
      <c r="E921" s="30"/>
      <c r="F921" s="53"/>
      <c r="G921" s="33"/>
      <c r="H921" s="34"/>
      <c r="I921" s="54"/>
      <c r="J921" s="54"/>
      <c r="K921" s="32"/>
      <c r="L921" s="31"/>
      <c r="M921" s="32"/>
    </row>
    <row r="922" spans="1:13" x14ac:dyDescent="0.3">
      <c r="A922" s="29"/>
      <c r="B922" s="29"/>
      <c r="C922" s="30"/>
      <c r="D922" s="30"/>
      <c r="E922" s="30"/>
      <c r="F922" s="53"/>
      <c r="G922" s="33"/>
      <c r="H922" s="34"/>
      <c r="I922" s="54"/>
      <c r="J922" s="54"/>
      <c r="K922" s="32"/>
      <c r="L922" s="31"/>
      <c r="M922" s="32"/>
    </row>
    <row r="923" spans="1:13" x14ac:dyDescent="0.3">
      <c r="A923" s="29"/>
      <c r="B923" s="29"/>
      <c r="C923" s="30"/>
      <c r="D923" s="30"/>
      <c r="E923" s="30"/>
      <c r="F923" s="53"/>
      <c r="G923" s="33"/>
      <c r="H923" s="34"/>
      <c r="I923" s="54"/>
      <c r="J923" s="54"/>
      <c r="K923" s="32"/>
      <c r="L923" s="31"/>
      <c r="M923" s="32"/>
    </row>
    <row r="924" spans="1:13" x14ac:dyDescent="0.3">
      <c r="A924" s="29"/>
      <c r="B924" s="29"/>
      <c r="C924" s="30"/>
      <c r="D924" s="30"/>
      <c r="E924" s="30"/>
      <c r="F924" s="53"/>
      <c r="G924" s="33"/>
      <c r="H924" s="34"/>
      <c r="I924" s="54"/>
      <c r="J924" s="54"/>
      <c r="K924" s="32"/>
      <c r="L924" s="31"/>
      <c r="M924" s="32"/>
    </row>
    <row r="925" spans="1:13" x14ac:dyDescent="0.3">
      <c r="A925" s="29"/>
      <c r="B925" s="29"/>
      <c r="C925" s="30"/>
      <c r="D925" s="30"/>
      <c r="E925" s="30"/>
      <c r="F925" s="53"/>
      <c r="G925" s="33"/>
      <c r="H925" s="34"/>
      <c r="I925" s="54"/>
      <c r="J925" s="54"/>
      <c r="K925" s="32"/>
      <c r="L925" s="31"/>
      <c r="M925" s="32"/>
    </row>
    <row r="926" spans="1:13" x14ac:dyDescent="0.3">
      <c r="A926" s="29"/>
      <c r="B926" s="29"/>
      <c r="C926" s="30"/>
      <c r="D926" s="30"/>
      <c r="E926" s="30"/>
      <c r="F926" s="53"/>
      <c r="G926" s="33"/>
      <c r="H926" s="34"/>
      <c r="I926" s="54"/>
      <c r="J926" s="54"/>
      <c r="K926" s="32"/>
      <c r="L926" s="31"/>
      <c r="M926" s="32"/>
    </row>
    <row r="927" spans="1:13" x14ac:dyDescent="0.3">
      <c r="A927" s="29"/>
      <c r="B927" s="29"/>
      <c r="C927" s="30"/>
      <c r="D927" s="30"/>
      <c r="E927" s="30"/>
      <c r="F927" s="53"/>
      <c r="G927" s="33"/>
      <c r="H927" s="34"/>
      <c r="I927" s="54"/>
      <c r="J927" s="54"/>
      <c r="K927" s="32"/>
      <c r="L927" s="31"/>
      <c r="M927" s="32"/>
    </row>
    <row r="928" spans="1:13" x14ac:dyDescent="0.3">
      <c r="A928" s="29"/>
      <c r="B928" s="29"/>
      <c r="C928" s="30"/>
      <c r="D928" s="30"/>
      <c r="E928" s="30"/>
      <c r="F928" s="53"/>
      <c r="G928" s="33"/>
      <c r="H928" s="34"/>
      <c r="I928" s="54"/>
      <c r="J928" s="54"/>
      <c r="K928" s="32"/>
      <c r="L928" s="31"/>
      <c r="M928" s="32"/>
    </row>
    <row r="929" spans="1:13" x14ac:dyDescent="0.3">
      <c r="A929" s="29"/>
      <c r="B929" s="29"/>
      <c r="C929" s="30"/>
      <c r="D929" s="30"/>
      <c r="E929" s="30"/>
      <c r="F929" s="53"/>
      <c r="G929" s="33"/>
      <c r="H929" s="34"/>
      <c r="I929" s="54"/>
      <c r="J929" s="54"/>
      <c r="K929" s="32"/>
      <c r="L929" s="31"/>
      <c r="M929" s="32"/>
    </row>
    <row r="930" spans="1:13" x14ac:dyDescent="0.3">
      <c r="A930" s="29"/>
      <c r="B930" s="29"/>
      <c r="C930" s="30"/>
      <c r="D930" s="30"/>
      <c r="E930" s="30"/>
      <c r="F930" s="53"/>
      <c r="G930" s="33"/>
      <c r="H930" s="34"/>
      <c r="I930" s="54"/>
      <c r="J930" s="54"/>
      <c r="K930" s="32"/>
      <c r="L930" s="31"/>
      <c r="M930" s="32"/>
    </row>
    <row r="931" spans="1:13" x14ac:dyDescent="0.3">
      <c r="A931" s="29"/>
      <c r="B931" s="29"/>
      <c r="C931" s="30"/>
      <c r="D931" s="30"/>
      <c r="E931" s="30"/>
      <c r="F931" s="53"/>
      <c r="G931" s="33"/>
      <c r="H931" s="34"/>
      <c r="I931" s="54"/>
      <c r="J931" s="54"/>
      <c r="K931" s="32"/>
      <c r="L931" s="31"/>
      <c r="M931" s="32"/>
    </row>
    <row r="932" spans="1:13" x14ac:dyDescent="0.3">
      <c r="A932" s="29"/>
      <c r="B932" s="29"/>
      <c r="C932" s="30"/>
      <c r="D932" s="30"/>
      <c r="E932" s="30"/>
      <c r="F932" s="53"/>
      <c r="G932" s="33"/>
      <c r="H932" s="34"/>
      <c r="I932" s="54"/>
      <c r="J932" s="54"/>
      <c r="K932" s="32"/>
      <c r="L932" s="31"/>
      <c r="M932" s="32"/>
    </row>
    <row r="933" spans="1:13" x14ac:dyDescent="0.3">
      <c r="A933" s="29"/>
      <c r="B933" s="29"/>
      <c r="C933" s="30"/>
      <c r="D933" s="30"/>
      <c r="E933" s="30"/>
      <c r="F933" s="53"/>
      <c r="G933" s="33"/>
      <c r="H933" s="34"/>
      <c r="I933" s="54"/>
      <c r="J933" s="54"/>
      <c r="K933" s="32"/>
      <c r="L933" s="31"/>
      <c r="M933" s="32"/>
    </row>
    <row r="934" spans="1:13" x14ac:dyDescent="0.3">
      <c r="A934" s="29"/>
      <c r="B934" s="29"/>
      <c r="C934" s="30"/>
      <c r="D934" s="30"/>
      <c r="E934" s="30"/>
      <c r="F934" s="53"/>
      <c r="G934" s="33"/>
      <c r="H934" s="34"/>
      <c r="I934" s="54"/>
      <c r="J934" s="54"/>
      <c r="K934" s="32"/>
      <c r="L934" s="31"/>
      <c r="M934" s="32"/>
    </row>
    <row r="935" spans="1:13" x14ac:dyDescent="0.3">
      <c r="A935" s="29"/>
      <c r="B935" s="29"/>
      <c r="C935" s="30"/>
      <c r="D935" s="30"/>
      <c r="E935" s="30"/>
      <c r="F935" s="53"/>
      <c r="G935" s="33"/>
      <c r="H935" s="34"/>
      <c r="I935" s="54"/>
      <c r="J935" s="54"/>
      <c r="K935" s="32"/>
      <c r="L935" s="31"/>
      <c r="M935" s="32"/>
    </row>
    <row r="936" spans="1:13" x14ac:dyDescent="0.3">
      <c r="A936" s="29"/>
      <c r="B936" s="29"/>
      <c r="C936" s="30"/>
      <c r="D936" s="30"/>
      <c r="E936" s="30"/>
      <c r="F936" s="53"/>
      <c r="G936" s="33"/>
      <c r="H936" s="34"/>
      <c r="I936" s="54"/>
      <c r="J936" s="54"/>
      <c r="K936" s="32"/>
      <c r="L936" s="31"/>
      <c r="M936" s="32"/>
    </row>
    <row r="937" spans="1:13" x14ac:dyDescent="0.3">
      <c r="A937" s="29"/>
      <c r="B937" s="29"/>
      <c r="C937" s="30"/>
      <c r="D937" s="30"/>
      <c r="E937" s="30"/>
      <c r="F937" s="53"/>
      <c r="G937" s="33"/>
      <c r="H937" s="34"/>
      <c r="I937" s="54"/>
      <c r="J937" s="54"/>
      <c r="K937" s="32"/>
      <c r="L937" s="31"/>
      <c r="M937" s="32"/>
    </row>
    <row r="938" spans="1:13" x14ac:dyDescent="0.3">
      <c r="A938" s="29"/>
      <c r="B938" s="29"/>
      <c r="C938" s="30"/>
      <c r="D938" s="30"/>
      <c r="E938" s="30"/>
      <c r="F938" s="53"/>
      <c r="G938" s="33"/>
      <c r="H938" s="34"/>
      <c r="I938" s="54"/>
      <c r="J938" s="54"/>
      <c r="K938" s="32"/>
      <c r="L938" s="31"/>
      <c r="M938" s="32"/>
    </row>
    <row r="939" spans="1:13" x14ac:dyDescent="0.3">
      <c r="A939" s="29"/>
      <c r="B939" s="29"/>
      <c r="C939" s="30"/>
      <c r="D939" s="30"/>
      <c r="E939" s="30"/>
      <c r="F939" s="53"/>
      <c r="G939" s="33"/>
      <c r="H939" s="34"/>
      <c r="I939" s="54"/>
      <c r="J939" s="54"/>
      <c r="K939" s="32"/>
      <c r="L939" s="31"/>
      <c r="M939" s="32"/>
    </row>
    <row r="940" spans="1:13" x14ac:dyDescent="0.3">
      <c r="A940" s="29"/>
      <c r="B940" s="29"/>
      <c r="C940" s="30"/>
      <c r="D940" s="30"/>
      <c r="E940" s="30"/>
      <c r="F940" s="53"/>
      <c r="G940" s="33"/>
      <c r="H940" s="34"/>
      <c r="I940" s="54"/>
      <c r="J940" s="54"/>
      <c r="K940" s="32"/>
      <c r="L940" s="31"/>
      <c r="M940" s="32"/>
    </row>
    <row r="941" spans="1:13" x14ac:dyDescent="0.3">
      <c r="A941" s="29"/>
      <c r="B941" s="29"/>
      <c r="C941" s="30"/>
      <c r="D941" s="30"/>
      <c r="E941" s="30"/>
      <c r="F941" s="53"/>
      <c r="G941" s="33"/>
      <c r="H941" s="34"/>
      <c r="I941" s="54"/>
      <c r="J941" s="54"/>
      <c r="K941" s="32"/>
      <c r="L941" s="31"/>
      <c r="M941" s="32"/>
    </row>
    <row r="942" spans="1:13" x14ac:dyDescent="0.3">
      <c r="A942" s="29"/>
      <c r="B942" s="29"/>
      <c r="C942" s="30"/>
      <c r="D942" s="30"/>
      <c r="E942" s="30"/>
      <c r="F942" s="53"/>
      <c r="G942" s="33"/>
      <c r="H942" s="34"/>
      <c r="I942" s="54"/>
      <c r="J942" s="54"/>
      <c r="K942" s="32"/>
      <c r="L942" s="31"/>
      <c r="M942" s="32"/>
    </row>
    <row r="943" spans="1:13" x14ac:dyDescent="0.3">
      <c r="A943" s="29"/>
      <c r="B943" s="29"/>
      <c r="C943" s="30"/>
      <c r="D943" s="30"/>
      <c r="E943" s="30"/>
      <c r="F943" s="53"/>
      <c r="G943" s="33"/>
      <c r="H943" s="34"/>
      <c r="I943" s="54"/>
      <c r="J943" s="54"/>
      <c r="K943" s="32"/>
      <c r="L943" s="31"/>
      <c r="M943" s="32"/>
    </row>
    <row r="944" spans="1:13" x14ac:dyDescent="0.3">
      <c r="A944" s="29"/>
      <c r="B944" s="29"/>
      <c r="C944" s="30"/>
      <c r="D944" s="30"/>
      <c r="E944" s="30"/>
      <c r="F944" s="53"/>
      <c r="G944" s="33"/>
      <c r="H944" s="34"/>
      <c r="I944" s="54"/>
      <c r="J944" s="54"/>
      <c r="K944" s="32"/>
      <c r="L944" s="31"/>
      <c r="M944" s="32"/>
    </row>
    <row r="945" spans="1:13" x14ac:dyDescent="0.3">
      <c r="A945" s="29"/>
      <c r="B945" s="29"/>
      <c r="C945" s="30"/>
      <c r="D945" s="30"/>
      <c r="E945" s="30"/>
      <c r="F945" s="53"/>
      <c r="G945" s="33"/>
      <c r="H945" s="34"/>
      <c r="I945" s="54"/>
      <c r="J945" s="54"/>
      <c r="K945" s="32"/>
      <c r="L945" s="31"/>
      <c r="M945" s="32"/>
    </row>
    <row r="946" spans="1:13" x14ac:dyDescent="0.3">
      <c r="A946" s="29"/>
      <c r="B946" s="29"/>
      <c r="C946" s="30"/>
      <c r="D946" s="30"/>
      <c r="E946" s="30"/>
      <c r="F946" s="53"/>
      <c r="G946" s="33"/>
      <c r="H946" s="34"/>
      <c r="I946" s="54"/>
      <c r="J946" s="54"/>
      <c r="K946" s="32"/>
      <c r="L946" s="31"/>
      <c r="M946" s="32"/>
    </row>
    <row r="947" spans="1:13" x14ac:dyDescent="0.3">
      <c r="A947" s="29"/>
      <c r="B947" s="29"/>
      <c r="C947" s="30"/>
      <c r="D947" s="30"/>
      <c r="E947" s="30"/>
      <c r="F947" s="53"/>
      <c r="G947" s="33"/>
      <c r="H947" s="34"/>
      <c r="I947" s="54"/>
      <c r="J947" s="54"/>
      <c r="K947" s="32"/>
      <c r="L947" s="31"/>
      <c r="M947" s="32"/>
    </row>
    <row r="948" spans="1:13" x14ac:dyDescent="0.3">
      <c r="A948" s="29"/>
      <c r="B948" s="29"/>
      <c r="C948" s="30"/>
      <c r="D948" s="30"/>
      <c r="E948" s="30"/>
      <c r="F948" s="53"/>
      <c r="G948" s="33"/>
      <c r="H948" s="34"/>
      <c r="I948" s="54"/>
      <c r="J948" s="54"/>
      <c r="K948" s="32"/>
      <c r="L948" s="31"/>
      <c r="M948" s="32"/>
    </row>
    <row r="949" spans="1:13" x14ac:dyDescent="0.3">
      <c r="A949" s="29"/>
      <c r="B949" s="29"/>
      <c r="C949" s="30"/>
      <c r="D949" s="30"/>
      <c r="E949" s="30"/>
      <c r="F949" s="53"/>
      <c r="G949" s="33"/>
      <c r="H949" s="34"/>
      <c r="I949" s="54"/>
      <c r="J949" s="54"/>
      <c r="K949" s="32"/>
      <c r="L949" s="31"/>
      <c r="M949" s="32"/>
    </row>
    <row r="950" spans="1:13" x14ac:dyDescent="0.3">
      <c r="A950" s="29"/>
      <c r="B950" s="29"/>
      <c r="C950" s="30"/>
      <c r="D950" s="30"/>
      <c r="E950" s="30"/>
      <c r="F950" s="53"/>
      <c r="G950" s="33"/>
      <c r="H950" s="34"/>
      <c r="I950" s="54"/>
      <c r="J950" s="54"/>
      <c r="K950" s="32"/>
      <c r="L950" s="31"/>
      <c r="M950" s="32"/>
    </row>
    <row r="951" spans="1:13" x14ac:dyDescent="0.3">
      <c r="A951" s="29"/>
      <c r="B951" s="29"/>
      <c r="C951" s="30"/>
      <c r="D951" s="30"/>
      <c r="E951" s="30"/>
      <c r="F951" s="53"/>
      <c r="G951" s="33"/>
      <c r="H951" s="34"/>
      <c r="I951" s="54"/>
      <c r="J951" s="54"/>
      <c r="K951" s="32"/>
      <c r="L951" s="31"/>
      <c r="M951" s="32"/>
    </row>
    <row r="952" spans="1:13" x14ac:dyDescent="0.3">
      <c r="A952" s="29"/>
      <c r="B952" s="29"/>
      <c r="C952" s="30"/>
      <c r="D952" s="30"/>
      <c r="E952" s="30"/>
      <c r="F952" s="53"/>
      <c r="G952" s="33"/>
      <c r="H952" s="34"/>
      <c r="I952" s="54"/>
      <c r="J952" s="54"/>
      <c r="K952" s="32"/>
      <c r="L952" s="31"/>
      <c r="M952" s="32"/>
    </row>
    <row r="953" spans="1:13" x14ac:dyDescent="0.3">
      <c r="A953" s="29"/>
      <c r="B953" s="29"/>
      <c r="C953" s="30"/>
      <c r="D953" s="30"/>
      <c r="E953" s="30"/>
      <c r="F953" s="53"/>
      <c r="G953" s="33"/>
      <c r="H953" s="34"/>
      <c r="I953" s="54"/>
      <c r="J953" s="54"/>
      <c r="K953" s="32"/>
      <c r="L953" s="31"/>
      <c r="M953" s="32"/>
    </row>
    <row r="954" spans="1:13" x14ac:dyDescent="0.3">
      <c r="A954" s="29"/>
      <c r="B954" s="29"/>
      <c r="C954" s="30"/>
      <c r="D954" s="30"/>
      <c r="E954" s="30"/>
      <c r="F954" s="53"/>
      <c r="G954" s="33"/>
      <c r="H954" s="34"/>
      <c r="I954" s="54"/>
      <c r="J954" s="54"/>
      <c r="K954" s="32"/>
      <c r="L954" s="31"/>
      <c r="M954" s="32"/>
    </row>
    <row r="955" spans="1:13" x14ac:dyDescent="0.3">
      <c r="A955" s="29"/>
      <c r="B955" s="29"/>
      <c r="C955" s="30"/>
      <c r="D955" s="30"/>
      <c r="E955" s="30"/>
      <c r="F955" s="53"/>
      <c r="G955" s="33"/>
      <c r="H955" s="34"/>
      <c r="I955" s="54"/>
      <c r="J955" s="54"/>
      <c r="K955" s="32"/>
      <c r="L955" s="31"/>
      <c r="M955" s="32"/>
    </row>
    <row r="956" spans="1:13" x14ac:dyDescent="0.3">
      <c r="A956" s="29"/>
      <c r="B956" s="29"/>
      <c r="C956" s="30"/>
      <c r="D956" s="30"/>
      <c r="E956" s="30"/>
      <c r="F956" s="53"/>
      <c r="G956" s="33"/>
      <c r="H956" s="34"/>
      <c r="I956" s="54"/>
      <c r="J956" s="54"/>
      <c r="K956" s="32"/>
      <c r="L956" s="31"/>
      <c r="M956" s="32"/>
    </row>
    <row r="957" spans="1:13" x14ac:dyDescent="0.3">
      <c r="A957" s="29"/>
      <c r="B957" s="29"/>
      <c r="C957" s="30"/>
      <c r="D957" s="30"/>
      <c r="E957" s="30"/>
      <c r="F957" s="53"/>
      <c r="G957" s="33"/>
      <c r="H957" s="34"/>
      <c r="I957" s="54"/>
      <c r="J957" s="54"/>
      <c r="K957" s="32"/>
      <c r="L957" s="31"/>
      <c r="M957" s="32"/>
    </row>
    <row r="958" spans="1:13" x14ac:dyDescent="0.3">
      <c r="A958" s="29"/>
      <c r="B958" s="29"/>
      <c r="C958" s="30"/>
      <c r="D958" s="30"/>
      <c r="E958" s="30"/>
      <c r="F958" s="53"/>
      <c r="G958" s="33"/>
      <c r="H958" s="34"/>
      <c r="I958" s="54"/>
      <c r="J958" s="54"/>
      <c r="K958" s="32"/>
      <c r="L958" s="31"/>
      <c r="M958" s="32"/>
    </row>
    <row r="959" spans="1:13" x14ac:dyDescent="0.3">
      <c r="A959" s="29"/>
      <c r="B959" s="29"/>
      <c r="C959" s="30"/>
      <c r="D959" s="30"/>
      <c r="E959" s="30"/>
      <c r="F959" s="53"/>
      <c r="G959" s="33"/>
      <c r="H959" s="34"/>
      <c r="I959" s="54"/>
      <c r="J959" s="54"/>
      <c r="K959" s="32"/>
      <c r="L959" s="31"/>
      <c r="M959" s="32"/>
    </row>
    <row r="960" spans="1:13" x14ac:dyDescent="0.3">
      <c r="A960" s="29"/>
      <c r="B960" s="29"/>
      <c r="C960" s="30"/>
      <c r="D960" s="30"/>
      <c r="E960" s="30"/>
      <c r="F960" s="53"/>
      <c r="G960" s="33"/>
      <c r="H960" s="34"/>
      <c r="I960" s="54"/>
      <c r="J960" s="54"/>
      <c r="K960" s="32"/>
      <c r="L960" s="31"/>
      <c r="M960" s="32"/>
    </row>
    <row r="961" spans="1:13" x14ac:dyDescent="0.3">
      <c r="A961" s="29"/>
      <c r="B961" s="29"/>
      <c r="C961" s="30"/>
      <c r="D961" s="30"/>
      <c r="E961" s="30"/>
      <c r="F961" s="53"/>
      <c r="G961" s="33"/>
      <c r="H961" s="34"/>
      <c r="I961" s="54"/>
      <c r="J961" s="54"/>
      <c r="K961" s="32"/>
      <c r="L961" s="31"/>
      <c r="M961" s="32"/>
    </row>
    <row r="962" spans="1:13" x14ac:dyDescent="0.3">
      <c r="A962" s="29"/>
      <c r="B962" s="29"/>
      <c r="C962" s="30"/>
      <c r="D962" s="30"/>
      <c r="E962" s="30"/>
      <c r="F962" s="53"/>
      <c r="G962" s="33"/>
      <c r="H962" s="34"/>
      <c r="I962" s="54"/>
      <c r="J962" s="54"/>
      <c r="K962" s="32"/>
      <c r="L962" s="31"/>
      <c r="M962" s="32"/>
    </row>
    <row r="963" spans="1:13" x14ac:dyDescent="0.3">
      <c r="A963" s="29"/>
      <c r="B963" s="29"/>
      <c r="C963" s="30"/>
      <c r="D963" s="30"/>
      <c r="E963" s="30"/>
      <c r="F963" s="53"/>
      <c r="G963" s="33"/>
      <c r="H963" s="34"/>
      <c r="I963" s="54"/>
      <c r="J963" s="54"/>
      <c r="K963" s="32"/>
      <c r="L963" s="31"/>
      <c r="M963" s="32"/>
    </row>
    <row r="964" spans="1:13" x14ac:dyDescent="0.3">
      <c r="A964" s="29"/>
      <c r="B964" s="29"/>
      <c r="C964" s="30"/>
      <c r="D964" s="30"/>
      <c r="E964" s="30"/>
      <c r="F964" s="53"/>
      <c r="G964" s="33"/>
      <c r="H964" s="34"/>
      <c r="I964" s="54"/>
      <c r="J964" s="54"/>
      <c r="K964" s="32"/>
      <c r="L964" s="31"/>
      <c r="M964" s="32"/>
    </row>
    <row r="965" spans="1:13" x14ac:dyDescent="0.3">
      <c r="A965" s="29"/>
      <c r="B965" s="29"/>
      <c r="C965" s="30"/>
      <c r="D965" s="30"/>
      <c r="E965" s="30"/>
      <c r="F965" s="53"/>
      <c r="G965" s="33"/>
      <c r="H965" s="34"/>
      <c r="I965" s="54"/>
      <c r="J965" s="54"/>
      <c r="K965" s="32"/>
      <c r="L965" s="31"/>
      <c r="M965" s="32"/>
    </row>
    <row r="966" spans="1:13" x14ac:dyDescent="0.3">
      <c r="A966" s="29"/>
      <c r="B966" s="29"/>
      <c r="C966" s="30"/>
      <c r="D966" s="30"/>
      <c r="E966" s="30"/>
      <c r="F966" s="53"/>
      <c r="G966" s="33"/>
      <c r="H966" s="34"/>
      <c r="I966" s="54"/>
      <c r="J966" s="54"/>
      <c r="K966" s="32"/>
      <c r="L966" s="31"/>
      <c r="M966" s="32"/>
    </row>
    <row r="967" spans="1:13" x14ac:dyDescent="0.3">
      <c r="A967" s="29"/>
      <c r="B967" s="29"/>
      <c r="C967" s="30"/>
      <c r="D967" s="30"/>
      <c r="E967" s="30"/>
      <c r="F967" s="53"/>
      <c r="G967" s="33"/>
      <c r="H967" s="34"/>
      <c r="I967" s="54"/>
      <c r="J967" s="54"/>
      <c r="K967" s="32"/>
      <c r="L967" s="31"/>
      <c r="M967" s="32"/>
    </row>
    <row r="968" spans="1:13" x14ac:dyDescent="0.3">
      <c r="A968" s="29"/>
      <c r="B968" s="29"/>
      <c r="C968" s="30"/>
      <c r="D968" s="30"/>
      <c r="E968" s="30"/>
      <c r="F968" s="53"/>
      <c r="G968" s="33"/>
      <c r="H968" s="34"/>
      <c r="I968" s="54"/>
      <c r="J968" s="54"/>
      <c r="K968" s="32"/>
      <c r="L968" s="31"/>
      <c r="M968" s="32"/>
    </row>
    <row r="969" spans="1:13" x14ac:dyDescent="0.3">
      <c r="A969" s="29"/>
      <c r="B969" s="29"/>
      <c r="C969" s="30"/>
      <c r="D969" s="30"/>
      <c r="E969" s="30"/>
      <c r="F969" s="53"/>
      <c r="G969" s="33"/>
      <c r="H969" s="34"/>
      <c r="I969" s="54"/>
      <c r="J969" s="54"/>
      <c r="K969" s="32"/>
      <c r="L969" s="31"/>
      <c r="M969" s="32"/>
    </row>
    <row r="970" spans="1:13" x14ac:dyDescent="0.3">
      <c r="A970" s="29"/>
      <c r="B970" s="29"/>
      <c r="C970" s="30"/>
      <c r="D970" s="30"/>
      <c r="E970" s="30"/>
      <c r="F970" s="53"/>
      <c r="G970" s="33"/>
      <c r="H970" s="34"/>
      <c r="I970" s="54"/>
      <c r="J970" s="54"/>
      <c r="K970" s="32"/>
      <c r="L970" s="31"/>
      <c r="M970" s="32"/>
    </row>
    <row r="971" spans="1:13" x14ac:dyDescent="0.3">
      <c r="A971" s="29"/>
      <c r="B971" s="29"/>
      <c r="C971" s="30"/>
      <c r="D971" s="30"/>
      <c r="E971" s="30"/>
      <c r="F971" s="53"/>
      <c r="G971" s="33"/>
      <c r="H971" s="34"/>
      <c r="I971" s="54"/>
      <c r="J971" s="54"/>
      <c r="K971" s="32"/>
      <c r="L971" s="31"/>
      <c r="M971" s="32"/>
    </row>
    <row r="972" spans="1:13" x14ac:dyDescent="0.3">
      <c r="A972" s="29"/>
      <c r="B972" s="29"/>
      <c r="C972" s="30"/>
      <c r="D972" s="30"/>
      <c r="E972" s="30"/>
      <c r="F972" s="53"/>
      <c r="G972" s="33"/>
      <c r="H972" s="34"/>
      <c r="I972" s="54"/>
      <c r="J972" s="54"/>
      <c r="K972" s="32"/>
      <c r="L972" s="31"/>
      <c r="M972" s="32"/>
    </row>
    <row r="973" spans="1:13" x14ac:dyDescent="0.3">
      <c r="A973" s="29"/>
      <c r="B973" s="29"/>
      <c r="C973" s="30"/>
      <c r="D973" s="30"/>
      <c r="E973" s="30"/>
      <c r="F973" s="53"/>
      <c r="G973" s="33"/>
      <c r="H973" s="34"/>
      <c r="I973" s="54"/>
      <c r="J973" s="54"/>
      <c r="K973" s="32"/>
      <c r="L973" s="31"/>
      <c r="M973" s="32"/>
    </row>
    <row r="974" spans="1:13" x14ac:dyDescent="0.3">
      <c r="A974" s="29"/>
      <c r="B974" s="29"/>
      <c r="C974" s="30"/>
      <c r="D974" s="30"/>
      <c r="E974" s="30"/>
      <c r="F974" s="53"/>
      <c r="G974" s="33"/>
      <c r="H974" s="34"/>
      <c r="I974" s="54"/>
      <c r="J974" s="54"/>
      <c r="K974" s="32"/>
      <c r="L974" s="31"/>
      <c r="M974" s="32"/>
    </row>
    <row r="975" spans="1:13" x14ac:dyDescent="0.3">
      <c r="A975" s="29"/>
      <c r="B975" s="29"/>
      <c r="C975" s="30"/>
      <c r="D975" s="30"/>
      <c r="E975" s="30"/>
      <c r="F975" s="53"/>
      <c r="G975" s="33"/>
      <c r="H975" s="34"/>
      <c r="I975" s="54"/>
      <c r="J975" s="54"/>
      <c r="K975" s="32"/>
      <c r="L975" s="31"/>
      <c r="M975" s="32"/>
    </row>
    <row r="976" spans="1:13" x14ac:dyDescent="0.3">
      <c r="A976" s="29"/>
      <c r="B976" s="29"/>
      <c r="C976" s="30"/>
      <c r="D976" s="30"/>
      <c r="E976" s="30"/>
      <c r="F976" s="53"/>
      <c r="G976" s="33"/>
      <c r="H976" s="34"/>
      <c r="I976" s="54"/>
      <c r="J976" s="54"/>
      <c r="K976" s="32"/>
      <c r="L976" s="31"/>
      <c r="M976" s="32"/>
    </row>
    <row r="977" spans="1:13" x14ac:dyDescent="0.3">
      <c r="A977" s="29"/>
      <c r="B977" s="29"/>
      <c r="C977" s="30"/>
      <c r="D977" s="30"/>
      <c r="E977" s="30"/>
      <c r="F977" s="53"/>
      <c r="G977" s="33"/>
      <c r="H977" s="34"/>
      <c r="I977" s="54"/>
      <c r="J977" s="54"/>
      <c r="K977" s="32"/>
      <c r="L977" s="31"/>
      <c r="M977" s="32"/>
    </row>
    <row r="978" spans="1:13" x14ac:dyDescent="0.3">
      <c r="A978" s="29"/>
      <c r="B978" s="29"/>
      <c r="C978" s="30"/>
      <c r="D978" s="30"/>
      <c r="E978" s="30"/>
      <c r="F978" s="53"/>
      <c r="G978" s="33"/>
      <c r="H978" s="34"/>
      <c r="I978" s="54"/>
      <c r="J978" s="54"/>
      <c r="K978" s="32"/>
      <c r="L978" s="31"/>
      <c r="M978" s="32"/>
    </row>
    <row r="979" spans="1:13" x14ac:dyDescent="0.3">
      <c r="A979" s="29"/>
      <c r="B979" s="29"/>
      <c r="C979" s="30"/>
      <c r="D979" s="30"/>
      <c r="E979" s="30"/>
      <c r="F979" s="53"/>
      <c r="G979" s="33"/>
      <c r="H979" s="34"/>
      <c r="I979" s="54"/>
      <c r="J979" s="54"/>
      <c r="K979" s="32"/>
      <c r="L979" s="31"/>
      <c r="M979" s="32"/>
    </row>
    <row r="980" spans="1:13" x14ac:dyDescent="0.3">
      <c r="A980" s="29"/>
      <c r="B980" s="29"/>
      <c r="C980" s="30"/>
      <c r="D980" s="30"/>
      <c r="E980" s="30"/>
      <c r="F980" s="53"/>
      <c r="G980" s="33"/>
      <c r="H980" s="34"/>
      <c r="I980" s="54"/>
      <c r="J980" s="54"/>
      <c r="K980" s="32"/>
      <c r="L980" s="31"/>
      <c r="M980" s="32"/>
    </row>
    <row r="981" spans="1:13" x14ac:dyDescent="0.3">
      <c r="A981" s="29"/>
      <c r="B981" s="29"/>
      <c r="C981" s="30"/>
      <c r="D981" s="30"/>
      <c r="E981" s="30"/>
      <c r="F981" s="53"/>
      <c r="G981" s="33"/>
      <c r="H981" s="34"/>
      <c r="I981" s="54"/>
      <c r="J981" s="54"/>
      <c r="K981" s="32"/>
      <c r="L981" s="31"/>
      <c r="M981" s="32"/>
    </row>
    <row r="982" spans="1:13" x14ac:dyDescent="0.3">
      <c r="A982" s="29"/>
      <c r="B982" s="29"/>
      <c r="C982" s="30"/>
      <c r="D982" s="30"/>
      <c r="E982" s="30"/>
      <c r="F982" s="53"/>
      <c r="G982" s="33"/>
      <c r="H982" s="34"/>
      <c r="I982" s="54"/>
      <c r="J982" s="54"/>
      <c r="K982" s="32"/>
      <c r="L982" s="31"/>
      <c r="M982" s="32"/>
    </row>
    <row r="983" spans="1:13" x14ac:dyDescent="0.3">
      <c r="A983" s="29"/>
      <c r="B983" s="29"/>
      <c r="C983" s="30"/>
      <c r="D983" s="30"/>
      <c r="E983" s="30"/>
      <c r="F983" s="53"/>
      <c r="G983" s="33"/>
      <c r="H983" s="34"/>
      <c r="I983" s="54"/>
      <c r="J983" s="54"/>
      <c r="K983" s="32"/>
      <c r="L983" s="31"/>
      <c r="M983" s="32"/>
    </row>
    <row r="984" spans="1:13" x14ac:dyDescent="0.3">
      <c r="A984" s="29"/>
      <c r="B984" s="29"/>
      <c r="C984" s="30"/>
      <c r="D984" s="30"/>
      <c r="E984" s="30"/>
      <c r="F984" s="53"/>
      <c r="G984" s="33"/>
      <c r="H984" s="34"/>
      <c r="I984" s="54"/>
      <c r="J984" s="54"/>
      <c r="K984" s="32"/>
      <c r="L984" s="31"/>
      <c r="M984" s="32"/>
    </row>
    <row r="985" spans="1:13" x14ac:dyDescent="0.3">
      <c r="A985" s="29"/>
      <c r="B985" s="29"/>
      <c r="C985" s="30"/>
      <c r="D985" s="30"/>
      <c r="E985" s="30"/>
      <c r="F985" s="53"/>
      <c r="G985" s="33"/>
      <c r="H985" s="34"/>
      <c r="I985" s="54"/>
      <c r="J985" s="54"/>
      <c r="K985" s="32"/>
      <c r="L985" s="31"/>
      <c r="M985" s="32"/>
    </row>
    <row r="986" spans="1:13" x14ac:dyDescent="0.3">
      <c r="A986" s="29"/>
      <c r="B986" s="29"/>
      <c r="C986" s="30"/>
      <c r="D986" s="30"/>
      <c r="E986" s="30"/>
      <c r="F986" s="53"/>
      <c r="G986" s="33"/>
      <c r="H986" s="34"/>
      <c r="I986" s="54"/>
      <c r="J986" s="54"/>
      <c r="K986" s="32"/>
      <c r="L986" s="31"/>
      <c r="M986" s="32"/>
    </row>
    <row r="987" spans="1:13" x14ac:dyDescent="0.3">
      <c r="A987" s="29"/>
      <c r="B987" s="29"/>
      <c r="C987" s="30"/>
      <c r="D987" s="30"/>
      <c r="E987" s="30"/>
      <c r="F987" s="53"/>
      <c r="G987" s="33"/>
      <c r="H987" s="34"/>
      <c r="I987" s="54"/>
      <c r="J987" s="54"/>
      <c r="K987" s="32"/>
      <c r="L987" s="31"/>
      <c r="M987" s="32"/>
    </row>
    <row r="988" spans="1:13" x14ac:dyDescent="0.3">
      <c r="A988" s="29"/>
      <c r="B988" s="29"/>
      <c r="C988" s="30"/>
      <c r="D988" s="30"/>
      <c r="E988" s="30"/>
      <c r="F988" s="53"/>
      <c r="G988" s="33"/>
      <c r="H988" s="34"/>
      <c r="I988" s="54"/>
      <c r="J988" s="54"/>
      <c r="K988" s="32"/>
      <c r="L988" s="31"/>
      <c r="M988" s="32"/>
    </row>
    <row r="989" spans="1:13" x14ac:dyDescent="0.3">
      <c r="A989" s="29"/>
      <c r="B989" s="29"/>
      <c r="C989" s="30"/>
      <c r="D989" s="30"/>
      <c r="E989" s="30"/>
      <c r="F989" s="53"/>
      <c r="G989" s="33"/>
      <c r="H989" s="34"/>
      <c r="I989" s="54"/>
      <c r="J989" s="54"/>
      <c r="K989" s="32"/>
      <c r="L989" s="31"/>
      <c r="M989" s="32"/>
    </row>
    <row r="990" spans="1:13" x14ac:dyDescent="0.3">
      <c r="A990" s="29"/>
      <c r="B990" s="29"/>
      <c r="C990" s="30"/>
      <c r="D990" s="30"/>
      <c r="E990" s="30"/>
      <c r="F990" s="53"/>
      <c r="G990" s="33"/>
      <c r="H990" s="34"/>
      <c r="I990" s="54"/>
      <c r="J990" s="54"/>
      <c r="K990" s="32"/>
      <c r="L990" s="31"/>
      <c r="M990" s="32"/>
    </row>
    <row r="991" spans="1:13" x14ac:dyDescent="0.3">
      <c r="A991" s="29"/>
      <c r="B991" s="29"/>
      <c r="C991" s="30"/>
      <c r="D991" s="30"/>
      <c r="E991" s="30"/>
      <c r="F991" s="53"/>
      <c r="G991" s="33"/>
      <c r="H991" s="34"/>
      <c r="I991" s="54"/>
      <c r="J991" s="54"/>
      <c r="K991" s="32"/>
      <c r="L991" s="31"/>
      <c r="M991" s="32"/>
    </row>
    <row r="992" spans="1:13" x14ac:dyDescent="0.3">
      <c r="A992" s="29"/>
      <c r="B992" s="29"/>
      <c r="C992" s="30"/>
      <c r="D992" s="30"/>
      <c r="E992" s="30"/>
      <c r="F992" s="53"/>
      <c r="G992" s="33"/>
      <c r="H992" s="34"/>
      <c r="I992" s="54"/>
      <c r="J992" s="54"/>
      <c r="K992" s="32"/>
      <c r="L992" s="31"/>
      <c r="M992" s="32"/>
    </row>
    <row r="993" spans="1:13" x14ac:dyDescent="0.3">
      <c r="A993" s="29"/>
      <c r="B993" s="29"/>
      <c r="C993" s="30"/>
      <c r="D993" s="30"/>
      <c r="E993" s="30"/>
      <c r="F993" s="53"/>
      <c r="G993" s="33"/>
      <c r="H993" s="34"/>
      <c r="I993" s="54"/>
      <c r="J993" s="54"/>
      <c r="K993" s="32"/>
      <c r="L993" s="31"/>
      <c r="M993" s="32"/>
    </row>
    <row r="994" spans="1:13" x14ac:dyDescent="0.3">
      <c r="A994" s="29"/>
      <c r="B994" s="29"/>
      <c r="C994" s="30"/>
      <c r="D994" s="30"/>
      <c r="E994" s="30"/>
      <c r="F994" s="53"/>
      <c r="G994" s="33"/>
      <c r="H994" s="34"/>
      <c r="I994" s="54"/>
      <c r="J994" s="54"/>
      <c r="K994" s="32"/>
      <c r="L994" s="31"/>
      <c r="M994" s="32"/>
    </row>
    <row r="995" spans="1:13" x14ac:dyDescent="0.3">
      <c r="A995" s="29"/>
      <c r="B995" s="29"/>
      <c r="C995" s="30"/>
      <c r="D995" s="30"/>
      <c r="E995" s="30"/>
      <c r="F995" s="53"/>
      <c r="G995" s="33"/>
      <c r="H995" s="34"/>
      <c r="I995" s="54"/>
      <c r="J995" s="54"/>
      <c r="K995" s="32"/>
      <c r="L995" s="31"/>
      <c r="M995" s="32"/>
    </row>
    <row r="996" spans="1:13" x14ac:dyDescent="0.3">
      <c r="A996" s="29"/>
      <c r="B996" s="29"/>
      <c r="C996" s="30"/>
      <c r="D996" s="30"/>
      <c r="E996" s="30"/>
      <c r="F996" s="53"/>
      <c r="G996" s="33"/>
      <c r="H996" s="34"/>
      <c r="I996" s="54"/>
      <c r="J996" s="54"/>
      <c r="K996" s="32"/>
      <c r="L996" s="31"/>
      <c r="M996" s="32"/>
    </row>
    <row r="997" spans="1:13" x14ac:dyDescent="0.3">
      <c r="A997" s="29"/>
      <c r="B997" s="29"/>
      <c r="C997" s="30"/>
      <c r="D997" s="30"/>
      <c r="E997" s="30"/>
      <c r="F997" s="53"/>
      <c r="G997" s="33"/>
      <c r="H997" s="34"/>
      <c r="I997" s="54"/>
      <c r="J997" s="54"/>
      <c r="K997" s="32"/>
      <c r="L997" s="31"/>
      <c r="M997" s="32"/>
    </row>
    <row r="998" spans="1:13" x14ac:dyDescent="0.3">
      <c r="A998" s="29"/>
      <c r="B998" s="29"/>
      <c r="C998" s="30"/>
      <c r="D998" s="30"/>
      <c r="E998" s="30"/>
      <c r="F998" s="53"/>
      <c r="G998" s="33"/>
      <c r="H998" s="34"/>
      <c r="I998" s="54"/>
      <c r="J998" s="54"/>
      <c r="K998" s="32"/>
      <c r="L998" s="31"/>
      <c r="M998" s="32"/>
    </row>
    <row r="999" spans="1:13" x14ac:dyDescent="0.3">
      <c r="A999" s="29"/>
      <c r="B999" s="29"/>
      <c r="C999" s="30"/>
      <c r="D999" s="30"/>
      <c r="E999" s="30"/>
      <c r="F999" s="53"/>
      <c r="G999" s="33"/>
      <c r="H999" s="34"/>
      <c r="I999" s="54"/>
      <c r="J999" s="54"/>
      <c r="K999" s="32"/>
      <c r="L999" s="31"/>
      <c r="M999" s="32"/>
    </row>
    <row r="1000" spans="1:13" x14ac:dyDescent="0.3">
      <c r="A1000" s="29"/>
      <c r="B1000" s="29"/>
      <c r="C1000" s="30"/>
      <c r="D1000" s="30"/>
      <c r="E1000" s="30"/>
      <c r="F1000" s="53"/>
      <c r="G1000" s="33"/>
      <c r="H1000" s="34"/>
      <c r="I1000" s="54"/>
      <c r="J1000" s="54"/>
      <c r="K1000" s="32"/>
      <c r="L1000" s="31"/>
      <c r="M1000" s="32"/>
    </row>
    <row r="1001" spans="1:13" x14ac:dyDescent="0.3">
      <c r="A1001" s="29"/>
      <c r="B1001" s="29"/>
      <c r="C1001" s="30"/>
      <c r="D1001" s="30"/>
      <c r="E1001" s="30"/>
      <c r="F1001" s="53"/>
      <c r="G1001" s="33"/>
      <c r="H1001" s="34"/>
      <c r="I1001" s="54"/>
      <c r="J1001" s="54"/>
      <c r="K1001" s="32"/>
      <c r="L1001" s="31"/>
      <c r="M1001" s="32"/>
    </row>
    <row r="1002" spans="1:13" x14ac:dyDescent="0.3">
      <c r="A1002" s="29"/>
      <c r="B1002" s="29"/>
      <c r="C1002" s="30"/>
      <c r="D1002" s="30"/>
      <c r="E1002" s="30"/>
      <c r="F1002" s="53"/>
      <c r="G1002" s="33"/>
      <c r="H1002" s="34"/>
      <c r="I1002" s="54"/>
      <c r="J1002" s="54"/>
      <c r="K1002" s="32"/>
      <c r="L1002" s="31"/>
      <c r="M1002" s="32"/>
    </row>
    <row r="1003" spans="1:13" x14ac:dyDescent="0.3">
      <c r="A1003" s="29"/>
      <c r="B1003" s="29"/>
      <c r="C1003" s="30"/>
      <c r="D1003" s="30"/>
      <c r="E1003" s="30"/>
      <c r="F1003" s="53"/>
      <c r="G1003" s="33"/>
      <c r="H1003" s="34"/>
      <c r="I1003" s="54"/>
      <c r="J1003" s="54"/>
      <c r="K1003" s="32"/>
      <c r="L1003" s="31"/>
      <c r="M1003" s="32"/>
    </row>
    <row r="1004" spans="1:13" x14ac:dyDescent="0.3">
      <c r="A1004" s="29"/>
      <c r="B1004" s="29"/>
      <c r="C1004" s="30"/>
      <c r="D1004" s="30"/>
      <c r="E1004" s="30"/>
      <c r="F1004" s="53"/>
      <c r="G1004" s="33"/>
      <c r="H1004" s="34"/>
      <c r="I1004" s="54"/>
      <c r="J1004" s="54"/>
      <c r="K1004" s="32"/>
      <c r="L1004" s="31"/>
      <c r="M1004" s="32"/>
    </row>
    <row r="1005" spans="1:13" x14ac:dyDescent="0.3">
      <c r="A1005" s="29"/>
      <c r="B1005" s="29"/>
      <c r="C1005" s="30"/>
      <c r="D1005" s="30"/>
      <c r="E1005" s="30"/>
      <c r="F1005" s="53"/>
      <c r="G1005" s="33"/>
      <c r="H1005" s="34"/>
      <c r="I1005" s="54"/>
      <c r="J1005" s="54"/>
      <c r="K1005" s="32"/>
      <c r="L1005" s="31"/>
      <c r="M1005" s="32"/>
    </row>
    <row r="1006" spans="1:13" x14ac:dyDescent="0.3">
      <c r="A1006" s="29"/>
      <c r="B1006" s="29"/>
      <c r="C1006" s="30"/>
      <c r="D1006" s="30"/>
      <c r="E1006" s="30"/>
      <c r="F1006" s="53"/>
      <c r="G1006" s="33"/>
      <c r="H1006" s="34"/>
      <c r="I1006" s="54"/>
      <c r="J1006" s="54"/>
      <c r="K1006" s="32"/>
      <c r="L1006" s="31"/>
      <c r="M1006" s="32"/>
    </row>
    <row r="1007" spans="1:13" x14ac:dyDescent="0.3">
      <c r="A1007" s="29"/>
      <c r="B1007" s="29"/>
      <c r="C1007" s="30"/>
      <c r="D1007" s="30"/>
      <c r="E1007" s="30"/>
      <c r="F1007" s="53"/>
      <c r="G1007" s="33"/>
      <c r="H1007" s="34"/>
      <c r="I1007" s="54"/>
      <c r="J1007" s="54"/>
      <c r="K1007" s="32"/>
      <c r="L1007" s="31"/>
      <c r="M1007" s="32"/>
    </row>
    <row r="1008" spans="1:13" x14ac:dyDescent="0.3">
      <c r="A1008" s="29"/>
      <c r="B1008" s="29"/>
      <c r="C1008" s="30"/>
      <c r="D1008" s="30"/>
      <c r="E1008" s="30"/>
      <c r="F1008" s="53"/>
      <c r="G1008" s="33"/>
      <c r="H1008" s="34"/>
      <c r="I1008" s="54"/>
      <c r="J1008" s="54"/>
      <c r="K1008" s="32"/>
      <c r="L1008" s="31"/>
      <c r="M1008" s="32"/>
    </row>
    <row r="1009" spans="1:13" x14ac:dyDescent="0.3">
      <c r="A1009" s="29"/>
      <c r="B1009" s="29"/>
      <c r="C1009" s="30"/>
      <c r="D1009" s="30"/>
      <c r="E1009" s="30"/>
      <c r="F1009" s="53"/>
      <c r="G1009" s="33"/>
      <c r="H1009" s="34"/>
      <c r="I1009" s="54"/>
      <c r="J1009" s="54"/>
      <c r="K1009" s="32"/>
      <c r="L1009" s="31"/>
      <c r="M1009" s="32"/>
    </row>
    <row r="1010" spans="1:13" x14ac:dyDescent="0.3">
      <c r="A1010" s="29"/>
      <c r="B1010" s="29"/>
      <c r="C1010" s="30"/>
      <c r="D1010" s="30"/>
      <c r="E1010" s="30"/>
      <c r="F1010" s="53"/>
      <c r="G1010" s="33"/>
      <c r="H1010" s="34"/>
      <c r="I1010" s="54"/>
      <c r="J1010" s="54"/>
      <c r="K1010" s="32"/>
      <c r="L1010" s="31"/>
      <c r="M1010" s="32"/>
    </row>
    <row r="1011" spans="1:13" x14ac:dyDescent="0.3">
      <c r="A1011" s="29"/>
      <c r="B1011" s="29"/>
      <c r="C1011" s="30"/>
      <c r="D1011" s="30"/>
      <c r="E1011" s="30"/>
      <c r="F1011" s="53"/>
      <c r="G1011" s="33"/>
      <c r="H1011" s="34"/>
      <c r="I1011" s="54"/>
      <c r="J1011" s="54"/>
      <c r="K1011" s="32"/>
      <c r="L1011" s="31"/>
      <c r="M1011" s="32"/>
    </row>
    <row r="1012" spans="1:13" x14ac:dyDescent="0.3">
      <c r="A1012" s="29"/>
      <c r="B1012" s="29"/>
      <c r="C1012" s="30"/>
      <c r="D1012" s="30"/>
      <c r="E1012" s="30"/>
      <c r="F1012" s="53"/>
      <c r="G1012" s="33"/>
      <c r="H1012" s="34"/>
      <c r="I1012" s="54"/>
      <c r="J1012" s="54"/>
      <c r="K1012" s="32"/>
      <c r="L1012" s="31"/>
      <c r="M1012" s="32"/>
    </row>
    <row r="1013" spans="1:13" x14ac:dyDescent="0.3">
      <c r="A1013" s="29"/>
      <c r="B1013" s="29"/>
      <c r="C1013" s="30"/>
      <c r="D1013" s="30"/>
      <c r="E1013" s="30"/>
      <c r="F1013" s="53"/>
      <c r="G1013" s="33"/>
      <c r="H1013" s="34"/>
      <c r="I1013" s="54"/>
      <c r="J1013" s="54"/>
      <c r="K1013" s="32"/>
      <c r="L1013" s="31"/>
      <c r="M1013" s="32"/>
    </row>
    <row r="1014" spans="1:13" x14ac:dyDescent="0.3">
      <c r="A1014" s="29"/>
      <c r="B1014" s="29"/>
      <c r="C1014" s="30"/>
      <c r="D1014" s="30"/>
      <c r="E1014" s="30"/>
      <c r="F1014" s="53"/>
      <c r="G1014" s="33"/>
      <c r="H1014" s="34"/>
      <c r="I1014" s="54"/>
      <c r="J1014" s="54"/>
      <c r="K1014" s="32"/>
      <c r="L1014" s="31"/>
      <c r="M1014" s="32"/>
    </row>
    <row r="1015" spans="1:13" x14ac:dyDescent="0.3">
      <c r="A1015" s="29"/>
      <c r="B1015" s="29"/>
      <c r="C1015" s="30"/>
      <c r="D1015" s="30"/>
      <c r="E1015" s="30"/>
      <c r="F1015" s="53"/>
      <c r="G1015" s="33"/>
      <c r="H1015" s="34"/>
      <c r="I1015" s="54"/>
      <c r="J1015" s="54"/>
      <c r="K1015" s="32"/>
      <c r="L1015" s="31"/>
      <c r="M1015" s="32"/>
    </row>
    <row r="1016" spans="1:13" x14ac:dyDescent="0.3">
      <c r="A1016" s="29"/>
      <c r="B1016" s="29"/>
      <c r="C1016" s="30"/>
      <c r="D1016" s="30"/>
      <c r="E1016" s="30"/>
      <c r="F1016" s="53"/>
      <c r="G1016" s="33"/>
      <c r="H1016" s="34"/>
      <c r="I1016" s="54"/>
      <c r="J1016" s="54"/>
      <c r="K1016" s="32"/>
      <c r="L1016" s="31"/>
      <c r="M1016" s="32"/>
    </row>
    <row r="1017" spans="1:13" x14ac:dyDescent="0.3">
      <c r="A1017" s="29"/>
      <c r="B1017" s="29"/>
      <c r="C1017" s="30"/>
      <c r="D1017" s="30"/>
      <c r="E1017" s="30"/>
      <c r="F1017" s="53"/>
      <c r="G1017" s="33"/>
      <c r="H1017" s="34"/>
      <c r="I1017" s="54"/>
      <c r="J1017" s="54"/>
      <c r="K1017" s="32"/>
      <c r="L1017" s="31"/>
      <c r="M1017" s="32"/>
    </row>
    <row r="1018" spans="1:13" x14ac:dyDescent="0.3">
      <c r="A1018" s="29"/>
      <c r="B1018" s="29"/>
      <c r="C1018" s="30"/>
      <c r="D1018" s="30"/>
      <c r="E1018" s="30"/>
      <c r="F1018" s="53"/>
      <c r="G1018" s="33"/>
      <c r="H1018" s="34"/>
      <c r="I1018" s="54"/>
      <c r="J1018" s="54"/>
      <c r="K1018" s="32"/>
      <c r="L1018" s="31"/>
      <c r="M1018" s="32"/>
    </row>
    <row r="1019" spans="1:13" x14ac:dyDescent="0.3">
      <c r="A1019" s="29"/>
      <c r="B1019" s="29"/>
      <c r="C1019" s="30"/>
      <c r="D1019" s="30"/>
      <c r="E1019" s="30"/>
      <c r="F1019" s="53"/>
      <c r="G1019" s="33"/>
      <c r="H1019" s="34"/>
      <c r="I1019" s="54"/>
      <c r="J1019" s="54"/>
      <c r="K1019" s="32"/>
      <c r="L1019" s="31"/>
      <c r="M1019" s="32"/>
    </row>
    <row r="1020" spans="1:13" x14ac:dyDescent="0.3">
      <c r="A1020" s="29"/>
      <c r="B1020" s="29"/>
      <c r="C1020" s="30"/>
      <c r="D1020" s="30"/>
      <c r="E1020" s="30"/>
      <c r="F1020" s="53"/>
      <c r="G1020" s="33"/>
      <c r="H1020" s="34"/>
      <c r="I1020" s="54"/>
      <c r="J1020" s="54"/>
      <c r="K1020" s="32"/>
      <c r="L1020" s="31"/>
      <c r="M1020" s="32"/>
    </row>
    <row r="1021" spans="1:13" x14ac:dyDescent="0.3">
      <c r="A1021" s="29"/>
      <c r="B1021" s="29"/>
      <c r="C1021" s="30"/>
      <c r="D1021" s="30"/>
      <c r="E1021" s="30"/>
      <c r="F1021" s="53"/>
      <c r="G1021" s="33"/>
      <c r="H1021" s="34"/>
      <c r="I1021" s="54"/>
      <c r="J1021" s="54"/>
      <c r="K1021" s="32"/>
      <c r="L1021" s="31"/>
      <c r="M1021" s="32"/>
    </row>
    <row r="1022" spans="1:13" x14ac:dyDescent="0.3">
      <c r="A1022" s="29"/>
      <c r="B1022" s="29"/>
      <c r="C1022" s="30"/>
      <c r="D1022" s="30"/>
      <c r="E1022" s="30"/>
      <c r="F1022" s="53"/>
      <c r="G1022" s="33"/>
      <c r="H1022" s="34"/>
      <c r="I1022" s="54"/>
      <c r="J1022" s="54"/>
      <c r="K1022" s="32"/>
      <c r="L1022" s="31"/>
      <c r="M1022" s="32"/>
    </row>
    <row r="1023" spans="1:13" x14ac:dyDescent="0.3">
      <c r="A1023" s="29"/>
      <c r="B1023" s="29"/>
      <c r="C1023" s="30"/>
      <c r="D1023" s="30"/>
      <c r="E1023" s="30"/>
      <c r="F1023" s="53"/>
      <c r="G1023" s="33"/>
      <c r="H1023" s="34"/>
      <c r="I1023" s="54"/>
      <c r="J1023" s="54"/>
      <c r="K1023" s="32"/>
      <c r="L1023" s="31"/>
      <c r="M1023" s="32"/>
    </row>
    <row r="1024" spans="1:13" x14ac:dyDescent="0.3">
      <c r="A1024" s="29"/>
      <c r="B1024" s="29"/>
      <c r="C1024" s="30"/>
      <c r="D1024" s="30"/>
      <c r="E1024" s="30"/>
      <c r="F1024" s="53"/>
      <c r="G1024" s="33"/>
      <c r="H1024" s="34"/>
      <c r="I1024" s="54"/>
      <c r="J1024" s="54"/>
      <c r="K1024" s="32"/>
      <c r="L1024" s="31"/>
      <c r="M1024" s="32"/>
    </row>
    <row r="1025" spans="1:13" x14ac:dyDescent="0.3">
      <c r="A1025" s="29"/>
      <c r="B1025" s="29"/>
      <c r="C1025" s="30"/>
      <c r="D1025" s="30"/>
      <c r="E1025" s="30"/>
      <c r="F1025" s="53"/>
      <c r="G1025" s="33"/>
      <c r="H1025" s="34"/>
      <c r="I1025" s="54"/>
      <c r="J1025" s="54"/>
      <c r="K1025" s="32"/>
      <c r="L1025" s="31"/>
      <c r="M1025" s="32"/>
    </row>
    <row r="1026" spans="1:13" x14ac:dyDescent="0.3">
      <c r="A1026" s="29"/>
      <c r="B1026" s="29"/>
      <c r="C1026" s="30"/>
      <c r="D1026" s="30"/>
      <c r="E1026" s="30"/>
      <c r="F1026" s="53"/>
      <c r="G1026" s="33"/>
      <c r="H1026" s="34"/>
      <c r="I1026" s="54"/>
      <c r="J1026" s="54"/>
      <c r="K1026" s="32"/>
      <c r="L1026" s="31"/>
      <c r="M1026" s="32"/>
    </row>
    <row r="1027" spans="1:13" x14ac:dyDescent="0.3">
      <c r="A1027" s="29"/>
      <c r="B1027" s="29"/>
      <c r="C1027" s="30"/>
      <c r="D1027" s="30"/>
      <c r="E1027" s="30"/>
      <c r="F1027" s="53"/>
      <c r="G1027" s="33"/>
      <c r="H1027" s="34"/>
      <c r="I1027" s="54"/>
      <c r="J1027" s="54"/>
      <c r="K1027" s="32"/>
      <c r="L1027" s="31"/>
      <c r="M1027" s="32"/>
    </row>
    <row r="1028" spans="1:13" x14ac:dyDescent="0.3">
      <c r="A1028" s="29"/>
      <c r="B1028" s="29"/>
      <c r="C1028" s="30"/>
      <c r="D1028" s="30"/>
      <c r="E1028" s="30"/>
      <c r="F1028" s="53"/>
      <c r="G1028" s="33"/>
      <c r="H1028" s="34"/>
      <c r="I1028" s="54"/>
      <c r="J1028" s="54"/>
      <c r="K1028" s="32"/>
      <c r="L1028" s="31"/>
      <c r="M1028" s="32"/>
    </row>
    <row r="1029" spans="1:13" x14ac:dyDescent="0.3">
      <c r="A1029" s="29"/>
      <c r="B1029" s="29"/>
      <c r="C1029" s="30"/>
      <c r="D1029" s="30"/>
      <c r="E1029" s="30"/>
      <c r="F1029" s="53"/>
      <c r="G1029" s="33"/>
      <c r="H1029" s="34"/>
      <c r="I1029" s="54"/>
      <c r="J1029" s="54"/>
      <c r="K1029" s="32"/>
      <c r="L1029" s="31"/>
      <c r="M1029" s="32"/>
    </row>
    <row r="1030" spans="1:13" x14ac:dyDescent="0.3">
      <c r="A1030" s="29"/>
      <c r="B1030" s="29"/>
      <c r="C1030" s="30"/>
      <c r="D1030" s="30"/>
      <c r="E1030" s="30"/>
      <c r="F1030" s="53"/>
      <c r="G1030" s="33"/>
      <c r="H1030" s="34"/>
      <c r="I1030" s="54"/>
      <c r="J1030" s="54"/>
      <c r="K1030" s="32"/>
      <c r="L1030" s="31"/>
      <c r="M1030" s="32"/>
    </row>
    <row r="1031" spans="1:13" x14ac:dyDescent="0.3">
      <c r="A1031" s="29"/>
      <c r="B1031" s="29"/>
      <c r="C1031" s="30"/>
      <c r="D1031" s="30"/>
      <c r="E1031" s="30"/>
      <c r="F1031" s="53"/>
      <c r="G1031" s="33"/>
      <c r="H1031" s="34"/>
      <c r="I1031" s="54"/>
      <c r="J1031" s="54"/>
      <c r="K1031" s="32"/>
      <c r="L1031" s="31"/>
      <c r="M1031" s="32"/>
    </row>
    <row r="1032" spans="1:13" x14ac:dyDescent="0.3">
      <c r="A1032" s="29"/>
      <c r="B1032" s="29"/>
      <c r="C1032" s="30"/>
      <c r="D1032" s="30"/>
      <c r="E1032" s="30"/>
      <c r="F1032" s="53"/>
      <c r="G1032" s="33"/>
      <c r="H1032" s="34"/>
      <c r="I1032" s="54"/>
      <c r="J1032" s="54"/>
      <c r="K1032" s="32"/>
      <c r="L1032" s="31"/>
      <c r="M1032" s="32"/>
    </row>
    <row r="1033" spans="1:13" x14ac:dyDescent="0.3">
      <c r="A1033" s="29"/>
      <c r="B1033" s="29"/>
      <c r="C1033" s="30"/>
      <c r="D1033" s="30"/>
      <c r="E1033" s="30"/>
      <c r="F1033" s="53"/>
      <c r="G1033" s="33"/>
      <c r="H1033" s="34"/>
      <c r="I1033" s="54"/>
      <c r="J1033" s="54"/>
      <c r="K1033" s="32"/>
      <c r="L1033" s="31"/>
      <c r="M1033" s="32"/>
    </row>
    <row r="1034" spans="1:13" x14ac:dyDescent="0.3">
      <c r="A1034" s="29"/>
      <c r="B1034" s="29"/>
      <c r="C1034" s="30"/>
      <c r="D1034" s="30"/>
      <c r="E1034" s="30"/>
      <c r="F1034" s="53"/>
      <c r="G1034" s="33"/>
      <c r="H1034" s="34"/>
      <c r="I1034" s="54"/>
      <c r="J1034" s="54"/>
      <c r="K1034" s="32"/>
      <c r="L1034" s="31"/>
      <c r="M1034" s="32"/>
    </row>
    <row r="1035" spans="1:13" x14ac:dyDescent="0.3">
      <c r="A1035" s="29"/>
      <c r="B1035" s="29"/>
      <c r="C1035" s="30"/>
      <c r="D1035" s="30"/>
      <c r="E1035" s="30"/>
      <c r="F1035" s="53"/>
      <c r="G1035" s="33"/>
      <c r="H1035" s="34"/>
      <c r="I1035" s="54"/>
      <c r="J1035" s="54"/>
      <c r="K1035" s="32"/>
      <c r="L1035" s="31"/>
      <c r="M1035" s="32"/>
    </row>
    <row r="1036" spans="1:13" x14ac:dyDescent="0.3">
      <c r="A1036" s="29"/>
      <c r="B1036" s="29"/>
      <c r="C1036" s="30"/>
      <c r="D1036" s="30"/>
      <c r="E1036" s="30"/>
      <c r="F1036" s="53"/>
      <c r="G1036" s="33"/>
      <c r="H1036" s="34"/>
      <c r="I1036" s="54"/>
      <c r="J1036" s="54"/>
      <c r="K1036" s="32"/>
      <c r="L1036" s="31"/>
      <c r="M1036" s="32"/>
    </row>
    <row r="1037" spans="1:13" x14ac:dyDescent="0.3">
      <c r="A1037" s="29"/>
      <c r="B1037" s="29"/>
      <c r="C1037" s="30"/>
      <c r="D1037" s="30"/>
      <c r="E1037" s="30"/>
      <c r="F1037" s="53"/>
      <c r="G1037" s="33"/>
      <c r="H1037" s="34"/>
      <c r="I1037" s="54"/>
      <c r="J1037" s="54"/>
      <c r="K1037" s="32"/>
      <c r="L1037" s="31"/>
      <c r="M1037" s="32"/>
    </row>
    <row r="1038" spans="1:13" x14ac:dyDescent="0.3">
      <c r="A1038" s="29"/>
      <c r="B1038" s="29"/>
      <c r="C1038" s="30"/>
      <c r="D1038" s="30"/>
      <c r="E1038" s="30"/>
      <c r="F1038" s="53"/>
      <c r="G1038" s="33"/>
      <c r="H1038" s="34"/>
      <c r="I1038" s="54"/>
      <c r="J1038" s="54"/>
      <c r="K1038" s="32"/>
      <c r="L1038" s="31"/>
      <c r="M1038" s="32"/>
    </row>
    <row r="1039" spans="1:13" x14ac:dyDescent="0.3">
      <c r="A1039" s="29"/>
      <c r="B1039" s="29"/>
      <c r="C1039" s="30"/>
      <c r="D1039" s="30"/>
      <c r="E1039" s="30"/>
      <c r="F1039" s="53"/>
      <c r="G1039" s="33"/>
      <c r="H1039" s="34"/>
      <c r="I1039" s="54"/>
      <c r="J1039" s="54"/>
      <c r="K1039" s="32"/>
      <c r="L1039" s="31"/>
      <c r="M1039" s="32"/>
    </row>
    <row r="1040" spans="1:13" x14ac:dyDescent="0.3">
      <c r="A1040" s="29"/>
      <c r="B1040" s="29"/>
      <c r="C1040" s="30"/>
      <c r="D1040" s="30"/>
      <c r="E1040" s="30"/>
      <c r="F1040" s="53"/>
      <c r="G1040" s="33"/>
      <c r="H1040" s="34"/>
      <c r="I1040" s="54"/>
      <c r="J1040" s="54"/>
      <c r="K1040" s="32"/>
      <c r="L1040" s="31"/>
      <c r="M1040" s="32"/>
    </row>
    <row r="1041" spans="1:13" x14ac:dyDescent="0.3">
      <c r="A1041" s="29"/>
      <c r="B1041" s="29"/>
      <c r="C1041" s="30"/>
      <c r="D1041" s="30"/>
      <c r="E1041" s="30"/>
      <c r="F1041" s="53"/>
      <c r="G1041" s="33"/>
      <c r="H1041" s="34"/>
      <c r="I1041" s="54"/>
      <c r="J1041" s="54"/>
      <c r="K1041" s="32"/>
      <c r="L1041" s="31"/>
      <c r="M1041" s="32"/>
    </row>
    <row r="1042" spans="1:13" x14ac:dyDescent="0.3">
      <c r="A1042" s="29"/>
      <c r="B1042" s="29"/>
      <c r="C1042" s="30"/>
      <c r="D1042" s="30"/>
      <c r="E1042" s="30"/>
      <c r="F1042" s="53"/>
      <c r="G1042" s="33"/>
      <c r="H1042" s="34"/>
      <c r="I1042" s="54"/>
      <c r="J1042" s="54"/>
      <c r="K1042" s="32"/>
      <c r="L1042" s="31"/>
      <c r="M1042" s="32"/>
    </row>
    <row r="1043" spans="1:13" x14ac:dyDescent="0.3">
      <c r="A1043" s="29"/>
      <c r="B1043" s="29"/>
      <c r="C1043" s="30"/>
      <c r="D1043" s="30"/>
      <c r="E1043" s="30"/>
      <c r="F1043" s="53"/>
      <c r="G1043" s="33"/>
      <c r="H1043" s="34"/>
      <c r="I1043" s="54"/>
      <c r="J1043" s="54"/>
      <c r="K1043" s="32"/>
      <c r="L1043" s="31"/>
      <c r="M1043" s="32"/>
    </row>
    <row r="1044" spans="1:13" x14ac:dyDescent="0.3">
      <c r="A1044" s="29"/>
      <c r="B1044" s="29"/>
      <c r="C1044" s="30"/>
      <c r="D1044" s="30"/>
      <c r="E1044" s="30"/>
      <c r="F1044" s="53"/>
      <c r="G1044" s="33"/>
      <c r="H1044" s="34"/>
      <c r="I1044" s="54"/>
      <c r="J1044" s="54"/>
      <c r="K1044" s="32"/>
      <c r="L1044" s="31"/>
      <c r="M1044" s="32"/>
    </row>
    <row r="1045" spans="1:13" x14ac:dyDescent="0.3">
      <c r="A1045" s="29"/>
      <c r="B1045" s="29"/>
      <c r="C1045" s="30"/>
      <c r="D1045" s="30"/>
      <c r="E1045" s="30"/>
      <c r="F1045" s="53"/>
      <c r="G1045" s="33"/>
      <c r="H1045" s="34"/>
      <c r="I1045" s="54"/>
      <c r="J1045" s="54"/>
      <c r="K1045" s="32"/>
      <c r="L1045" s="31"/>
      <c r="M1045" s="32"/>
    </row>
    <row r="1046" spans="1:13" x14ac:dyDescent="0.3">
      <c r="A1046" s="29"/>
      <c r="B1046" s="29"/>
      <c r="C1046" s="30"/>
      <c r="D1046" s="30"/>
      <c r="E1046" s="30"/>
      <c r="F1046" s="53"/>
      <c r="G1046" s="33"/>
      <c r="H1046" s="34"/>
      <c r="I1046" s="54"/>
      <c r="J1046" s="54"/>
      <c r="K1046" s="32"/>
      <c r="L1046" s="31"/>
      <c r="M1046" s="32"/>
    </row>
    <row r="1047" spans="1:13" x14ac:dyDescent="0.3">
      <c r="A1047" s="29"/>
      <c r="B1047" s="29"/>
      <c r="C1047" s="30"/>
      <c r="D1047" s="30"/>
      <c r="E1047" s="30"/>
      <c r="F1047" s="53"/>
      <c r="G1047" s="33"/>
      <c r="H1047" s="34"/>
      <c r="I1047" s="54"/>
      <c r="J1047" s="54"/>
      <c r="K1047" s="32"/>
      <c r="L1047" s="31"/>
      <c r="M1047" s="32"/>
    </row>
    <row r="1048" spans="1:13" x14ac:dyDescent="0.3">
      <c r="A1048" s="29"/>
      <c r="B1048" s="29"/>
      <c r="C1048" s="30"/>
      <c r="D1048" s="30"/>
      <c r="E1048" s="30"/>
      <c r="F1048" s="53"/>
      <c r="G1048" s="33"/>
      <c r="H1048" s="34"/>
      <c r="I1048" s="54"/>
      <c r="J1048" s="54"/>
      <c r="K1048" s="32"/>
      <c r="L1048" s="31"/>
      <c r="M1048" s="32"/>
    </row>
    <row r="1049" spans="1:13" x14ac:dyDescent="0.3">
      <c r="A1049" s="29"/>
      <c r="B1049" s="29"/>
      <c r="C1049" s="30"/>
      <c r="D1049" s="30"/>
      <c r="E1049" s="30"/>
      <c r="F1049" s="53"/>
      <c r="G1049" s="33"/>
      <c r="H1049" s="34"/>
      <c r="I1049" s="54"/>
      <c r="J1049" s="54"/>
      <c r="K1049" s="32"/>
      <c r="L1049" s="31"/>
      <c r="M1049" s="32"/>
    </row>
    <row r="1050" spans="1:13" x14ac:dyDescent="0.3">
      <c r="A1050" s="29"/>
      <c r="B1050" s="29"/>
      <c r="C1050" s="30"/>
      <c r="D1050" s="30"/>
      <c r="E1050" s="30"/>
      <c r="F1050" s="53"/>
      <c r="G1050" s="33"/>
      <c r="H1050" s="34"/>
      <c r="I1050" s="54"/>
      <c r="J1050" s="54"/>
      <c r="K1050" s="32"/>
      <c r="L1050" s="31"/>
      <c r="M1050" s="32"/>
    </row>
    <row r="1051" spans="1:13" x14ac:dyDescent="0.3">
      <c r="A1051" s="29"/>
      <c r="B1051" s="29"/>
      <c r="C1051" s="30"/>
      <c r="D1051" s="30"/>
      <c r="E1051" s="30"/>
      <c r="F1051" s="53"/>
      <c r="G1051" s="33"/>
      <c r="H1051" s="34"/>
      <c r="I1051" s="54"/>
      <c r="J1051" s="54"/>
      <c r="K1051" s="32"/>
      <c r="L1051" s="31"/>
      <c r="M1051" s="32"/>
    </row>
    <row r="1052" spans="1:13" x14ac:dyDescent="0.3">
      <c r="A1052" s="29"/>
      <c r="B1052" s="29"/>
      <c r="C1052" s="30"/>
      <c r="D1052" s="30"/>
      <c r="E1052" s="30"/>
      <c r="F1052" s="53"/>
      <c r="G1052" s="33"/>
      <c r="H1052" s="34"/>
      <c r="I1052" s="54"/>
      <c r="J1052" s="54"/>
      <c r="K1052" s="32"/>
      <c r="L1052" s="31"/>
      <c r="M1052" s="32"/>
    </row>
    <row r="1053" spans="1:13" x14ac:dyDescent="0.3">
      <c r="A1053" s="29"/>
      <c r="B1053" s="29"/>
      <c r="C1053" s="30"/>
      <c r="D1053" s="30"/>
      <c r="E1053" s="30"/>
      <c r="F1053" s="53"/>
      <c r="G1053" s="33"/>
      <c r="H1053" s="34"/>
      <c r="I1053" s="54"/>
      <c r="J1053" s="54"/>
      <c r="K1053" s="32"/>
      <c r="L1053" s="31"/>
      <c r="M1053" s="32"/>
    </row>
    <row r="1054" spans="1:13" x14ac:dyDescent="0.3">
      <c r="A1054" s="29"/>
      <c r="B1054" s="29"/>
      <c r="C1054" s="30"/>
      <c r="D1054" s="30"/>
      <c r="E1054" s="30"/>
      <c r="F1054" s="53"/>
      <c r="G1054" s="33"/>
      <c r="H1054" s="34"/>
      <c r="I1054" s="54"/>
      <c r="J1054" s="54"/>
      <c r="K1054" s="32"/>
      <c r="L1054" s="31"/>
      <c r="M1054" s="32"/>
    </row>
    <row r="1055" spans="1:13" x14ac:dyDescent="0.3">
      <c r="A1055" s="29"/>
      <c r="B1055" s="29"/>
      <c r="C1055" s="30"/>
      <c r="D1055" s="30"/>
      <c r="E1055" s="30"/>
      <c r="F1055" s="53"/>
      <c r="G1055" s="33"/>
      <c r="H1055" s="34"/>
      <c r="I1055" s="54"/>
      <c r="J1055" s="54"/>
      <c r="K1055" s="32"/>
      <c r="L1055" s="31"/>
      <c r="M1055" s="32"/>
    </row>
    <row r="1056" spans="1:13" x14ac:dyDescent="0.3">
      <c r="A1056" s="29"/>
      <c r="B1056" s="29"/>
      <c r="C1056" s="30"/>
      <c r="D1056" s="30"/>
      <c r="E1056" s="30"/>
      <c r="F1056" s="53"/>
      <c r="G1056" s="33"/>
      <c r="H1056" s="34"/>
      <c r="I1056" s="54"/>
      <c r="J1056" s="54"/>
      <c r="K1056" s="32"/>
      <c r="L1056" s="31"/>
      <c r="M1056" s="32"/>
    </row>
    <row r="1057" spans="1:13" x14ac:dyDescent="0.3">
      <c r="A1057" s="29"/>
      <c r="B1057" s="29"/>
      <c r="C1057" s="30"/>
      <c r="D1057" s="30"/>
      <c r="E1057" s="30"/>
      <c r="F1057" s="53"/>
      <c r="G1057" s="33"/>
      <c r="H1057" s="34"/>
      <c r="I1057" s="54"/>
      <c r="J1057" s="54"/>
      <c r="K1057" s="32"/>
      <c r="L1057" s="31"/>
      <c r="M1057" s="32"/>
    </row>
    <row r="1058" spans="1:13" x14ac:dyDescent="0.3">
      <c r="A1058" s="29"/>
      <c r="B1058" s="29"/>
      <c r="C1058" s="30"/>
      <c r="D1058" s="30"/>
      <c r="E1058" s="30"/>
      <c r="F1058" s="53"/>
      <c r="G1058" s="33"/>
      <c r="H1058" s="34"/>
      <c r="I1058" s="54"/>
      <c r="J1058" s="54"/>
      <c r="K1058" s="32"/>
      <c r="L1058" s="31"/>
      <c r="M1058" s="32"/>
    </row>
    <row r="1059" spans="1:13" x14ac:dyDescent="0.3">
      <c r="A1059" s="29"/>
      <c r="B1059" s="29"/>
      <c r="C1059" s="30"/>
      <c r="D1059" s="30"/>
      <c r="E1059" s="30"/>
      <c r="F1059" s="53"/>
      <c r="G1059" s="33"/>
      <c r="H1059" s="34"/>
      <c r="I1059" s="54"/>
      <c r="J1059" s="54"/>
      <c r="K1059" s="32"/>
      <c r="L1059" s="31"/>
      <c r="M1059" s="32"/>
    </row>
    <row r="1060" spans="1:13" x14ac:dyDescent="0.3">
      <c r="A1060" s="29"/>
      <c r="B1060" s="29"/>
      <c r="C1060" s="30"/>
      <c r="D1060" s="30"/>
      <c r="E1060" s="30"/>
      <c r="F1060" s="53"/>
      <c r="G1060" s="33"/>
      <c r="H1060" s="34"/>
      <c r="I1060" s="54"/>
      <c r="J1060" s="54"/>
      <c r="K1060" s="32"/>
      <c r="L1060" s="31"/>
      <c r="M1060" s="32"/>
    </row>
    <row r="1061" spans="1:13" x14ac:dyDescent="0.3">
      <c r="A1061" s="29"/>
      <c r="B1061" s="29"/>
      <c r="C1061" s="30"/>
      <c r="D1061" s="30"/>
      <c r="E1061" s="30"/>
      <c r="F1061" s="53"/>
      <c r="G1061" s="33"/>
      <c r="H1061" s="34"/>
      <c r="I1061" s="54"/>
      <c r="J1061" s="54"/>
      <c r="K1061" s="32"/>
      <c r="L1061" s="31"/>
      <c r="M1061" s="32"/>
    </row>
    <row r="1062" spans="1:13" x14ac:dyDescent="0.3">
      <c r="A1062" s="29"/>
      <c r="B1062" s="29"/>
      <c r="C1062" s="30"/>
      <c r="D1062" s="30"/>
      <c r="E1062" s="30"/>
      <c r="F1062" s="53"/>
      <c r="G1062" s="33"/>
      <c r="H1062" s="34"/>
      <c r="I1062" s="54"/>
      <c r="J1062" s="54"/>
      <c r="K1062" s="32"/>
      <c r="L1062" s="31"/>
      <c r="M1062" s="32"/>
    </row>
    <row r="1063" spans="1:13" x14ac:dyDescent="0.3">
      <c r="A1063" s="29"/>
      <c r="B1063" s="29"/>
      <c r="C1063" s="30"/>
      <c r="D1063" s="30"/>
      <c r="E1063" s="30"/>
      <c r="F1063" s="53"/>
      <c r="G1063" s="33"/>
      <c r="H1063" s="34"/>
      <c r="I1063" s="54"/>
      <c r="J1063" s="54"/>
      <c r="K1063" s="32"/>
      <c r="L1063" s="31"/>
      <c r="M1063" s="32"/>
    </row>
    <row r="1064" spans="1:13" x14ac:dyDescent="0.3">
      <c r="A1064" s="29"/>
      <c r="B1064" s="29"/>
      <c r="C1064" s="30"/>
      <c r="D1064" s="30"/>
      <c r="E1064" s="30"/>
      <c r="F1064" s="53"/>
      <c r="G1064" s="33"/>
      <c r="H1064" s="34"/>
      <c r="I1064" s="54"/>
      <c r="J1064" s="54"/>
      <c r="K1064" s="32"/>
      <c r="L1064" s="31"/>
      <c r="M1064" s="32"/>
    </row>
    <row r="1065" spans="1:13" x14ac:dyDescent="0.3">
      <c r="A1065" s="29"/>
      <c r="B1065" s="29"/>
      <c r="C1065" s="30"/>
      <c r="D1065" s="30"/>
      <c r="E1065" s="30"/>
      <c r="F1065" s="53"/>
      <c r="G1065" s="33"/>
      <c r="H1065" s="34"/>
      <c r="I1065" s="54"/>
      <c r="J1065" s="54"/>
      <c r="K1065" s="32"/>
      <c r="L1065" s="31"/>
      <c r="M1065" s="32"/>
    </row>
    <row r="1066" spans="1:13" x14ac:dyDescent="0.3">
      <c r="A1066" s="29"/>
      <c r="B1066" s="29"/>
      <c r="C1066" s="30"/>
      <c r="D1066" s="30"/>
      <c r="E1066" s="30"/>
      <c r="F1066" s="53"/>
      <c r="G1066" s="33"/>
      <c r="H1066" s="34"/>
      <c r="I1066" s="54"/>
      <c r="J1066" s="54"/>
      <c r="K1066" s="32"/>
      <c r="L1066" s="31"/>
      <c r="M1066" s="32"/>
    </row>
    <row r="1067" spans="1:13" x14ac:dyDescent="0.3">
      <c r="A1067" s="29"/>
      <c r="B1067" s="29"/>
      <c r="C1067" s="30"/>
      <c r="D1067" s="30"/>
      <c r="E1067" s="30"/>
      <c r="F1067" s="53"/>
      <c r="G1067" s="33"/>
      <c r="H1067" s="34"/>
      <c r="I1067" s="54"/>
      <c r="J1067" s="54"/>
      <c r="K1067" s="32"/>
      <c r="L1067" s="31"/>
      <c r="M1067" s="32"/>
    </row>
    <row r="1068" spans="1:13" x14ac:dyDescent="0.3">
      <c r="A1068" s="29"/>
      <c r="B1068" s="29"/>
      <c r="C1068" s="30"/>
      <c r="D1068" s="30"/>
      <c r="E1068" s="30"/>
      <c r="F1068" s="53"/>
      <c r="G1068" s="33"/>
      <c r="H1068" s="34"/>
      <c r="I1068" s="54"/>
      <c r="J1068" s="54"/>
      <c r="K1068" s="32"/>
      <c r="L1068" s="31"/>
      <c r="M1068" s="32"/>
    </row>
    <row r="1069" spans="1:13" x14ac:dyDescent="0.3">
      <c r="A1069" s="29"/>
      <c r="B1069" s="29"/>
      <c r="C1069" s="30"/>
      <c r="D1069" s="30"/>
      <c r="E1069" s="30"/>
      <c r="F1069" s="53"/>
      <c r="G1069" s="33"/>
      <c r="H1069" s="34"/>
      <c r="I1069" s="54"/>
      <c r="J1069" s="54"/>
      <c r="K1069" s="32"/>
      <c r="L1069" s="31"/>
      <c r="M1069" s="32"/>
    </row>
    <row r="1070" spans="1:13" x14ac:dyDescent="0.3">
      <c r="A1070" s="29"/>
      <c r="B1070" s="29"/>
      <c r="C1070" s="30"/>
      <c r="D1070" s="30"/>
      <c r="E1070" s="30"/>
      <c r="F1070" s="53"/>
      <c r="G1070" s="33"/>
      <c r="H1070" s="34"/>
      <c r="I1070" s="54"/>
      <c r="J1070" s="54"/>
      <c r="K1070" s="32"/>
      <c r="L1070" s="31"/>
      <c r="M1070" s="32"/>
    </row>
    <row r="1071" spans="1:13" x14ac:dyDescent="0.3">
      <c r="A1071" s="29"/>
      <c r="B1071" s="29"/>
      <c r="C1071" s="30"/>
      <c r="D1071" s="30"/>
      <c r="E1071" s="30"/>
      <c r="F1071" s="53"/>
      <c r="G1071" s="33"/>
      <c r="H1071" s="34"/>
      <c r="I1071" s="54"/>
      <c r="J1071" s="54"/>
      <c r="K1071" s="32"/>
      <c r="L1071" s="31"/>
      <c r="M1071" s="32"/>
    </row>
    <row r="1072" spans="1:13" x14ac:dyDescent="0.3">
      <c r="A1072" s="29"/>
      <c r="B1072" s="29"/>
      <c r="C1072" s="30"/>
      <c r="D1072" s="30"/>
      <c r="E1072" s="30"/>
      <c r="F1072" s="53"/>
      <c r="G1072" s="33"/>
      <c r="H1072" s="34"/>
      <c r="I1072" s="54"/>
      <c r="J1072" s="54"/>
      <c r="K1072" s="32"/>
      <c r="L1072" s="31"/>
      <c r="M1072" s="32"/>
    </row>
    <row r="1073" spans="1:13" x14ac:dyDescent="0.3">
      <c r="A1073" s="29"/>
      <c r="B1073" s="29"/>
      <c r="C1073" s="30"/>
      <c r="D1073" s="30"/>
      <c r="E1073" s="30"/>
      <c r="F1073" s="53"/>
      <c r="G1073" s="33"/>
      <c r="H1073" s="34"/>
      <c r="I1073" s="54"/>
      <c r="J1073" s="54"/>
      <c r="K1073" s="32"/>
      <c r="L1073" s="31"/>
      <c r="M1073" s="32"/>
    </row>
    <row r="1074" spans="1:13" x14ac:dyDescent="0.3">
      <c r="A1074" s="29"/>
      <c r="B1074" s="29"/>
      <c r="C1074" s="30"/>
      <c r="D1074" s="30"/>
      <c r="E1074" s="30"/>
      <c r="F1074" s="53"/>
      <c r="G1074" s="33"/>
      <c r="H1074" s="34"/>
      <c r="I1074" s="54"/>
      <c r="J1074" s="54"/>
      <c r="K1074" s="32"/>
      <c r="L1074" s="31"/>
      <c r="M1074" s="32"/>
    </row>
    <row r="1075" spans="1:13" x14ac:dyDescent="0.3">
      <c r="A1075" s="29"/>
      <c r="B1075" s="29"/>
      <c r="C1075" s="30"/>
      <c r="D1075" s="30"/>
      <c r="E1075" s="30"/>
      <c r="F1075" s="53"/>
      <c r="G1075" s="33"/>
      <c r="H1075" s="34"/>
      <c r="I1075" s="54"/>
      <c r="J1075" s="54"/>
      <c r="K1075" s="32"/>
      <c r="L1075" s="31"/>
      <c r="M1075" s="32"/>
    </row>
    <row r="1076" spans="1:13" x14ac:dyDescent="0.3">
      <c r="A1076" s="29"/>
      <c r="B1076" s="29"/>
      <c r="C1076" s="30"/>
      <c r="D1076" s="30"/>
      <c r="E1076" s="30"/>
      <c r="F1076" s="53"/>
      <c r="G1076" s="33"/>
      <c r="H1076" s="34"/>
      <c r="I1076" s="54"/>
      <c r="J1076" s="54"/>
      <c r="K1076" s="32"/>
      <c r="L1076" s="31"/>
      <c r="M1076" s="32"/>
    </row>
    <row r="1077" spans="1:13" x14ac:dyDescent="0.3">
      <c r="A1077" s="29"/>
      <c r="B1077" s="29"/>
      <c r="C1077" s="30"/>
      <c r="D1077" s="30"/>
      <c r="E1077" s="30"/>
      <c r="F1077" s="53"/>
      <c r="G1077" s="33"/>
      <c r="H1077" s="34"/>
      <c r="I1077" s="54"/>
      <c r="J1077" s="54"/>
      <c r="K1077" s="32"/>
      <c r="L1077" s="31"/>
      <c r="M1077" s="32"/>
    </row>
    <row r="1078" spans="1:13" x14ac:dyDescent="0.3">
      <c r="A1078" s="29"/>
      <c r="B1078" s="29"/>
      <c r="C1078" s="30"/>
      <c r="D1078" s="30"/>
      <c r="E1078" s="30"/>
      <c r="F1078" s="53"/>
      <c r="G1078" s="33"/>
      <c r="H1078" s="34"/>
      <c r="I1078" s="54"/>
      <c r="J1078" s="54"/>
      <c r="K1078" s="32"/>
      <c r="L1078" s="31"/>
      <c r="M1078" s="32"/>
    </row>
    <row r="1079" spans="1:13" x14ac:dyDescent="0.3">
      <c r="A1079" s="29"/>
      <c r="B1079" s="29"/>
      <c r="C1079" s="30"/>
      <c r="D1079" s="30"/>
      <c r="E1079" s="30"/>
      <c r="F1079" s="53"/>
      <c r="G1079" s="33"/>
      <c r="H1079" s="34"/>
      <c r="I1079" s="54"/>
      <c r="J1079" s="54"/>
      <c r="K1079" s="32"/>
      <c r="L1079" s="31"/>
      <c r="M1079" s="32"/>
    </row>
    <row r="1080" spans="1:13" x14ac:dyDescent="0.3">
      <c r="A1080" s="29"/>
      <c r="B1080" s="29"/>
      <c r="C1080" s="30"/>
      <c r="D1080" s="30"/>
      <c r="E1080" s="30"/>
      <c r="F1080" s="53"/>
      <c r="G1080" s="33"/>
      <c r="H1080" s="34"/>
      <c r="I1080" s="54"/>
      <c r="J1080" s="54"/>
      <c r="K1080" s="32"/>
      <c r="L1080" s="31"/>
      <c r="M1080" s="32"/>
    </row>
    <row r="1081" spans="1:13" x14ac:dyDescent="0.3">
      <c r="A1081" s="29"/>
      <c r="B1081" s="29"/>
      <c r="C1081" s="30"/>
      <c r="D1081" s="30"/>
      <c r="E1081" s="30"/>
      <c r="F1081" s="53"/>
      <c r="G1081" s="33"/>
      <c r="H1081" s="34"/>
      <c r="I1081" s="54"/>
      <c r="J1081" s="54"/>
      <c r="K1081" s="32"/>
      <c r="L1081" s="31"/>
      <c r="M1081" s="32"/>
    </row>
    <row r="1082" spans="1:13" x14ac:dyDescent="0.3">
      <c r="A1082" s="29"/>
      <c r="B1082" s="29"/>
      <c r="C1082" s="30"/>
      <c r="D1082" s="30"/>
      <c r="E1082" s="30"/>
      <c r="F1082" s="53"/>
      <c r="G1082" s="33"/>
      <c r="H1082" s="34"/>
      <c r="I1082" s="54"/>
      <c r="J1082" s="54"/>
      <c r="K1082" s="32"/>
      <c r="L1082" s="31"/>
      <c r="M1082" s="32"/>
    </row>
    <row r="1083" spans="1:13" x14ac:dyDescent="0.3">
      <c r="A1083" s="29"/>
      <c r="B1083" s="29"/>
      <c r="C1083" s="30"/>
      <c r="D1083" s="30"/>
      <c r="E1083" s="30"/>
      <c r="F1083" s="53"/>
      <c r="G1083" s="33"/>
      <c r="H1083" s="34"/>
      <c r="I1083" s="54"/>
      <c r="J1083" s="54"/>
      <c r="K1083" s="32"/>
      <c r="L1083" s="31"/>
      <c r="M1083" s="32"/>
    </row>
    <row r="1084" spans="1:13" x14ac:dyDescent="0.3">
      <c r="A1084" s="29"/>
      <c r="B1084" s="29"/>
      <c r="C1084" s="30"/>
      <c r="D1084" s="30"/>
      <c r="E1084" s="30"/>
      <c r="F1084" s="53"/>
      <c r="G1084" s="33"/>
      <c r="H1084" s="34"/>
      <c r="I1084" s="54"/>
      <c r="J1084" s="54"/>
      <c r="K1084" s="32"/>
      <c r="L1084" s="31"/>
      <c r="M1084" s="32"/>
    </row>
    <row r="1085" spans="1:13" x14ac:dyDescent="0.3">
      <c r="A1085" s="29"/>
      <c r="B1085" s="29"/>
      <c r="C1085" s="30"/>
      <c r="D1085" s="30"/>
      <c r="E1085" s="30"/>
      <c r="F1085" s="53"/>
      <c r="G1085" s="33"/>
      <c r="H1085" s="34"/>
      <c r="I1085" s="54"/>
      <c r="J1085" s="54"/>
      <c r="K1085" s="32"/>
      <c r="L1085" s="31"/>
      <c r="M1085" s="32"/>
    </row>
    <row r="1086" spans="1:13" x14ac:dyDescent="0.3">
      <c r="A1086" s="29"/>
      <c r="B1086" s="29"/>
      <c r="C1086" s="30"/>
      <c r="D1086" s="30"/>
      <c r="E1086" s="30"/>
      <c r="F1086" s="53"/>
      <c r="G1086" s="33"/>
      <c r="H1086" s="34"/>
      <c r="I1086" s="54"/>
      <c r="J1086" s="54"/>
      <c r="K1086" s="32"/>
      <c r="L1086" s="31"/>
      <c r="M1086" s="32"/>
    </row>
    <row r="1087" spans="1:13" x14ac:dyDescent="0.3">
      <c r="A1087" s="29"/>
      <c r="B1087" s="29"/>
      <c r="C1087" s="30"/>
      <c r="D1087" s="30"/>
      <c r="E1087" s="30"/>
      <c r="F1087" s="53"/>
      <c r="G1087" s="33"/>
      <c r="H1087" s="34"/>
      <c r="I1087" s="54"/>
      <c r="J1087" s="54"/>
      <c r="K1087" s="32"/>
      <c r="L1087" s="31"/>
      <c r="M1087" s="32"/>
    </row>
    <row r="1088" spans="1:13" x14ac:dyDescent="0.3">
      <c r="A1088" s="29"/>
      <c r="B1088" s="29"/>
      <c r="C1088" s="30"/>
      <c r="D1088" s="30"/>
      <c r="E1088" s="30"/>
      <c r="F1088" s="53"/>
      <c r="G1088" s="33"/>
      <c r="H1088" s="34"/>
      <c r="I1088" s="54"/>
      <c r="J1088" s="54"/>
      <c r="K1088" s="32"/>
      <c r="L1088" s="31"/>
      <c r="M1088" s="32"/>
    </row>
    <row r="1089" spans="1:13" x14ac:dyDescent="0.3">
      <c r="A1089" s="29"/>
      <c r="B1089" s="29"/>
      <c r="C1089" s="30"/>
      <c r="D1089" s="30"/>
      <c r="E1089" s="30"/>
      <c r="F1089" s="53"/>
      <c r="G1089" s="33"/>
      <c r="H1089" s="34"/>
      <c r="I1089" s="54"/>
      <c r="J1089" s="54"/>
      <c r="K1089" s="32"/>
      <c r="L1089" s="31"/>
      <c r="M1089" s="32"/>
    </row>
    <row r="1090" spans="1:13" x14ac:dyDescent="0.3">
      <c r="A1090" s="29"/>
      <c r="B1090" s="29"/>
      <c r="C1090" s="30"/>
      <c r="D1090" s="30"/>
      <c r="E1090" s="30"/>
      <c r="F1090" s="53"/>
      <c r="G1090" s="33"/>
      <c r="H1090" s="34"/>
      <c r="I1090" s="54"/>
      <c r="J1090" s="54"/>
      <c r="K1090" s="32"/>
      <c r="L1090" s="31"/>
      <c r="M1090" s="32"/>
    </row>
    <row r="1091" spans="1:13" x14ac:dyDescent="0.3">
      <c r="A1091" s="29"/>
      <c r="B1091" s="29"/>
      <c r="C1091" s="30"/>
      <c r="D1091" s="30"/>
      <c r="E1091" s="30"/>
      <c r="F1091" s="53"/>
      <c r="G1091" s="33"/>
      <c r="H1091" s="34"/>
      <c r="I1091" s="54"/>
      <c r="J1091" s="54"/>
      <c r="K1091" s="32"/>
      <c r="L1091" s="31"/>
      <c r="M1091" s="32"/>
    </row>
    <row r="1092" spans="1:13" x14ac:dyDescent="0.3">
      <c r="A1092" s="29"/>
      <c r="B1092" s="29"/>
      <c r="C1092" s="30"/>
      <c r="D1092" s="30"/>
      <c r="E1092" s="30"/>
      <c r="F1092" s="53"/>
      <c r="G1092" s="33"/>
      <c r="H1092" s="34"/>
      <c r="I1092" s="54"/>
      <c r="J1092" s="54"/>
      <c r="K1092" s="32"/>
      <c r="L1092" s="31"/>
      <c r="M1092" s="32"/>
    </row>
    <row r="1093" spans="1:13" x14ac:dyDescent="0.3">
      <c r="A1093" s="29"/>
      <c r="B1093" s="29"/>
      <c r="C1093" s="30"/>
      <c r="D1093" s="30"/>
      <c r="E1093" s="30"/>
      <c r="F1093" s="53"/>
      <c r="G1093" s="33"/>
      <c r="H1093" s="34"/>
      <c r="I1093" s="54"/>
      <c r="J1093" s="54"/>
      <c r="K1093" s="32"/>
      <c r="L1093" s="31"/>
      <c r="M1093" s="32"/>
    </row>
    <row r="1094" spans="1:13" x14ac:dyDescent="0.3">
      <c r="A1094" s="29"/>
      <c r="B1094" s="29"/>
      <c r="C1094" s="30"/>
      <c r="D1094" s="30"/>
      <c r="E1094" s="30"/>
      <c r="F1094" s="53"/>
      <c r="G1094" s="33"/>
      <c r="H1094" s="34"/>
      <c r="I1094" s="54"/>
      <c r="J1094" s="54"/>
      <c r="K1094" s="32"/>
      <c r="L1094" s="31"/>
      <c r="M1094" s="32"/>
    </row>
    <row r="1095" spans="1:13" x14ac:dyDescent="0.3">
      <c r="A1095" s="29"/>
      <c r="B1095" s="29"/>
      <c r="C1095" s="30"/>
      <c r="D1095" s="30"/>
      <c r="E1095" s="30"/>
      <c r="F1095" s="53"/>
      <c r="G1095" s="33"/>
      <c r="H1095" s="34"/>
      <c r="I1095" s="54"/>
      <c r="J1095" s="54"/>
      <c r="K1095" s="32"/>
      <c r="L1095" s="31"/>
      <c r="M1095" s="32"/>
    </row>
    <row r="1096" spans="1:13" x14ac:dyDescent="0.3">
      <c r="A1096" s="29"/>
      <c r="B1096" s="29"/>
      <c r="C1096" s="30"/>
      <c r="D1096" s="30"/>
      <c r="E1096" s="30"/>
      <c r="F1096" s="53"/>
      <c r="G1096" s="33"/>
      <c r="H1096" s="34"/>
      <c r="I1096" s="54"/>
      <c r="J1096" s="54"/>
      <c r="K1096" s="32"/>
      <c r="L1096" s="31"/>
      <c r="M1096" s="32"/>
    </row>
    <row r="1097" spans="1:13" x14ac:dyDescent="0.3">
      <c r="A1097" s="29"/>
      <c r="B1097" s="29"/>
      <c r="C1097" s="30"/>
      <c r="D1097" s="30"/>
      <c r="E1097" s="30"/>
      <c r="F1097" s="53"/>
      <c r="G1097" s="33"/>
      <c r="H1097" s="34"/>
      <c r="I1097" s="54"/>
      <c r="J1097" s="54"/>
      <c r="K1097" s="32"/>
      <c r="L1097" s="31"/>
      <c r="M1097" s="32"/>
    </row>
    <row r="1098" spans="1:13" x14ac:dyDescent="0.3">
      <c r="A1098" s="29"/>
      <c r="B1098" s="29"/>
      <c r="C1098" s="30"/>
      <c r="D1098" s="30"/>
      <c r="E1098" s="30"/>
      <c r="F1098" s="53"/>
      <c r="G1098" s="33"/>
      <c r="H1098" s="34"/>
      <c r="I1098" s="54"/>
      <c r="J1098" s="54"/>
      <c r="K1098" s="32"/>
      <c r="L1098" s="31"/>
      <c r="M1098" s="32"/>
    </row>
    <row r="1099" spans="1:13" x14ac:dyDescent="0.3">
      <c r="A1099" s="29"/>
      <c r="B1099" s="29"/>
      <c r="C1099" s="30"/>
      <c r="D1099" s="30"/>
      <c r="E1099" s="30"/>
      <c r="F1099" s="53"/>
      <c r="G1099" s="33"/>
      <c r="H1099" s="34"/>
      <c r="I1099" s="54"/>
      <c r="J1099" s="54"/>
      <c r="K1099" s="32"/>
      <c r="L1099" s="31"/>
      <c r="M1099" s="32"/>
    </row>
    <row r="1100" spans="1:13" x14ac:dyDescent="0.3">
      <c r="A1100" s="29"/>
      <c r="B1100" s="29"/>
      <c r="C1100" s="30"/>
      <c r="D1100" s="30"/>
      <c r="E1100" s="30"/>
      <c r="F1100" s="53"/>
      <c r="G1100" s="33"/>
      <c r="H1100" s="34"/>
      <c r="I1100" s="54"/>
      <c r="J1100" s="54"/>
      <c r="K1100" s="32"/>
      <c r="L1100" s="31"/>
      <c r="M1100" s="32"/>
    </row>
    <row r="1101" spans="1:13" x14ac:dyDescent="0.3">
      <c r="A1101" s="29"/>
      <c r="B1101" s="29"/>
      <c r="C1101" s="30"/>
      <c r="D1101" s="30"/>
      <c r="E1101" s="30"/>
      <c r="F1101" s="53"/>
      <c r="G1101" s="33"/>
      <c r="H1101" s="34"/>
      <c r="I1101" s="54"/>
      <c r="J1101" s="54"/>
      <c r="K1101" s="32"/>
      <c r="L1101" s="31"/>
      <c r="M1101" s="32"/>
    </row>
    <row r="1102" spans="1:13" x14ac:dyDescent="0.3">
      <c r="A1102" s="29"/>
      <c r="B1102" s="29"/>
      <c r="C1102" s="30"/>
      <c r="D1102" s="30"/>
      <c r="E1102" s="30"/>
      <c r="F1102" s="53"/>
      <c r="G1102" s="33"/>
      <c r="H1102" s="34"/>
      <c r="I1102" s="54"/>
      <c r="J1102" s="54"/>
      <c r="K1102" s="32"/>
      <c r="L1102" s="31"/>
      <c r="M1102" s="32"/>
    </row>
    <row r="1103" spans="1:13" x14ac:dyDescent="0.3">
      <c r="A1103" s="29"/>
      <c r="B1103" s="29"/>
      <c r="C1103" s="30"/>
      <c r="D1103" s="30"/>
      <c r="E1103" s="30"/>
      <c r="F1103" s="53"/>
      <c r="G1103" s="33"/>
      <c r="H1103" s="34"/>
      <c r="I1103" s="54"/>
      <c r="J1103" s="54"/>
      <c r="K1103" s="32"/>
      <c r="L1103" s="31"/>
      <c r="M1103" s="32"/>
    </row>
    <row r="1104" spans="1:13" x14ac:dyDescent="0.3">
      <c r="A1104" s="29"/>
      <c r="B1104" s="29"/>
      <c r="C1104" s="30"/>
      <c r="D1104" s="30"/>
      <c r="E1104" s="30"/>
      <c r="F1104" s="53"/>
      <c r="G1104" s="33"/>
      <c r="H1104" s="34"/>
      <c r="I1104" s="54"/>
      <c r="J1104" s="54"/>
      <c r="K1104" s="32"/>
      <c r="L1104" s="31"/>
      <c r="M1104" s="32"/>
    </row>
    <row r="1105" spans="1:13" x14ac:dyDescent="0.3">
      <c r="A1105" s="29"/>
      <c r="B1105" s="29"/>
      <c r="C1105" s="30"/>
      <c r="D1105" s="30"/>
      <c r="E1105" s="30"/>
      <c r="F1105" s="53"/>
      <c r="G1105" s="33"/>
      <c r="H1105" s="34"/>
      <c r="I1105" s="54"/>
      <c r="J1105" s="54"/>
      <c r="K1105" s="32"/>
      <c r="L1105" s="31"/>
      <c r="M1105" s="32"/>
    </row>
    <row r="1106" spans="1:13" x14ac:dyDescent="0.3">
      <c r="A1106" s="29"/>
      <c r="B1106" s="29"/>
      <c r="C1106" s="30"/>
      <c r="D1106" s="30"/>
      <c r="E1106" s="30"/>
      <c r="F1106" s="53"/>
      <c r="G1106" s="33"/>
      <c r="H1106" s="34"/>
      <c r="I1106" s="54"/>
      <c r="J1106" s="54"/>
      <c r="K1106" s="32"/>
      <c r="L1106" s="31"/>
      <c r="M1106" s="32"/>
    </row>
    <row r="1107" spans="1:13" x14ac:dyDescent="0.3">
      <c r="A1107" s="29"/>
      <c r="B1107" s="29"/>
      <c r="C1107" s="30"/>
      <c r="D1107" s="30"/>
      <c r="E1107" s="30"/>
      <c r="F1107" s="53"/>
      <c r="G1107" s="33"/>
      <c r="H1107" s="34"/>
      <c r="I1107" s="54"/>
      <c r="J1107" s="54"/>
      <c r="K1107" s="32"/>
      <c r="L1107" s="31"/>
      <c r="M1107" s="32"/>
    </row>
    <row r="1108" spans="1:13" x14ac:dyDescent="0.3">
      <c r="A1108" s="29"/>
      <c r="B1108" s="29"/>
      <c r="C1108" s="30"/>
      <c r="D1108" s="30"/>
      <c r="E1108" s="30"/>
      <c r="F1108" s="53"/>
      <c r="G1108" s="33"/>
      <c r="H1108" s="34"/>
      <c r="I1108" s="54"/>
      <c r="J1108" s="54"/>
      <c r="K1108" s="32"/>
      <c r="L1108" s="31"/>
      <c r="M1108" s="32"/>
    </row>
    <row r="1109" spans="1:13" x14ac:dyDescent="0.3">
      <c r="A1109" s="29"/>
      <c r="B1109" s="29"/>
      <c r="C1109" s="30"/>
      <c r="D1109" s="30"/>
      <c r="E1109" s="30"/>
      <c r="F1109" s="53"/>
      <c r="G1109" s="33"/>
      <c r="H1109" s="34"/>
      <c r="I1109" s="54"/>
      <c r="J1109" s="54"/>
      <c r="K1109" s="32"/>
      <c r="L1109" s="31"/>
      <c r="M1109" s="32"/>
    </row>
    <row r="1110" spans="1:13" x14ac:dyDescent="0.3">
      <c r="A1110" s="29"/>
      <c r="B1110" s="29"/>
      <c r="C1110" s="30"/>
      <c r="D1110" s="30"/>
      <c r="E1110" s="30"/>
      <c r="F1110" s="53"/>
      <c r="G1110" s="33"/>
      <c r="H1110" s="34"/>
      <c r="I1110" s="54"/>
      <c r="J1110" s="54"/>
      <c r="K1110" s="32"/>
      <c r="L1110" s="31"/>
      <c r="M1110" s="32"/>
    </row>
    <row r="1111" spans="1:13" x14ac:dyDescent="0.3">
      <c r="A1111" s="29"/>
      <c r="B1111" s="29"/>
      <c r="C1111" s="30"/>
      <c r="D1111" s="30"/>
      <c r="E1111" s="30"/>
      <c r="F1111" s="53"/>
      <c r="G1111" s="33"/>
      <c r="H1111" s="34"/>
      <c r="I1111" s="54"/>
      <c r="J1111" s="54"/>
      <c r="K1111" s="32"/>
      <c r="L1111" s="31"/>
      <c r="M1111" s="32"/>
    </row>
    <row r="1112" spans="1:13" x14ac:dyDescent="0.3">
      <c r="A1112" s="29"/>
      <c r="B1112" s="29"/>
      <c r="C1112" s="30"/>
      <c r="D1112" s="30"/>
      <c r="E1112" s="30"/>
      <c r="F1112" s="53"/>
      <c r="G1112" s="33"/>
      <c r="H1112" s="34"/>
      <c r="I1112" s="54"/>
      <c r="J1112" s="54"/>
      <c r="K1112" s="32"/>
      <c r="L1112" s="31"/>
      <c r="M1112" s="32"/>
    </row>
    <row r="1113" spans="1:13" x14ac:dyDescent="0.3">
      <c r="A1113" s="29"/>
      <c r="B1113" s="29"/>
      <c r="C1113" s="30"/>
      <c r="D1113" s="30"/>
      <c r="E1113" s="30"/>
      <c r="F1113" s="53"/>
      <c r="G1113" s="33"/>
      <c r="H1113" s="34"/>
      <c r="I1113" s="54"/>
      <c r="J1113" s="54"/>
      <c r="K1113" s="32"/>
      <c r="L1113" s="31"/>
      <c r="M1113" s="32"/>
    </row>
    <row r="1114" spans="1:13" x14ac:dyDescent="0.3">
      <c r="A1114" s="29"/>
      <c r="B1114" s="29"/>
      <c r="C1114" s="30"/>
      <c r="D1114" s="30"/>
      <c r="E1114" s="30"/>
      <c r="F1114" s="53"/>
      <c r="G1114" s="33"/>
      <c r="H1114" s="34"/>
      <c r="I1114" s="54"/>
      <c r="J1114" s="54"/>
      <c r="K1114" s="32"/>
      <c r="L1114" s="31"/>
      <c r="M1114" s="32"/>
    </row>
    <row r="1115" spans="1:13" x14ac:dyDescent="0.3">
      <c r="A1115" s="29"/>
      <c r="B1115" s="29"/>
      <c r="C1115" s="30"/>
      <c r="D1115" s="30"/>
      <c r="E1115" s="30"/>
      <c r="F1115" s="53"/>
      <c r="G1115" s="33"/>
      <c r="H1115" s="34"/>
      <c r="I1115" s="54"/>
      <c r="J1115" s="54"/>
      <c r="K1115" s="32"/>
      <c r="L1115" s="31"/>
      <c r="M1115" s="32"/>
    </row>
    <row r="1116" spans="1:13" x14ac:dyDescent="0.3">
      <c r="A1116" s="29"/>
      <c r="B1116" s="29"/>
      <c r="C1116" s="30"/>
      <c r="D1116" s="30"/>
      <c r="E1116" s="30"/>
      <c r="F1116" s="53"/>
      <c r="G1116" s="33"/>
      <c r="H1116" s="34"/>
      <c r="I1116" s="54"/>
      <c r="J1116" s="54"/>
      <c r="K1116" s="32"/>
      <c r="L1116" s="31"/>
      <c r="M1116" s="32"/>
    </row>
    <row r="1117" spans="1:13" x14ac:dyDescent="0.3">
      <c r="A1117" s="29"/>
      <c r="B1117" s="29"/>
      <c r="C1117" s="30"/>
      <c r="D1117" s="30"/>
      <c r="E1117" s="30"/>
      <c r="F1117" s="53"/>
      <c r="G1117" s="33"/>
      <c r="H1117" s="34"/>
      <c r="I1117" s="54"/>
      <c r="J1117" s="54"/>
      <c r="K1117" s="32"/>
      <c r="L1117" s="31"/>
      <c r="M1117" s="32"/>
    </row>
    <row r="1118" spans="1:13" x14ac:dyDescent="0.3">
      <c r="A1118" s="29"/>
      <c r="B1118" s="29"/>
      <c r="C1118" s="30"/>
      <c r="D1118" s="30"/>
      <c r="E1118" s="30"/>
      <c r="F1118" s="53"/>
      <c r="G1118" s="33"/>
      <c r="H1118" s="34"/>
      <c r="I1118" s="54"/>
      <c r="J1118" s="54"/>
      <c r="K1118" s="32"/>
      <c r="L1118" s="31"/>
      <c r="M1118" s="32"/>
    </row>
    <row r="1119" spans="1:13" x14ac:dyDescent="0.3">
      <c r="A1119" s="29"/>
      <c r="B1119" s="29"/>
      <c r="C1119" s="30"/>
      <c r="D1119" s="30"/>
      <c r="E1119" s="30"/>
      <c r="F1119" s="53"/>
      <c r="G1119" s="33"/>
      <c r="H1119" s="34"/>
      <c r="I1119" s="54"/>
      <c r="J1119" s="54"/>
      <c r="K1119" s="32"/>
      <c r="L1119" s="31"/>
      <c r="M1119" s="32"/>
    </row>
    <row r="1120" spans="1:13" x14ac:dyDescent="0.3">
      <c r="A1120" s="29"/>
      <c r="B1120" s="29"/>
      <c r="C1120" s="30"/>
      <c r="D1120" s="30"/>
      <c r="E1120" s="30"/>
      <c r="F1120" s="53"/>
      <c r="G1120" s="33"/>
      <c r="H1120" s="34"/>
      <c r="I1120" s="54"/>
      <c r="J1120" s="54"/>
      <c r="K1120" s="32"/>
      <c r="L1120" s="31"/>
      <c r="M1120" s="32"/>
    </row>
    <row r="1121" spans="1:13" x14ac:dyDescent="0.3">
      <c r="A1121" s="29"/>
      <c r="B1121" s="29"/>
      <c r="C1121" s="30"/>
      <c r="D1121" s="30"/>
      <c r="E1121" s="30"/>
      <c r="F1121" s="53"/>
      <c r="G1121" s="33"/>
      <c r="H1121" s="34"/>
      <c r="I1121" s="54"/>
      <c r="J1121" s="54"/>
      <c r="K1121" s="32"/>
      <c r="L1121" s="31"/>
      <c r="M1121" s="32"/>
    </row>
    <row r="1122" spans="1:13" x14ac:dyDescent="0.3">
      <c r="A1122" s="29"/>
      <c r="B1122" s="29"/>
      <c r="C1122" s="30"/>
      <c r="D1122" s="30"/>
      <c r="E1122" s="30"/>
      <c r="F1122" s="53"/>
      <c r="G1122" s="33"/>
      <c r="H1122" s="34"/>
      <c r="I1122" s="54"/>
      <c r="J1122" s="54"/>
      <c r="K1122" s="32"/>
      <c r="L1122" s="31"/>
      <c r="M1122" s="32"/>
    </row>
    <row r="1123" spans="1:13" x14ac:dyDescent="0.3">
      <c r="A1123" s="29"/>
      <c r="B1123" s="29"/>
      <c r="C1123" s="30"/>
      <c r="D1123" s="30"/>
      <c r="E1123" s="30"/>
      <c r="F1123" s="53"/>
      <c r="G1123" s="33"/>
      <c r="H1123" s="34"/>
      <c r="I1123" s="54"/>
      <c r="J1123" s="54"/>
      <c r="K1123" s="32"/>
      <c r="L1123" s="31"/>
      <c r="M1123" s="32"/>
    </row>
    <row r="1124" spans="1:13" x14ac:dyDescent="0.3">
      <c r="A1124" s="29"/>
      <c r="B1124" s="29"/>
      <c r="C1124" s="30"/>
      <c r="D1124" s="30"/>
      <c r="E1124" s="30"/>
      <c r="F1124" s="53"/>
      <c r="G1124" s="33"/>
      <c r="H1124" s="34"/>
      <c r="I1124" s="54"/>
      <c r="J1124" s="54"/>
      <c r="K1124" s="32"/>
      <c r="L1124" s="31"/>
      <c r="M1124" s="32"/>
    </row>
    <row r="1125" spans="1:13" x14ac:dyDescent="0.3">
      <c r="A1125" s="29"/>
      <c r="B1125" s="29"/>
      <c r="C1125" s="30"/>
      <c r="D1125" s="30"/>
      <c r="E1125" s="30"/>
      <c r="F1125" s="53"/>
      <c r="G1125" s="33"/>
      <c r="H1125" s="34"/>
      <c r="I1125" s="54"/>
      <c r="J1125" s="54"/>
      <c r="K1125" s="32"/>
      <c r="L1125" s="31"/>
      <c r="M1125" s="32"/>
    </row>
    <row r="1126" spans="1:13" x14ac:dyDescent="0.3">
      <c r="A1126" s="29"/>
      <c r="B1126" s="29"/>
      <c r="C1126" s="30"/>
      <c r="D1126" s="30"/>
      <c r="E1126" s="30"/>
      <c r="F1126" s="53"/>
      <c r="G1126" s="33"/>
      <c r="H1126" s="34"/>
      <c r="I1126" s="54"/>
      <c r="J1126" s="54"/>
      <c r="K1126" s="32"/>
      <c r="L1126" s="31"/>
      <c r="M1126" s="32"/>
    </row>
    <row r="1127" spans="1:13" x14ac:dyDescent="0.3">
      <c r="A1127" s="29"/>
      <c r="B1127" s="29"/>
      <c r="C1127" s="30"/>
      <c r="D1127" s="30"/>
      <c r="E1127" s="30"/>
      <c r="F1127" s="53"/>
      <c r="G1127" s="33"/>
      <c r="H1127" s="34"/>
      <c r="I1127" s="54"/>
      <c r="J1127" s="54"/>
      <c r="K1127" s="32"/>
      <c r="L1127" s="31"/>
      <c r="M1127" s="32"/>
    </row>
    <row r="1128" spans="1:13" x14ac:dyDescent="0.3">
      <c r="A1128" s="29"/>
      <c r="B1128" s="29"/>
      <c r="C1128" s="30"/>
      <c r="D1128" s="30"/>
      <c r="E1128" s="30"/>
      <c r="F1128" s="53"/>
      <c r="G1128" s="33"/>
      <c r="H1128" s="34"/>
      <c r="I1128" s="54"/>
      <c r="J1128" s="54"/>
      <c r="K1128" s="32"/>
      <c r="L1128" s="31"/>
      <c r="M1128" s="32"/>
    </row>
    <row r="1129" spans="1:13" x14ac:dyDescent="0.3">
      <c r="A1129" s="29"/>
      <c r="B1129" s="29"/>
      <c r="C1129" s="30"/>
      <c r="D1129" s="30"/>
      <c r="E1129" s="30"/>
      <c r="F1129" s="53"/>
      <c r="G1129" s="33"/>
      <c r="H1129" s="34"/>
      <c r="I1129" s="54"/>
      <c r="J1129" s="54"/>
      <c r="K1129" s="32"/>
      <c r="L1129" s="31"/>
      <c r="M1129" s="32"/>
    </row>
    <row r="1130" spans="1:13" x14ac:dyDescent="0.3">
      <c r="A1130" s="29"/>
      <c r="B1130" s="29"/>
      <c r="C1130" s="30"/>
      <c r="D1130" s="30"/>
      <c r="E1130" s="30"/>
      <c r="F1130" s="53"/>
      <c r="G1130" s="33"/>
      <c r="H1130" s="34"/>
      <c r="I1130" s="54"/>
      <c r="J1130" s="54"/>
      <c r="K1130" s="32"/>
      <c r="L1130" s="31"/>
      <c r="M1130" s="32"/>
    </row>
    <row r="1131" spans="1:13" x14ac:dyDescent="0.3">
      <c r="A1131" s="29"/>
      <c r="B1131" s="29"/>
      <c r="C1131" s="30"/>
      <c r="D1131" s="30"/>
      <c r="E1131" s="30"/>
      <c r="F1131" s="53"/>
      <c r="G1131" s="33"/>
      <c r="H1131" s="34"/>
      <c r="I1131" s="54"/>
      <c r="J1131" s="54"/>
      <c r="K1131" s="32"/>
      <c r="L1131" s="31"/>
      <c r="M1131" s="32"/>
    </row>
    <row r="1132" spans="1:13" x14ac:dyDescent="0.3">
      <c r="A1132" s="29"/>
      <c r="B1132" s="29"/>
      <c r="C1132" s="30"/>
      <c r="D1132" s="30"/>
      <c r="E1132" s="30"/>
      <c r="F1132" s="53"/>
      <c r="G1132" s="33"/>
      <c r="H1132" s="34"/>
      <c r="I1132" s="54"/>
      <c r="J1132" s="54"/>
      <c r="K1132" s="32"/>
      <c r="L1132" s="31"/>
      <c r="M1132" s="32"/>
    </row>
    <row r="1133" spans="1:13" x14ac:dyDescent="0.3">
      <c r="A1133" s="29"/>
      <c r="B1133" s="29"/>
      <c r="C1133" s="30"/>
      <c r="D1133" s="30"/>
      <c r="E1133" s="30"/>
      <c r="F1133" s="53"/>
      <c r="G1133" s="33"/>
      <c r="H1133" s="34"/>
      <c r="I1133" s="54"/>
      <c r="J1133" s="54"/>
      <c r="K1133" s="32"/>
      <c r="L1133" s="31"/>
      <c r="M1133" s="32"/>
    </row>
    <row r="1134" spans="1:13" x14ac:dyDescent="0.3">
      <c r="A1134" s="29"/>
      <c r="B1134" s="29"/>
      <c r="C1134" s="30"/>
      <c r="D1134" s="30"/>
      <c r="E1134" s="30"/>
      <c r="F1134" s="53"/>
      <c r="G1134" s="33"/>
      <c r="H1134" s="34"/>
      <c r="I1134" s="54"/>
      <c r="J1134" s="54"/>
      <c r="K1134" s="32"/>
      <c r="L1134" s="31"/>
      <c r="M1134" s="32"/>
    </row>
    <row r="1135" spans="1:13" x14ac:dyDescent="0.3">
      <c r="A1135" s="29"/>
      <c r="B1135" s="29"/>
      <c r="C1135" s="30"/>
      <c r="D1135" s="30"/>
      <c r="E1135" s="30"/>
      <c r="F1135" s="53"/>
      <c r="G1135" s="33"/>
      <c r="H1135" s="34"/>
      <c r="I1135" s="54"/>
      <c r="J1135" s="54"/>
      <c r="K1135" s="32"/>
      <c r="L1135" s="31"/>
      <c r="M1135" s="32"/>
    </row>
    <row r="1136" spans="1:13" x14ac:dyDescent="0.3">
      <c r="A1136" s="29"/>
      <c r="B1136" s="29"/>
      <c r="C1136" s="30"/>
      <c r="D1136" s="30"/>
      <c r="E1136" s="30"/>
      <c r="F1136" s="53"/>
      <c r="G1136" s="33"/>
      <c r="H1136" s="34"/>
      <c r="I1136" s="54"/>
      <c r="J1136" s="54"/>
      <c r="K1136" s="32"/>
      <c r="L1136" s="31"/>
      <c r="M1136" s="32"/>
    </row>
    <row r="1137" spans="1:13" x14ac:dyDescent="0.3">
      <c r="A1137" s="29"/>
      <c r="B1137" s="29"/>
      <c r="C1137" s="30"/>
      <c r="D1137" s="30"/>
      <c r="E1137" s="30"/>
      <c r="F1137" s="53"/>
      <c r="G1137" s="33"/>
      <c r="H1137" s="34"/>
      <c r="I1137" s="54"/>
      <c r="J1137" s="54"/>
      <c r="K1137" s="32"/>
      <c r="L1137" s="31"/>
      <c r="M1137" s="32"/>
    </row>
    <row r="1138" spans="1:13" x14ac:dyDescent="0.3">
      <c r="A1138" s="29"/>
      <c r="B1138" s="29"/>
      <c r="C1138" s="30"/>
      <c r="D1138" s="30"/>
      <c r="E1138" s="30"/>
      <c r="F1138" s="53"/>
      <c r="G1138" s="33"/>
      <c r="H1138" s="34"/>
      <c r="I1138" s="54"/>
      <c r="J1138" s="54"/>
      <c r="K1138" s="32"/>
      <c r="L1138" s="31"/>
      <c r="M1138" s="32"/>
    </row>
    <row r="1139" spans="1:13" x14ac:dyDescent="0.3">
      <c r="A1139" s="29"/>
      <c r="B1139" s="29"/>
      <c r="C1139" s="30"/>
      <c r="D1139" s="30"/>
      <c r="E1139" s="30"/>
      <c r="F1139" s="53"/>
      <c r="G1139" s="33"/>
      <c r="H1139" s="34"/>
      <c r="I1139" s="54"/>
      <c r="J1139" s="54"/>
      <c r="K1139" s="32"/>
      <c r="L1139" s="31"/>
      <c r="M1139" s="32"/>
    </row>
    <row r="1140" spans="1:13" x14ac:dyDescent="0.3">
      <c r="A1140" s="29"/>
      <c r="B1140" s="29"/>
      <c r="C1140" s="30"/>
      <c r="D1140" s="30"/>
      <c r="E1140" s="30"/>
      <c r="F1140" s="53"/>
      <c r="G1140" s="33"/>
      <c r="H1140" s="34"/>
      <c r="I1140" s="54"/>
      <c r="J1140" s="54"/>
      <c r="K1140" s="32"/>
      <c r="L1140" s="31"/>
      <c r="M1140" s="32"/>
    </row>
    <row r="1141" spans="1:13" x14ac:dyDescent="0.3">
      <c r="A1141" s="29"/>
      <c r="B1141" s="29"/>
      <c r="C1141" s="30"/>
      <c r="D1141" s="30"/>
      <c r="E1141" s="30"/>
      <c r="F1141" s="53"/>
      <c r="G1141" s="33"/>
      <c r="H1141" s="34"/>
      <c r="I1141" s="54"/>
      <c r="J1141" s="54"/>
      <c r="K1141" s="32"/>
      <c r="L1141" s="31"/>
      <c r="M1141" s="32"/>
    </row>
    <row r="1142" spans="1:13" x14ac:dyDescent="0.3">
      <c r="A1142" s="29"/>
      <c r="B1142" s="29"/>
      <c r="C1142" s="30"/>
      <c r="D1142" s="30"/>
      <c r="E1142" s="30"/>
      <c r="F1142" s="53"/>
      <c r="G1142" s="33"/>
      <c r="H1142" s="34"/>
      <c r="I1142" s="54"/>
      <c r="J1142" s="54"/>
      <c r="K1142" s="32"/>
      <c r="L1142" s="31"/>
      <c r="M1142" s="32"/>
    </row>
    <row r="1143" spans="1:13" x14ac:dyDescent="0.3">
      <c r="A1143" s="29"/>
      <c r="B1143" s="29"/>
      <c r="C1143" s="30"/>
      <c r="D1143" s="30"/>
      <c r="E1143" s="30"/>
      <c r="F1143" s="53"/>
      <c r="G1143" s="33"/>
      <c r="H1143" s="34"/>
      <c r="I1143" s="54"/>
      <c r="J1143" s="54"/>
      <c r="K1143" s="32"/>
      <c r="L1143" s="31"/>
      <c r="M1143" s="32"/>
    </row>
    <row r="1144" spans="1:13" x14ac:dyDescent="0.3">
      <c r="A1144" s="29"/>
      <c r="B1144" s="29"/>
      <c r="C1144" s="30"/>
      <c r="D1144" s="30"/>
      <c r="E1144" s="30"/>
      <c r="F1144" s="53"/>
      <c r="G1144" s="33"/>
      <c r="H1144" s="34"/>
      <c r="I1144" s="54"/>
      <c r="J1144" s="54"/>
      <c r="K1144" s="32"/>
      <c r="L1144" s="31"/>
      <c r="M1144" s="32"/>
    </row>
    <row r="1145" spans="1:13" x14ac:dyDescent="0.3">
      <c r="A1145" s="29"/>
      <c r="B1145" s="29"/>
      <c r="C1145" s="30"/>
      <c r="D1145" s="30"/>
      <c r="E1145" s="30"/>
      <c r="F1145" s="53"/>
      <c r="G1145" s="33"/>
      <c r="H1145" s="34"/>
      <c r="I1145" s="54"/>
      <c r="J1145" s="54"/>
      <c r="K1145" s="32"/>
      <c r="L1145" s="31"/>
      <c r="M1145" s="32"/>
    </row>
    <row r="1146" spans="1:13" x14ac:dyDescent="0.3">
      <c r="A1146" s="29"/>
      <c r="B1146" s="29"/>
      <c r="C1146" s="30"/>
      <c r="D1146" s="30"/>
      <c r="E1146" s="30"/>
      <c r="F1146" s="53"/>
      <c r="G1146" s="33"/>
      <c r="H1146" s="34"/>
      <c r="I1146" s="54"/>
      <c r="J1146" s="54"/>
      <c r="K1146" s="32"/>
      <c r="L1146" s="31"/>
      <c r="M1146" s="32"/>
    </row>
    <row r="1147" spans="1:13" x14ac:dyDescent="0.3">
      <c r="A1147" s="29"/>
      <c r="B1147" s="29"/>
      <c r="C1147" s="30"/>
      <c r="D1147" s="30"/>
      <c r="E1147" s="30"/>
      <c r="F1147" s="53"/>
      <c r="G1147" s="33"/>
      <c r="H1147" s="34"/>
      <c r="I1147" s="54"/>
      <c r="J1147" s="54"/>
      <c r="K1147" s="32"/>
      <c r="L1147" s="31"/>
      <c r="M1147" s="32"/>
    </row>
    <row r="1148" spans="1:13" x14ac:dyDescent="0.3">
      <c r="A1148" s="29"/>
      <c r="B1148" s="29"/>
      <c r="C1148" s="30"/>
      <c r="D1148" s="30"/>
      <c r="E1148" s="30"/>
      <c r="F1148" s="53"/>
      <c r="G1148" s="33"/>
      <c r="H1148" s="34"/>
      <c r="I1148" s="54"/>
      <c r="J1148" s="54"/>
      <c r="K1148" s="32"/>
      <c r="L1148" s="31"/>
      <c r="M1148" s="32"/>
    </row>
    <row r="1149" spans="1:13" x14ac:dyDescent="0.3">
      <c r="A1149" s="29"/>
      <c r="B1149" s="29"/>
      <c r="C1149" s="30"/>
      <c r="D1149" s="30"/>
      <c r="E1149" s="30"/>
      <c r="F1149" s="53"/>
      <c r="G1149" s="33"/>
      <c r="H1149" s="34"/>
      <c r="I1149" s="54"/>
      <c r="J1149" s="54"/>
      <c r="K1149" s="32"/>
      <c r="L1149" s="31"/>
      <c r="M1149" s="32"/>
    </row>
    <row r="1150" spans="1:13" x14ac:dyDescent="0.3">
      <c r="A1150" s="29"/>
      <c r="B1150" s="29"/>
      <c r="C1150" s="30"/>
      <c r="D1150" s="30"/>
      <c r="E1150" s="30"/>
      <c r="F1150" s="53"/>
      <c r="G1150" s="33"/>
      <c r="H1150" s="34"/>
      <c r="I1150" s="54"/>
      <c r="J1150" s="54"/>
      <c r="K1150" s="32"/>
      <c r="L1150" s="31"/>
      <c r="M1150" s="32"/>
    </row>
    <row r="1151" spans="1:13" x14ac:dyDescent="0.3">
      <c r="A1151" s="29"/>
      <c r="B1151" s="29"/>
      <c r="C1151" s="30"/>
      <c r="D1151" s="30"/>
      <c r="E1151" s="30"/>
      <c r="F1151" s="53"/>
      <c r="G1151" s="33"/>
      <c r="H1151" s="34"/>
      <c r="I1151" s="54"/>
      <c r="J1151" s="54"/>
      <c r="K1151" s="32"/>
      <c r="L1151" s="31"/>
      <c r="M1151" s="32"/>
    </row>
    <row r="1152" spans="1:13" x14ac:dyDescent="0.3">
      <c r="A1152" s="29"/>
      <c r="B1152" s="29"/>
      <c r="C1152" s="30"/>
      <c r="D1152" s="30"/>
      <c r="E1152" s="30"/>
      <c r="F1152" s="53"/>
      <c r="G1152" s="33"/>
      <c r="H1152" s="34"/>
      <c r="I1152" s="54"/>
      <c r="J1152" s="54"/>
      <c r="K1152" s="32"/>
      <c r="L1152" s="31"/>
      <c r="M1152" s="32"/>
    </row>
    <row r="1153" spans="1:13" x14ac:dyDescent="0.3">
      <c r="A1153" s="29"/>
      <c r="B1153" s="29"/>
      <c r="C1153" s="30"/>
      <c r="D1153" s="30"/>
      <c r="E1153" s="30"/>
      <c r="F1153" s="53"/>
      <c r="G1153" s="33"/>
      <c r="H1153" s="34"/>
      <c r="I1153" s="54"/>
      <c r="J1153" s="54"/>
      <c r="K1153" s="32"/>
      <c r="L1153" s="31"/>
      <c r="M1153" s="32"/>
    </row>
    <row r="1154" spans="1:13" x14ac:dyDescent="0.3">
      <c r="A1154" s="29"/>
      <c r="B1154" s="29"/>
      <c r="C1154" s="30"/>
      <c r="D1154" s="30"/>
      <c r="E1154" s="30"/>
      <c r="F1154" s="53"/>
      <c r="G1154" s="33"/>
      <c r="H1154" s="34"/>
      <c r="I1154" s="54"/>
      <c r="J1154" s="54"/>
      <c r="K1154" s="32"/>
      <c r="L1154" s="31"/>
      <c r="M1154" s="32"/>
    </row>
    <row r="1155" spans="1:13" x14ac:dyDescent="0.3">
      <c r="A1155" s="29"/>
      <c r="B1155" s="29"/>
      <c r="C1155" s="30"/>
      <c r="D1155" s="30"/>
      <c r="E1155" s="30"/>
      <c r="F1155" s="53"/>
      <c r="G1155" s="33"/>
      <c r="H1155" s="34"/>
      <c r="I1155" s="54"/>
      <c r="J1155" s="54"/>
      <c r="K1155" s="32"/>
      <c r="L1155" s="31"/>
      <c r="M1155" s="32"/>
    </row>
    <row r="1156" spans="1:13" x14ac:dyDescent="0.3">
      <c r="A1156" s="29"/>
      <c r="B1156" s="29"/>
      <c r="C1156" s="30"/>
      <c r="D1156" s="30"/>
      <c r="E1156" s="30"/>
      <c r="F1156" s="53"/>
      <c r="G1156" s="33"/>
      <c r="H1156" s="34"/>
      <c r="I1156" s="54"/>
      <c r="J1156" s="54"/>
      <c r="K1156" s="32"/>
      <c r="L1156" s="31"/>
      <c r="M1156" s="32"/>
    </row>
    <row r="1157" spans="1:13" x14ac:dyDescent="0.3">
      <c r="A1157" s="29"/>
      <c r="B1157" s="29"/>
      <c r="C1157" s="30"/>
      <c r="D1157" s="30"/>
      <c r="E1157" s="30"/>
      <c r="F1157" s="53"/>
      <c r="G1157" s="33"/>
      <c r="H1157" s="34"/>
      <c r="I1157" s="54"/>
      <c r="J1157" s="54"/>
      <c r="K1157" s="32"/>
      <c r="L1157" s="31"/>
      <c r="M1157" s="32"/>
    </row>
    <row r="1158" spans="1:13" x14ac:dyDescent="0.3">
      <c r="A1158" s="29"/>
      <c r="B1158" s="29"/>
      <c r="C1158" s="30"/>
      <c r="D1158" s="30"/>
      <c r="E1158" s="30"/>
      <c r="F1158" s="53"/>
      <c r="G1158" s="33"/>
      <c r="H1158" s="34"/>
      <c r="I1158" s="54"/>
      <c r="J1158" s="54"/>
      <c r="K1158" s="32"/>
      <c r="L1158" s="31"/>
      <c r="M1158" s="32"/>
    </row>
    <row r="1159" spans="1:13" x14ac:dyDescent="0.3">
      <c r="A1159" s="29"/>
      <c r="B1159" s="29"/>
      <c r="C1159" s="30"/>
      <c r="D1159" s="30"/>
      <c r="E1159" s="30"/>
      <c r="F1159" s="53"/>
      <c r="G1159" s="33"/>
      <c r="H1159" s="34"/>
      <c r="I1159" s="54"/>
      <c r="J1159" s="54"/>
      <c r="K1159" s="32"/>
      <c r="L1159" s="31"/>
      <c r="M1159" s="32"/>
    </row>
    <row r="1160" spans="1:13" x14ac:dyDescent="0.3">
      <c r="A1160" s="29"/>
      <c r="B1160" s="29"/>
      <c r="C1160" s="30"/>
      <c r="D1160" s="30"/>
      <c r="E1160" s="30"/>
      <c r="F1160" s="53"/>
      <c r="G1160" s="33"/>
      <c r="H1160" s="34"/>
      <c r="I1160" s="54"/>
      <c r="J1160" s="54"/>
      <c r="K1160" s="32"/>
      <c r="L1160" s="31"/>
      <c r="M1160" s="32"/>
    </row>
    <row r="1161" spans="1:13" x14ac:dyDescent="0.3">
      <c r="A1161" s="29"/>
      <c r="B1161" s="29"/>
      <c r="C1161" s="30"/>
      <c r="D1161" s="30"/>
      <c r="E1161" s="30"/>
      <c r="F1161" s="53"/>
      <c r="G1161" s="33"/>
      <c r="H1161" s="34"/>
      <c r="I1161" s="54"/>
      <c r="J1161" s="54"/>
      <c r="K1161" s="32"/>
      <c r="L1161" s="31"/>
      <c r="M1161" s="32"/>
    </row>
    <row r="1162" spans="1:13" x14ac:dyDescent="0.3">
      <c r="A1162" s="29"/>
      <c r="B1162" s="29"/>
      <c r="C1162" s="30"/>
      <c r="D1162" s="30"/>
      <c r="E1162" s="30"/>
      <c r="F1162" s="53"/>
      <c r="G1162" s="33"/>
      <c r="H1162" s="34"/>
      <c r="I1162" s="54"/>
      <c r="J1162" s="54"/>
      <c r="K1162" s="32"/>
      <c r="L1162" s="31"/>
      <c r="M1162" s="32"/>
    </row>
    <row r="1163" spans="1:13" x14ac:dyDescent="0.3">
      <c r="A1163" s="29"/>
      <c r="B1163" s="29"/>
      <c r="C1163" s="30"/>
      <c r="D1163" s="30"/>
      <c r="E1163" s="30"/>
      <c r="F1163" s="53"/>
      <c r="G1163" s="33"/>
      <c r="H1163" s="34"/>
      <c r="I1163" s="54"/>
      <c r="J1163" s="54"/>
      <c r="K1163" s="32"/>
      <c r="L1163" s="31"/>
      <c r="M1163" s="32"/>
    </row>
    <row r="1164" spans="1:13" x14ac:dyDescent="0.3">
      <c r="A1164" s="29"/>
      <c r="B1164" s="29"/>
      <c r="C1164" s="30"/>
      <c r="D1164" s="30"/>
      <c r="E1164" s="30"/>
      <c r="F1164" s="53"/>
      <c r="G1164" s="33"/>
      <c r="H1164" s="34"/>
      <c r="I1164" s="54"/>
      <c r="J1164" s="54"/>
      <c r="K1164" s="32"/>
      <c r="L1164" s="31"/>
      <c r="M1164" s="32"/>
    </row>
    <row r="1165" spans="1:13" x14ac:dyDescent="0.3">
      <c r="A1165" s="29"/>
      <c r="B1165" s="29"/>
      <c r="C1165" s="30"/>
      <c r="D1165" s="30"/>
      <c r="E1165" s="30"/>
      <c r="F1165" s="53"/>
      <c r="G1165" s="33"/>
      <c r="H1165" s="34"/>
      <c r="I1165" s="54"/>
      <c r="J1165" s="54"/>
      <c r="K1165" s="32"/>
      <c r="L1165" s="31"/>
      <c r="M1165" s="32"/>
    </row>
    <row r="1166" spans="1:13" x14ac:dyDescent="0.3">
      <c r="A1166" s="29"/>
      <c r="B1166" s="29"/>
      <c r="C1166" s="30"/>
      <c r="D1166" s="30"/>
      <c r="E1166" s="30"/>
      <c r="F1166" s="53"/>
      <c r="G1166" s="33"/>
      <c r="H1166" s="34"/>
      <c r="I1166" s="54"/>
      <c r="J1166" s="54"/>
      <c r="K1166" s="32"/>
      <c r="L1166" s="31"/>
      <c r="M1166" s="32"/>
    </row>
    <row r="1167" spans="1:13" x14ac:dyDescent="0.3">
      <c r="A1167" s="29"/>
      <c r="B1167" s="29"/>
      <c r="C1167" s="30"/>
      <c r="D1167" s="30"/>
      <c r="E1167" s="30"/>
      <c r="F1167" s="53"/>
      <c r="G1167" s="33"/>
      <c r="H1167" s="34"/>
      <c r="I1167" s="54"/>
      <c r="J1167" s="54"/>
      <c r="K1167" s="32"/>
      <c r="L1167" s="31"/>
      <c r="M1167" s="32"/>
    </row>
    <row r="1168" spans="1:13" x14ac:dyDescent="0.3">
      <c r="A1168" s="29"/>
      <c r="B1168" s="29"/>
      <c r="C1168" s="30"/>
      <c r="D1168" s="30"/>
      <c r="E1168" s="30"/>
      <c r="F1168" s="53"/>
      <c r="G1168" s="33"/>
      <c r="H1168" s="34"/>
      <c r="I1168" s="54"/>
      <c r="J1168" s="54"/>
      <c r="K1168" s="32"/>
      <c r="L1168" s="31"/>
      <c r="M1168" s="32"/>
    </row>
    <row r="1169" spans="1:13" x14ac:dyDescent="0.3">
      <c r="A1169" s="29"/>
      <c r="B1169" s="29"/>
      <c r="C1169" s="30"/>
      <c r="D1169" s="30"/>
      <c r="E1169" s="30"/>
      <c r="F1169" s="53"/>
      <c r="G1169" s="33"/>
      <c r="H1169" s="34"/>
      <c r="I1169" s="54"/>
      <c r="J1169" s="54"/>
      <c r="K1169" s="32"/>
      <c r="L1169" s="31"/>
      <c r="M1169" s="32"/>
    </row>
    <row r="1170" spans="1:13" x14ac:dyDescent="0.3">
      <c r="A1170" s="29"/>
      <c r="B1170" s="29"/>
      <c r="C1170" s="30"/>
      <c r="D1170" s="30"/>
      <c r="E1170" s="30"/>
      <c r="F1170" s="53"/>
      <c r="G1170" s="33"/>
      <c r="H1170" s="34"/>
      <c r="I1170" s="54"/>
      <c r="J1170" s="54"/>
      <c r="K1170" s="32"/>
      <c r="L1170" s="31"/>
      <c r="M1170" s="32"/>
    </row>
    <row r="1171" spans="1:13" x14ac:dyDescent="0.3">
      <c r="A1171" s="29"/>
      <c r="B1171" s="29"/>
      <c r="C1171" s="30"/>
      <c r="D1171" s="30"/>
      <c r="E1171" s="30"/>
      <c r="F1171" s="53"/>
      <c r="G1171" s="33"/>
      <c r="H1171" s="34"/>
      <c r="I1171" s="54"/>
      <c r="J1171" s="54"/>
      <c r="K1171" s="32"/>
      <c r="L1171" s="31"/>
      <c r="M1171" s="32"/>
    </row>
    <row r="1172" spans="1:13" x14ac:dyDescent="0.3">
      <c r="A1172" s="29"/>
      <c r="B1172" s="29"/>
      <c r="C1172" s="30"/>
      <c r="D1172" s="30"/>
      <c r="E1172" s="30"/>
      <c r="F1172" s="53"/>
      <c r="G1172" s="33"/>
      <c r="H1172" s="34"/>
      <c r="I1172" s="54"/>
      <c r="J1172" s="54"/>
      <c r="K1172" s="32"/>
      <c r="L1172" s="31"/>
      <c r="M1172" s="32"/>
    </row>
    <row r="1173" spans="1:13" x14ac:dyDescent="0.3">
      <c r="A1173" s="29"/>
      <c r="B1173" s="29"/>
      <c r="C1173" s="30"/>
      <c r="D1173" s="30"/>
      <c r="E1173" s="30"/>
      <c r="F1173" s="53"/>
      <c r="G1173" s="33"/>
      <c r="H1173" s="34"/>
      <c r="I1173" s="54"/>
      <c r="J1173" s="54"/>
      <c r="K1173" s="32"/>
      <c r="L1173" s="31"/>
      <c r="M1173" s="32"/>
    </row>
    <row r="1174" spans="1:13" x14ac:dyDescent="0.3">
      <c r="A1174" s="29"/>
      <c r="B1174" s="29"/>
      <c r="C1174" s="30"/>
      <c r="D1174" s="30"/>
      <c r="E1174" s="30"/>
      <c r="F1174" s="53"/>
      <c r="G1174" s="33"/>
      <c r="H1174" s="34"/>
      <c r="I1174" s="54"/>
      <c r="J1174" s="54"/>
      <c r="K1174" s="32"/>
      <c r="L1174" s="31"/>
      <c r="M1174" s="32"/>
    </row>
    <row r="1175" spans="1:13" x14ac:dyDescent="0.3">
      <c r="A1175" s="29"/>
      <c r="B1175" s="29"/>
      <c r="C1175" s="30"/>
      <c r="D1175" s="30"/>
      <c r="E1175" s="30"/>
      <c r="F1175" s="53"/>
      <c r="G1175" s="33"/>
      <c r="H1175" s="34"/>
      <c r="I1175" s="54"/>
      <c r="J1175" s="54"/>
      <c r="K1175" s="32"/>
      <c r="L1175" s="31"/>
      <c r="M1175" s="32"/>
    </row>
    <row r="1176" spans="1:13" x14ac:dyDescent="0.3">
      <c r="A1176" s="29"/>
      <c r="B1176" s="29"/>
      <c r="C1176" s="30"/>
      <c r="D1176" s="30"/>
      <c r="E1176" s="30"/>
      <c r="F1176" s="53"/>
      <c r="G1176" s="33"/>
      <c r="H1176" s="34"/>
      <c r="I1176" s="54"/>
      <c r="J1176" s="54"/>
      <c r="K1176" s="32"/>
      <c r="L1176" s="31"/>
      <c r="M1176" s="32"/>
    </row>
    <row r="1177" spans="1:13" x14ac:dyDescent="0.3">
      <c r="A1177" s="29"/>
      <c r="B1177" s="29"/>
      <c r="C1177" s="30"/>
      <c r="D1177" s="30"/>
      <c r="E1177" s="30"/>
      <c r="F1177" s="53"/>
      <c r="G1177" s="33"/>
      <c r="H1177" s="34"/>
      <c r="I1177" s="54"/>
      <c r="J1177" s="54"/>
      <c r="K1177" s="32"/>
      <c r="L1177" s="31"/>
      <c r="M1177" s="32"/>
    </row>
    <row r="1178" spans="1:13" x14ac:dyDescent="0.3">
      <c r="A1178" s="29"/>
      <c r="B1178" s="29"/>
      <c r="C1178" s="30"/>
      <c r="D1178" s="30"/>
      <c r="E1178" s="30"/>
      <c r="F1178" s="53"/>
      <c r="G1178" s="33"/>
      <c r="H1178" s="34"/>
      <c r="I1178" s="54"/>
      <c r="J1178" s="54"/>
      <c r="K1178" s="32"/>
      <c r="L1178" s="31"/>
      <c r="M1178" s="32"/>
    </row>
    <row r="1179" spans="1:13" x14ac:dyDescent="0.3">
      <c r="A1179" s="29"/>
      <c r="B1179" s="29"/>
      <c r="C1179" s="30"/>
      <c r="D1179" s="30"/>
      <c r="E1179" s="30"/>
      <c r="F1179" s="53"/>
      <c r="G1179" s="33"/>
      <c r="H1179" s="34"/>
      <c r="I1179" s="54"/>
      <c r="J1179" s="54"/>
      <c r="K1179" s="32"/>
      <c r="L1179" s="31"/>
      <c r="M1179" s="32"/>
    </row>
    <row r="1180" spans="1:13" x14ac:dyDescent="0.3">
      <c r="A1180" s="29"/>
      <c r="B1180" s="29"/>
      <c r="C1180" s="30"/>
      <c r="D1180" s="30"/>
      <c r="E1180" s="30"/>
      <c r="F1180" s="53"/>
      <c r="G1180" s="33"/>
      <c r="H1180" s="34"/>
      <c r="I1180" s="54"/>
      <c r="J1180" s="54"/>
      <c r="K1180" s="32"/>
      <c r="L1180" s="31"/>
      <c r="M1180" s="32"/>
    </row>
    <row r="1181" spans="1:13" x14ac:dyDescent="0.3">
      <c r="A1181" s="29"/>
      <c r="B1181" s="29"/>
      <c r="C1181" s="30"/>
      <c r="D1181" s="30"/>
      <c r="E1181" s="30"/>
      <c r="F1181" s="53"/>
      <c r="G1181" s="33"/>
      <c r="H1181" s="34"/>
      <c r="I1181" s="54"/>
      <c r="J1181" s="54"/>
      <c r="K1181" s="32"/>
      <c r="L1181" s="31"/>
      <c r="M1181" s="32"/>
    </row>
    <row r="1182" spans="1:13" x14ac:dyDescent="0.3">
      <c r="A1182" s="29"/>
      <c r="B1182" s="29"/>
      <c r="C1182" s="30"/>
      <c r="D1182" s="30"/>
      <c r="E1182" s="30"/>
      <c r="F1182" s="53"/>
      <c r="G1182" s="33"/>
      <c r="H1182" s="34"/>
      <c r="I1182" s="54"/>
      <c r="J1182" s="54"/>
      <c r="K1182" s="32"/>
      <c r="L1182" s="31"/>
      <c r="M1182" s="32"/>
    </row>
    <row r="1183" spans="1:13" x14ac:dyDescent="0.3">
      <c r="A1183" s="29"/>
      <c r="B1183" s="29"/>
      <c r="C1183" s="30"/>
      <c r="D1183" s="30"/>
      <c r="E1183" s="30"/>
      <c r="F1183" s="53"/>
      <c r="G1183" s="33"/>
      <c r="H1183" s="34"/>
      <c r="I1183" s="54"/>
      <c r="J1183" s="54"/>
      <c r="K1183" s="32"/>
      <c r="L1183" s="31"/>
      <c r="M1183" s="32"/>
    </row>
    <row r="1184" spans="1:13" x14ac:dyDescent="0.3">
      <c r="A1184" s="29"/>
      <c r="B1184" s="29"/>
      <c r="C1184" s="30"/>
      <c r="D1184" s="30"/>
      <c r="E1184" s="30"/>
      <c r="F1184" s="53"/>
      <c r="G1184" s="33"/>
      <c r="H1184" s="34"/>
      <c r="I1184" s="54"/>
      <c r="J1184" s="54"/>
      <c r="K1184" s="32"/>
      <c r="L1184" s="31"/>
      <c r="M1184" s="32"/>
    </row>
    <row r="1185" spans="1:13" x14ac:dyDescent="0.3">
      <c r="A1185" s="29"/>
      <c r="B1185" s="29"/>
      <c r="C1185" s="30"/>
      <c r="D1185" s="30"/>
      <c r="E1185" s="30"/>
      <c r="F1185" s="53"/>
      <c r="G1185" s="33"/>
      <c r="H1185" s="34"/>
      <c r="I1185" s="54"/>
      <c r="J1185" s="54"/>
      <c r="K1185" s="32"/>
      <c r="L1185" s="31"/>
      <c r="M1185" s="32"/>
    </row>
    <row r="1186" spans="1:13" x14ac:dyDescent="0.3">
      <c r="A1186" s="29"/>
      <c r="B1186" s="29"/>
      <c r="C1186" s="30"/>
      <c r="D1186" s="30"/>
      <c r="E1186" s="30"/>
      <c r="F1186" s="53"/>
      <c r="G1186" s="33"/>
      <c r="H1186" s="34"/>
      <c r="I1186" s="54"/>
      <c r="J1186" s="54"/>
      <c r="K1186" s="32"/>
      <c r="L1186" s="31"/>
      <c r="M1186" s="32"/>
    </row>
    <row r="1187" spans="1:13" x14ac:dyDescent="0.3">
      <c r="A1187" s="29"/>
      <c r="B1187" s="29"/>
      <c r="C1187" s="30"/>
      <c r="D1187" s="30"/>
      <c r="E1187" s="30"/>
      <c r="F1187" s="53"/>
      <c r="G1187" s="33"/>
      <c r="H1187" s="34"/>
      <c r="I1187" s="54"/>
      <c r="J1187" s="54"/>
      <c r="K1187" s="32"/>
      <c r="L1187" s="31"/>
      <c r="M1187" s="32"/>
    </row>
    <row r="1188" spans="1:13" x14ac:dyDescent="0.3">
      <c r="A1188" s="29"/>
      <c r="B1188" s="29"/>
      <c r="C1188" s="30"/>
      <c r="D1188" s="30"/>
      <c r="E1188" s="30"/>
      <c r="F1188" s="53"/>
      <c r="G1188" s="33"/>
      <c r="H1188" s="34"/>
      <c r="I1188" s="54"/>
      <c r="J1188" s="54"/>
      <c r="K1188" s="32"/>
      <c r="L1188" s="31"/>
      <c r="M1188" s="32"/>
    </row>
    <row r="1189" spans="1:13" x14ac:dyDescent="0.3">
      <c r="A1189" s="29"/>
      <c r="B1189" s="29"/>
      <c r="C1189" s="30"/>
      <c r="D1189" s="30"/>
      <c r="E1189" s="30"/>
      <c r="F1189" s="53"/>
      <c r="G1189" s="33"/>
      <c r="H1189" s="34"/>
      <c r="I1189" s="54"/>
      <c r="J1189" s="54"/>
      <c r="K1189" s="32"/>
      <c r="L1189" s="31"/>
      <c r="M1189" s="32"/>
    </row>
    <row r="1190" spans="1:13" x14ac:dyDescent="0.3">
      <c r="A1190" s="29"/>
      <c r="B1190" s="29"/>
      <c r="C1190" s="30"/>
      <c r="D1190" s="30"/>
      <c r="E1190" s="30"/>
      <c r="F1190" s="53"/>
      <c r="G1190" s="33"/>
      <c r="H1190" s="34"/>
      <c r="I1190" s="54"/>
      <c r="J1190" s="54"/>
      <c r="K1190" s="32"/>
      <c r="L1190" s="31"/>
      <c r="M1190" s="32"/>
    </row>
    <row r="1191" spans="1:13" x14ac:dyDescent="0.3">
      <c r="A1191" s="29"/>
      <c r="B1191" s="29"/>
      <c r="C1191" s="30"/>
      <c r="D1191" s="30"/>
      <c r="E1191" s="30"/>
      <c r="F1191" s="53"/>
      <c r="G1191" s="33"/>
      <c r="H1191" s="34"/>
      <c r="I1191" s="54"/>
      <c r="J1191" s="54"/>
      <c r="K1191" s="32"/>
      <c r="L1191" s="31"/>
      <c r="M1191" s="32"/>
    </row>
    <row r="1192" spans="1:13" x14ac:dyDescent="0.3">
      <c r="A1192" s="29"/>
      <c r="B1192" s="29"/>
      <c r="C1192" s="30"/>
      <c r="D1192" s="30"/>
      <c r="E1192" s="30"/>
      <c r="F1192" s="53"/>
      <c r="G1192" s="33"/>
      <c r="H1192" s="34"/>
      <c r="I1192" s="54"/>
      <c r="J1192" s="54"/>
      <c r="K1192" s="32"/>
      <c r="L1192" s="31"/>
      <c r="M1192" s="32"/>
    </row>
    <row r="1193" spans="1:13" x14ac:dyDescent="0.3">
      <c r="A1193" s="29"/>
      <c r="B1193" s="29"/>
      <c r="C1193" s="30"/>
      <c r="D1193" s="30"/>
      <c r="E1193" s="30"/>
      <c r="F1193" s="53"/>
      <c r="G1193" s="33"/>
      <c r="H1193" s="34"/>
      <c r="I1193" s="54"/>
      <c r="J1193" s="54"/>
      <c r="K1193" s="32"/>
      <c r="L1193" s="31"/>
      <c r="M1193" s="32"/>
    </row>
    <row r="1194" spans="1:13" x14ac:dyDescent="0.3">
      <c r="A1194" s="29"/>
      <c r="B1194" s="29"/>
      <c r="C1194" s="30"/>
      <c r="D1194" s="30"/>
      <c r="E1194" s="30"/>
      <c r="F1194" s="53"/>
      <c r="G1194" s="33"/>
      <c r="H1194" s="34"/>
      <c r="I1194" s="54"/>
      <c r="J1194" s="54"/>
      <c r="K1194" s="32"/>
      <c r="L1194" s="31"/>
      <c r="M1194" s="32"/>
    </row>
    <row r="1195" spans="1:13" x14ac:dyDescent="0.3">
      <c r="A1195" s="29"/>
      <c r="B1195" s="29"/>
      <c r="C1195" s="30"/>
      <c r="D1195" s="30"/>
      <c r="E1195" s="30"/>
      <c r="F1195" s="53"/>
      <c r="G1195" s="33"/>
      <c r="H1195" s="34"/>
      <c r="I1195" s="54"/>
      <c r="J1195" s="54"/>
      <c r="K1195" s="32"/>
      <c r="L1195" s="31"/>
      <c r="M1195" s="32"/>
    </row>
    <row r="1196" spans="1:13" x14ac:dyDescent="0.3">
      <c r="A1196" s="29"/>
      <c r="B1196" s="29"/>
      <c r="C1196" s="30"/>
      <c r="D1196" s="30"/>
      <c r="E1196" s="30"/>
      <c r="F1196" s="53"/>
      <c r="G1196" s="33"/>
      <c r="H1196" s="34"/>
      <c r="I1196" s="54"/>
      <c r="J1196" s="54"/>
      <c r="K1196" s="32"/>
      <c r="L1196" s="31"/>
      <c r="M1196" s="32"/>
    </row>
    <row r="1197" spans="1:13" x14ac:dyDescent="0.3">
      <c r="A1197" s="29"/>
      <c r="B1197" s="29"/>
      <c r="C1197" s="30"/>
      <c r="D1197" s="30"/>
      <c r="E1197" s="30"/>
      <c r="F1197" s="53"/>
      <c r="G1197" s="33"/>
      <c r="H1197" s="34"/>
      <c r="I1197" s="54"/>
      <c r="J1197" s="54"/>
      <c r="K1197" s="32"/>
      <c r="L1197" s="31"/>
      <c r="M1197" s="32"/>
    </row>
    <row r="1198" spans="1:13" x14ac:dyDescent="0.3">
      <c r="A1198" s="29"/>
      <c r="B1198" s="29"/>
      <c r="C1198" s="30"/>
      <c r="D1198" s="30"/>
      <c r="E1198" s="30"/>
      <c r="F1198" s="53"/>
      <c r="G1198" s="33"/>
      <c r="H1198" s="34"/>
      <c r="I1198" s="54"/>
      <c r="J1198" s="54"/>
      <c r="K1198" s="32"/>
      <c r="L1198" s="31"/>
      <c r="M1198" s="32"/>
    </row>
    <row r="1199" spans="1:13" x14ac:dyDescent="0.3">
      <c r="A1199" s="29"/>
      <c r="B1199" s="29"/>
      <c r="C1199" s="30"/>
      <c r="D1199" s="30"/>
      <c r="E1199" s="30"/>
      <c r="F1199" s="53"/>
      <c r="G1199" s="33"/>
      <c r="H1199" s="34"/>
      <c r="I1199" s="54"/>
      <c r="J1199" s="54"/>
      <c r="K1199" s="32"/>
      <c r="L1199" s="31"/>
      <c r="M1199" s="32"/>
    </row>
    <row r="1200" spans="1:13" x14ac:dyDescent="0.3">
      <c r="A1200" s="29"/>
      <c r="B1200" s="29"/>
      <c r="C1200" s="30"/>
      <c r="D1200" s="30"/>
      <c r="E1200" s="30"/>
      <c r="F1200" s="53"/>
      <c r="G1200" s="33"/>
      <c r="H1200" s="34"/>
      <c r="I1200" s="54"/>
      <c r="J1200" s="54"/>
      <c r="K1200" s="32"/>
      <c r="L1200" s="31"/>
      <c r="M1200" s="32"/>
    </row>
    <row r="1201" spans="1:13" x14ac:dyDescent="0.3">
      <c r="A1201" s="29"/>
      <c r="B1201" s="29"/>
      <c r="C1201" s="30"/>
      <c r="D1201" s="30"/>
      <c r="E1201" s="30"/>
      <c r="F1201" s="53"/>
      <c r="G1201" s="33"/>
      <c r="H1201" s="34"/>
      <c r="I1201" s="54"/>
      <c r="J1201" s="54"/>
      <c r="K1201" s="32"/>
      <c r="L1201" s="31"/>
      <c r="M1201" s="32"/>
    </row>
    <row r="1202" spans="1:13" x14ac:dyDescent="0.3">
      <c r="A1202" s="29"/>
      <c r="B1202" s="29"/>
      <c r="C1202" s="30"/>
      <c r="D1202" s="30"/>
      <c r="E1202" s="30"/>
      <c r="F1202" s="53"/>
      <c r="G1202" s="33"/>
      <c r="H1202" s="34"/>
      <c r="I1202" s="54"/>
      <c r="J1202" s="54"/>
      <c r="K1202" s="32"/>
      <c r="L1202" s="31"/>
      <c r="M1202" s="32"/>
    </row>
    <row r="1203" spans="1:13" x14ac:dyDescent="0.3">
      <c r="A1203" s="29"/>
      <c r="B1203" s="29"/>
      <c r="C1203" s="30"/>
      <c r="D1203" s="30"/>
      <c r="E1203" s="30"/>
      <c r="F1203" s="53"/>
      <c r="G1203" s="33"/>
      <c r="H1203" s="34"/>
      <c r="I1203" s="54"/>
      <c r="J1203" s="54"/>
      <c r="K1203" s="32"/>
      <c r="L1203" s="31"/>
      <c r="M1203" s="32"/>
    </row>
    <row r="1204" spans="1:13" x14ac:dyDescent="0.3">
      <c r="A1204" s="29"/>
      <c r="B1204" s="29"/>
      <c r="C1204" s="30"/>
      <c r="D1204" s="30"/>
      <c r="E1204" s="30"/>
      <c r="F1204" s="53"/>
      <c r="G1204" s="33"/>
      <c r="H1204" s="34"/>
      <c r="I1204" s="54"/>
      <c r="J1204" s="54"/>
      <c r="K1204" s="32"/>
      <c r="L1204" s="31"/>
      <c r="M1204" s="32"/>
    </row>
    <row r="1205" spans="1:13" x14ac:dyDescent="0.3">
      <c r="A1205" s="29"/>
      <c r="B1205" s="29"/>
      <c r="C1205" s="30"/>
      <c r="D1205" s="30"/>
      <c r="E1205" s="30"/>
      <c r="F1205" s="53"/>
      <c r="G1205" s="33"/>
      <c r="H1205" s="34"/>
      <c r="I1205" s="54"/>
      <c r="J1205" s="54"/>
      <c r="K1205" s="32"/>
      <c r="L1205" s="31"/>
      <c r="M1205" s="32"/>
    </row>
    <row r="1206" spans="1:13" x14ac:dyDescent="0.3">
      <c r="A1206" s="29"/>
      <c r="B1206" s="29"/>
      <c r="C1206" s="30"/>
      <c r="D1206" s="30"/>
      <c r="E1206" s="30"/>
      <c r="F1206" s="53"/>
      <c r="G1206" s="33"/>
      <c r="H1206" s="34"/>
      <c r="I1206" s="54"/>
      <c r="J1206" s="54"/>
      <c r="K1206" s="32"/>
      <c r="L1206" s="31"/>
      <c r="M1206" s="32"/>
    </row>
    <row r="1207" spans="1:13" x14ac:dyDescent="0.3">
      <c r="A1207" s="29"/>
      <c r="B1207" s="29"/>
      <c r="C1207" s="30"/>
      <c r="D1207" s="30"/>
      <c r="E1207" s="30"/>
      <c r="F1207" s="53"/>
      <c r="G1207" s="33"/>
      <c r="H1207" s="34"/>
      <c r="I1207" s="54"/>
      <c r="J1207" s="54"/>
      <c r="K1207" s="32"/>
      <c r="L1207" s="31"/>
      <c r="M1207" s="32"/>
    </row>
    <row r="1208" spans="1:13" x14ac:dyDescent="0.3">
      <c r="A1208" s="29"/>
      <c r="B1208" s="29"/>
      <c r="C1208" s="30"/>
      <c r="D1208" s="30"/>
      <c r="E1208" s="30"/>
      <c r="F1208" s="53"/>
      <c r="G1208" s="33"/>
      <c r="H1208" s="34"/>
      <c r="I1208" s="54"/>
      <c r="J1208" s="54"/>
      <c r="K1208" s="32"/>
      <c r="L1208" s="31"/>
      <c r="M1208" s="32"/>
    </row>
    <row r="1209" spans="1:13" x14ac:dyDescent="0.3">
      <c r="A1209" s="29"/>
      <c r="B1209" s="29"/>
      <c r="C1209" s="30"/>
      <c r="D1209" s="30"/>
      <c r="E1209" s="30"/>
      <c r="F1209" s="53"/>
      <c r="G1209" s="33"/>
      <c r="H1209" s="34"/>
      <c r="I1209" s="54"/>
      <c r="J1209" s="54"/>
      <c r="K1209" s="32"/>
      <c r="L1209" s="31"/>
      <c r="M1209" s="32"/>
    </row>
    <row r="1210" spans="1:13" x14ac:dyDescent="0.3">
      <c r="A1210" s="29"/>
      <c r="B1210" s="29"/>
      <c r="C1210" s="30"/>
      <c r="D1210" s="30"/>
      <c r="E1210" s="30"/>
      <c r="F1210" s="53"/>
      <c r="G1210" s="33"/>
      <c r="H1210" s="34"/>
      <c r="I1210" s="54"/>
      <c r="J1210" s="54"/>
      <c r="K1210" s="32"/>
      <c r="L1210" s="31"/>
      <c r="M1210" s="32"/>
    </row>
    <row r="1211" spans="1:13" x14ac:dyDescent="0.3">
      <c r="A1211" s="29"/>
      <c r="B1211" s="29"/>
      <c r="C1211" s="30"/>
      <c r="D1211" s="30"/>
      <c r="E1211" s="30"/>
      <c r="F1211" s="53"/>
      <c r="G1211" s="33"/>
      <c r="H1211" s="34"/>
      <c r="I1211" s="54"/>
      <c r="J1211" s="54"/>
      <c r="K1211" s="32"/>
      <c r="L1211" s="31"/>
      <c r="M1211" s="32"/>
    </row>
    <row r="1212" spans="1:13" x14ac:dyDescent="0.3">
      <c r="A1212" s="29"/>
      <c r="B1212" s="29"/>
      <c r="C1212" s="30"/>
      <c r="D1212" s="30"/>
      <c r="E1212" s="30"/>
      <c r="F1212" s="53"/>
      <c r="G1212" s="33"/>
      <c r="H1212" s="34"/>
      <c r="I1212" s="54"/>
      <c r="J1212" s="54"/>
      <c r="K1212" s="32"/>
      <c r="L1212" s="31"/>
      <c r="M1212" s="32"/>
    </row>
    <row r="1213" spans="1:13" x14ac:dyDescent="0.3">
      <c r="A1213" s="29"/>
      <c r="B1213" s="29"/>
      <c r="C1213" s="30"/>
      <c r="D1213" s="30"/>
      <c r="E1213" s="30"/>
      <c r="F1213" s="53"/>
      <c r="G1213" s="33"/>
      <c r="H1213" s="34"/>
      <c r="I1213" s="54"/>
      <c r="J1213" s="54"/>
      <c r="K1213" s="32"/>
      <c r="L1213" s="31"/>
      <c r="M1213" s="32"/>
    </row>
    <row r="1214" spans="1:13" x14ac:dyDescent="0.3">
      <c r="A1214" s="29"/>
      <c r="B1214" s="29"/>
      <c r="C1214" s="30"/>
      <c r="D1214" s="30"/>
      <c r="E1214" s="30"/>
      <c r="F1214" s="53"/>
      <c r="G1214" s="33"/>
      <c r="H1214" s="34"/>
      <c r="I1214" s="54"/>
      <c r="J1214" s="54"/>
      <c r="K1214" s="32"/>
      <c r="L1214" s="31"/>
      <c r="M1214" s="32"/>
    </row>
    <row r="1215" spans="1:13" x14ac:dyDescent="0.3">
      <c r="A1215" s="29"/>
      <c r="B1215" s="29"/>
      <c r="C1215" s="30"/>
      <c r="D1215" s="30"/>
      <c r="E1215" s="30"/>
      <c r="F1215" s="53"/>
      <c r="G1215" s="33"/>
      <c r="H1215" s="34"/>
      <c r="I1215" s="54"/>
      <c r="J1215" s="54"/>
      <c r="K1215" s="32"/>
      <c r="L1215" s="31"/>
      <c r="M1215" s="32"/>
    </row>
    <row r="1216" spans="1:13" x14ac:dyDescent="0.3">
      <c r="A1216" s="29"/>
      <c r="B1216" s="29"/>
      <c r="C1216" s="30"/>
      <c r="D1216" s="30"/>
      <c r="E1216" s="30"/>
      <c r="F1216" s="53"/>
      <c r="G1216" s="33"/>
      <c r="H1216" s="34"/>
      <c r="I1216" s="54"/>
      <c r="J1216" s="54"/>
      <c r="K1216" s="32"/>
      <c r="L1216" s="31"/>
      <c r="M1216" s="32"/>
    </row>
    <row r="1217" spans="1:13" x14ac:dyDescent="0.3">
      <c r="A1217" s="29"/>
      <c r="B1217" s="29"/>
      <c r="C1217" s="30"/>
      <c r="D1217" s="30"/>
      <c r="E1217" s="30"/>
      <c r="F1217" s="53"/>
      <c r="G1217" s="33"/>
      <c r="H1217" s="34"/>
      <c r="I1217" s="54"/>
      <c r="J1217" s="54"/>
      <c r="K1217" s="32"/>
      <c r="L1217" s="31"/>
      <c r="M1217" s="32"/>
    </row>
    <row r="1218" spans="1:13" x14ac:dyDescent="0.3">
      <c r="A1218" s="29"/>
      <c r="B1218" s="29"/>
      <c r="C1218" s="30"/>
      <c r="D1218" s="30"/>
      <c r="E1218" s="30"/>
      <c r="F1218" s="53"/>
      <c r="G1218" s="33"/>
      <c r="H1218" s="34"/>
      <c r="I1218" s="54"/>
      <c r="J1218" s="54"/>
      <c r="K1218" s="32"/>
      <c r="L1218" s="31"/>
      <c r="M1218" s="32"/>
    </row>
    <row r="1219" spans="1:13" x14ac:dyDescent="0.3">
      <c r="A1219" s="29"/>
      <c r="B1219" s="29"/>
      <c r="C1219" s="30"/>
      <c r="D1219" s="30"/>
      <c r="E1219" s="30"/>
      <c r="F1219" s="53"/>
      <c r="G1219" s="33"/>
      <c r="H1219" s="34"/>
      <c r="I1219" s="54"/>
      <c r="J1219" s="54"/>
      <c r="K1219" s="32"/>
      <c r="L1219" s="31"/>
      <c r="M1219" s="32"/>
    </row>
    <row r="1220" spans="1:13" x14ac:dyDescent="0.3">
      <c r="A1220" s="29"/>
      <c r="B1220" s="29"/>
      <c r="C1220" s="30"/>
      <c r="D1220" s="30"/>
      <c r="E1220" s="30"/>
      <c r="F1220" s="53"/>
      <c r="G1220" s="33"/>
      <c r="H1220" s="34"/>
      <c r="I1220" s="54"/>
      <c r="J1220" s="54"/>
      <c r="K1220" s="32"/>
      <c r="L1220" s="31"/>
      <c r="M1220" s="32"/>
    </row>
    <row r="1221" spans="1:13" x14ac:dyDescent="0.3">
      <c r="A1221" s="29"/>
      <c r="B1221" s="29"/>
      <c r="C1221" s="30"/>
      <c r="D1221" s="30"/>
      <c r="E1221" s="30"/>
      <c r="F1221" s="53"/>
      <c r="G1221" s="33"/>
      <c r="H1221" s="34"/>
      <c r="I1221" s="54"/>
      <c r="J1221" s="54"/>
      <c r="K1221" s="32"/>
      <c r="L1221" s="31"/>
      <c r="M1221" s="32"/>
    </row>
    <row r="1222" spans="1:13" x14ac:dyDescent="0.3">
      <c r="A1222" s="29"/>
      <c r="B1222" s="29"/>
      <c r="C1222" s="30"/>
      <c r="D1222" s="30"/>
      <c r="E1222" s="30"/>
      <c r="F1222" s="53"/>
      <c r="G1222" s="33"/>
      <c r="H1222" s="34"/>
      <c r="I1222" s="54"/>
      <c r="J1222" s="54"/>
      <c r="K1222" s="32"/>
      <c r="L1222" s="31"/>
      <c r="M1222" s="32"/>
    </row>
    <row r="1223" spans="1:13" x14ac:dyDescent="0.3">
      <c r="A1223" s="29"/>
      <c r="B1223" s="29"/>
      <c r="C1223" s="30"/>
      <c r="D1223" s="30"/>
      <c r="E1223" s="30"/>
      <c r="F1223" s="53"/>
      <c r="G1223" s="33"/>
      <c r="H1223" s="34"/>
      <c r="I1223" s="54"/>
      <c r="J1223" s="54"/>
      <c r="K1223" s="32"/>
      <c r="L1223" s="31"/>
      <c r="M1223" s="32"/>
    </row>
    <row r="1224" spans="1:13" x14ac:dyDescent="0.3">
      <c r="A1224" s="29"/>
      <c r="B1224" s="29"/>
      <c r="C1224" s="30"/>
      <c r="D1224" s="30"/>
      <c r="E1224" s="30"/>
      <c r="F1224" s="53"/>
      <c r="G1224" s="33"/>
      <c r="H1224" s="34"/>
      <c r="I1224" s="54"/>
      <c r="J1224" s="54"/>
      <c r="K1224" s="32"/>
      <c r="L1224" s="31"/>
      <c r="M1224" s="32"/>
    </row>
    <row r="1225" spans="1:13" x14ac:dyDescent="0.3">
      <c r="A1225" s="29"/>
      <c r="B1225" s="29"/>
      <c r="C1225" s="30"/>
      <c r="D1225" s="30"/>
      <c r="E1225" s="30"/>
      <c r="F1225" s="53"/>
      <c r="G1225" s="33"/>
      <c r="H1225" s="34"/>
      <c r="I1225" s="54"/>
      <c r="J1225" s="54"/>
      <c r="K1225" s="32"/>
      <c r="L1225" s="31"/>
      <c r="M1225" s="32"/>
    </row>
    <row r="1226" spans="1:13" x14ac:dyDescent="0.3">
      <c r="A1226" s="29"/>
      <c r="B1226" s="29"/>
      <c r="C1226" s="30"/>
      <c r="D1226" s="30"/>
      <c r="E1226" s="30"/>
      <c r="F1226" s="53"/>
      <c r="G1226" s="33"/>
      <c r="H1226" s="34"/>
      <c r="I1226" s="54"/>
      <c r="J1226" s="54"/>
      <c r="K1226" s="32"/>
      <c r="L1226" s="31"/>
      <c r="M1226" s="32"/>
    </row>
    <row r="1227" spans="1:13" x14ac:dyDescent="0.3">
      <c r="A1227" s="29"/>
      <c r="B1227" s="29"/>
      <c r="C1227" s="30"/>
      <c r="D1227" s="30"/>
      <c r="E1227" s="30"/>
      <c r="F1227" s="53"/>
      <c r="G1227" s="33"/>
      <c r="H1227" s="34"/>
      <c r="I1227" s="54"/>
      <c r="J1227" s="54"/>
      <c r="K1227" s="32"/>
      <c r="L1227" s="31"/>
      <c r="M1227" s="32"/>
    </row>
    <row r="1228" spans="1:13" x14ac:dyDescent="0.3">
      <c r="A1228" s="29"/>
      <c r="B1228" s="29"/>
      <c r="C1228" s="30"/>
      <c r="D1228" s="30"/>
      <c r="E1228" s="30"/>
      <c r="F1228" s="53"/>
      <c r="G1228" s="33"/>
      <c r="H1228" s="34"/>
      <c r="I1228" s="54"/>
      <c r="J1228" s="54"/>
      <c r="K1228" s="32"/>
      <c r="L1228" s="31"/>
      <c r="M1228" s="32"/>
    </row>
    <row r="1229" spans="1:13" x14ac:dyDescent="0.3">
      <c r="A1229" s="29"/>
      <c r="B1229" s="29"/>
      <c r="C1229" s="30"/>
      <c r="D1229" s="30"/>
      <c r="E1229" s="30"/>
      <c r="F1229" s="53"/>
      <c r="G1229" s="33"/>
      <c r="H1229" s="34"/>
      <c r="I1229" s="54"/>
      <c r="J1229" s="54"/>
      <c r="K1229" s="32"/>
      <c r="L1229" s="31"/>
      <c r="M1229" s="32"/>
    </row>
    <row r="1230" spans="1:13" x14ac:dyDescent="0.3">
      <c r="A1230" s="29"/>
      <c r="B1230" s="29"/>
      <c r="C1230" s="30"/>
      <c r="D1230" s="30"/>
      <c r="E1230" s="30"/>
      <c r="F1230" s="53"/>
      <c r="G1230" s="33"/>
      <c r="H1230" s="34"/>
      <c r="I1230" s="54"/>
      <c r="J1230" s="54"/>
      <c r="K1230" s="32"/>
      <c r="L1230" s="31"/>
      <c r="M1230" s="32"/>
    </row>
    <row r="1231" spans="1:13" x14ac:dyDescent="0.3">
      <c r="A1231" s="29"/>
      <c r="B1231" s="29"/>
      <c r="C1231" s="30"/>
      <c r="D1231" s="30"/>
      <c r="E1231" s="30"/>
      <c r="F1231" s="53"/>
      <c r="G1231" s="33"/>
      <c r="H1231" s="34"/>
      <c r="I1231" s="54"/>
      <c r="J1231" s="54"/>
      <c r="K1231" s="32"/>
      <c r="L1231" s="31"/>
      <c r="M1231" s="32"/>
    </row>
    <row r="1232" spans="1:13" x14ac:dyDescent="0.3">
      <c r="A1232" s="29"/>
      <c r="B1232" s="29"/>
      <c r="C1232" s="30"/>
      <c r="D1232" s="30"/>
      <c r="E1232" s="30"/>
      <c r="F1232" s="53"/>
      <c r="G1232" s="33"/>
      <c r="H1232" s="34"/>
      <c r="I1232" s="54"/>
      <c r="J1232" s="54"/>
      <c r="K1232" s="32"/>
      <c r="L1232" s="31"/>
      <c r="M1232" s="32"/>
    </row>
    <row r="1233" spans="1:13" x14ac:dyDescent="0.3">
      <c r="A1233" s="29"/>
      <c r="B1233" s="29"/>
      <c r="C1233" s="30"/>
      <c r="D1233" s="30"/>
      <c r="E1233" s="30"/>
      <c r="F1233" s="53"/>
      <c r="G1233" s="33"/>
      <c r="H1233" s="34"/>
      <c r="I1233" s="54"/>
      <c r="J1233" s="54"/>
      <c r="K1233" s="32"/>
      <c r="L1233" s="31"/>
      <c r="M1233" s="32"/>
    </row>
    <row r="1234" spans="1:13" x14ac:dyDescent="0.3">
      <c r="A1234" s="29"/>
      <c r="B1234" s="29"/>
      <c r="C1234" s="30"/>
      <c r="D1234" s="30"/>
      <c r="E1234" s="30"/>
      <c r="F1234" s="53"/>
      <c r="G1234" s="33"/>
      <c r="H1234" s="34"/>
      <c r="I1234" s="54"/>
      <c r="J1234" s="54"/>
      <c r="K1234" s="32"/>
      <c r="L1234" s="31"/>
      <c r="M1234" s="32"/>
    </row>
    <row r="1235" spans="1:13" x14ac:dyDescent="0.3">
      <c r="A1235" s="29"/>
      <c r="B1235" s="29"/>
      <c r="C1235" s="30"/>
      <c r="D1235" s="30"/>
      <c r="E1235" s="30"/>
      <c r="F1235" s="53"/>
      <c r="G1235" s="33"/>
      <c r="H1235" s="34"/>
      <c r="I1235" s="54"/>
      <c r="J1235" s="54"/>
      <c r="K1235" s="32"/>
      <c r="L1235" s="31"/>
      <c r="M1235" s="32"/>
    </row>
    <row r="1236" spans="1:13" x14ac:dyDescent="0.3">
      <c r="A1236" s="29"/>
      <c r="B1236" s="29"/>
      <c r="C1236" s="30"/>
      <c r="D1236" s="30"/>
      <c r="E1236" s="30"/>
      <c r="F1236" s="53"/>
      <c r="G1236" s="33"/>
      <c r="H1236" s="34"/>
      <c r="I1236" s="54"/>
      <c r="J1236" s="54"/>
      <c r="K1236" s="32"/>
      <c r="L1236" s="31"/>
      <c r="M1236" s="32"/>
    </row>
    <row r="1237" spans="1:13" x14ac:dyDescent="0.3">
      <c r="A1237" s="29"/>
      <c r="B1237" s="29"/>
      <c r="C1237" s="30"/>
      <c r="D1237" s="30"/>
      <c r="E1237" s="30"/>
      <c r="F1237" s="53"/>
      <c r="G1237" s="33"/>
      <c r="H1237" s="34"/>
      <c r="I1237" s="54"/>
      <c r="J1237" s="54"/>
      <c r="K1237" s="32"/>
      <c r="L1237" s="31"/>
      <c r="M1237" s="32"/>
    </row>
    <row r="1238" spans="1:13" x14ac:dyDescent="0.3">
      <c r="A1238" s="29"/>
      <c r="B1238" s="29"/>
      <c r="C1238" s="30"/>
      <c r="D1238" s="30"/>
      <c r="E1238" s="30"/>
      <c r="F1238" s="53"/>
      <c r="G1238" s="33"/>
      <c r="H1238" s="34"/>
      <c r="I1238" s="54"/>
      <c r="J1238" s="54"/>
      <c r="K1238" s="32"/>
      <c r="L1238" s="31"/>
      <c r="M1238" s="32"/>
    </row>
    <row r="1239" spans="1:13" x14ac:dyDescent="0.3">
      <c r="A1239" s="29"/>
      <c r="B1239" s="29"/>
      <c r="C1239" s="30"/>
      <c r="D1239" s="30"/>
      <c r="E1239" s="30"/>
      <c r="F1239" s="53"/>
      <c r="G1239" s="33"/>
      <c r="H1239" s="34"/>
      <c r="I1239" s="54"/>
      <c r="J1239" s="54"/>
      <c r="K1239" s="32"/>
      <c r="L1239" s="31"/>
      <c r="M1239" s="32"/>
    </row>
    <row r="1240" spans="1:13" x14ac:dyDescent="0.3">
      <c r="A1240" s="29"/>
      <c r="B1240" s="29"/>
      <c r="C1240" s="30"/>
      <c r="D1240" s="30"/>
      <c r="E1240" s="30"/>
      <c r="F1240" s="53"/>
      <c r="G1240" s="33"/>
      <c r="H1240" s="34"/>
      <c r="I1240" s="54"/>
      <c r="J1240" s="54"/>
      <c r="K1240" s="32"/>
      <c r="L1240" s="31"/>
      <c r="M1240" s="32"/>
    </row>
    <row r="1241" spans="1:13" x14ac:dyDescent="0.3">
      <c r="A1241" s="29"/>
      <c r="B1241" s="29"/>
      <c r="C1241" s="30"/>
      <c r="D1241" s="30"/>
      <c r="E1241" s="30"/>
      <c r="F1241" s="53"/>
      <c r="G1241" s="33"/>
      <c r="H1241" s="34"/>
      <c r="I1241" s="54"/>
      <c r="J1241" s="54"/>
      <c r="K1241" s="32"/>
      <c r="L1241" s="31"/>
      <c r="M1241" s="32"/>
    </row>
    <row r="1242" spans="1:13" x14ac:dyDescent="0.3">
      <c r="A1242" s="29"/>
      <c r="B1242" s="29"/>
      <c r="C1242" s="30"/>
      <c r="D1242" s="30"/>
      <c r="E1242" s="30"/>
      <c r="F1242" s="53"/>
      <c r="G1242" s="33"/>
      <c r="H1242" s="34"/>
      <c r="I1242" s="54"/>
      <c r="J1242" s="54"/>
      <c r="K1242" s="32"/>
      <c r="L1242" s="31"/>
      <c r="M1242" s="32"/>
    </row>
    <row r="1243" spans="1:13" x14ac:dyDescent="0.3">
      <c r="A1243" s="29"/>
      <c r="B1243" s="29"/>
      <c r="C1243" s="30"/>
      <c r="D1243" s="30"/>
      <c r="E1243" s="30"/>
      <c r="F1243" s="53"/>
      <c r="G1243" s="33"/>
      <c r="H1243" s="34"/>
      <c r="I1243" s="54"/>
      <c r="J1243" s="54"/>
      <c r="K1243" s="32"/>
      <c r="L1243" s="31"/>
      <c r="M1243" s="32"/>
    </row>
    <row r="1244" spans="1:13" x14ac:dyDescent="0.3">
      <c r="A1244" s="29"/>
      <c r="B1244" s="29"/>
      <c r="C1244" s="30"/>
      <c r="D1244" s="30"/>
      <c r="E1244" s="30"/>
      <c r="F1244" s="53"/>
      <c r="G1244" s="33"/>
      <c r="H1244" s="34"/>
      <c r="I1244" s="54"/>
      <c r="J1244" s="54"/>
      <c r="K1244" s="32"/>
      <c r="L1244" s="31"/>
      <c r="M1244" s="32"/>
    </row>
    <row r="1245" spans="1:13" x14ac:dyDescent="0.3">
      <c r="A1245" s="29"/>
      <c r="B1245" s="29"/>
      <c r="C1245" s="30"/>
      <c r="D1245" s="30"/>
      <c r="E1245" s="30"/>
      <c r="F1245" s="53"/>
      <c r="G1245" s="33"/>
      <c r="H1245" s="34"/>
      <c r="I1245" s="54"/>
      <c r="J1245" s="54"/>
      <c r="K1245" s="32"/>
      <c r="L1245" s="31"/>
      <c r="M1245" s="32"/>
    </row>
    <row r="1246" spans="1:13" x14ac:dyDescent="0.3">
      <c r="A1246" s="29"/>
      <c r="B1246" s="29"/>
      <c r="C1246" s="30"/>
      <c r="D1246" s="30"/>
      <c r="E1246" s="30"/>
      <c r="F1246" s="53"/>
      <c r="G1246" s="33"/>
      <c r="H1246" s="34"/>
      <c r="I1246" s="54"/>
      <c r="J1246" s="54"/>
      <c r="K1246" s="32"/>
      <c r="L1246" s="31"/>
      <c r="M1246" s="32"/>
    </row>
    <row r="1247" spans="1:13" x14ac:dyDescent="0.3">
      <c r="A1247" s="29"/>
      <c r="B1247" s="29"/>
      <c r="C1247" s="30"/>
      <c r="D1247" s="30"/>
      <c r="E1247" s="30"/>
      <c r="F1247" s="53"/>
      <c r="G1247" s="33"/>
      <c r="H1247" s="34"/>
      <c r="I1247" s="54"/>
      <c r="J1247" s="54"/>
      <c r="K1247" s="32"/>
      <c r="L1247" s="31"/>
      <c r="M1247" s="32"/>
    </row>
    <row r="1248" spans="1:13" x14ac:dyDescent="0.3">
      <c r="A1248" s="29"/>
      <c r="B1248" s="29"/>
      <c r="C1248" s="30"/>
      <c r="D1248" s="30"/>
      <c r="E1248" s="30"/>
      <c r="F1248" s="53"/>
      <c r="G1248" s="33"/>
      <c r="H1248" s="34"/>
      <c r="I1248" s="54"/>
      <c r="J1248" s="54"/>
      <c r="K1248" s="32"/>
      <c r="L1248" s="31"/>
      <c r="M1248" s="32"/>
    </row>
    <row r="1249" spans="1:13" x14ac:dyDescent="0.3">
      <c r="A1249" s="29"/>
      <c r="B1249" s="29"/>
      <c r="C1249" s="30"/>
      <c r="D1249" s="30"/>
      <c r="E1249" s="30"/>
      <c r="F1249" s="53"/>
      <c r="G1249" s="33"/>
      <c r="H1249" s="34"/>
      <c r="I1249" s="54"/>
      <c r="J1249" s="54"/>
      <c r="K1249" s="32"/>
      <c r="L1249" s="31"/>
      <c r="M1249" s="32"/>
    </row>
    <row r="1250" spans="1:13" x14ac:dyDescent="0.3">
      <c r="A1250" s="29"/>
      <c r="B1250" s="29"/>
      <c r="C1250" s="30"/>
      <c r="D1250" s="30"/>
      <c r="E1250" s="30"/>
      <c r="F1250" s="53"/>
      <c r="G1250" s="33"/>
      <c r="H1250" s="34"/>
      <c r="I1250" s="54"/>
      <c r="J1250" s="54"/>
      <c r="K1250" s="32"/>
      <c r="L1250" s="31"/>
      <c r="M1250" s="32"/>
    </row>
    <row r="1251" spans="1:13" x14ac:dyDescent="0.3">
      <c r="A1251" s="29"/>
      <c r="B1251" s="29"/>
      <c r="C1251" s="30"/>
      <c r="D1251" s="30"/>
      <c r="E1251" s="30"/>
      <c r="F1251" s="53"/>
      <c r="G1251" s="33"/>
      <c r="H1251" s="34"/>
      <c r="I1251" s="54"/>
      <c r="J1251" s="54"/>
      <c r="K1251" s="32"/>
      <c r="L1251" s="31"/>
      <c r="M1251" s="32"/>
    </row>
    <row r="1252" spans="1:13" x14ac:dyDescent="0.3">
      <c r="A1252" s="29"/>
      <c r="B1252" s="29"/>
      <c r="C1252" s="30"/>
      <c r="D1252" s="30"/>
      <c r="E1252" s="30"/>
      <c r="F1252" s="53"/>
      <c r="G1252" s="33"/>
      <c r="H1252" s="34"/>
      <c r="I1252" s="54"/>
      <c r="J1252" s="54"/>
      <c r="K1252" s="32"/>
      <c r="L1252" s="31"/>
      <c r="M1252" s="32"/>
    </row>
    <row r="1253" spans="1:13" x14ac:dyDescent="0.3">
      <c r="A1253" s="29"/>
      <c r="B1253" s="29"/>
      <c r="C1253" s="30"/>
      <c r="D1253" s="30"/>
      <c r="E1253" s="30"/>
      <c r="F1253" s="53"/>
      <c r="G1253" s="33"/>
      <c r="H1253" s="34"/>
      <c r="I1253" s="54"/>
      <c r="J1253" s="54"/>
      <c r="K1253" s="32"/>
      <c r="L1253" s="31"/>
      <c r="M1253" s="32"/>
    </row>
    <row r="1254" spans="1:13" x14ac:dyDescent="0.3">
      <c r="A1254" s="29"/>
      <c r="B1254" s="29"/>
      <c r="C1254" s="30"/>
      <c r="D1254" s="30"/>
      <c r="E1254" s="30"/>
      <c r="F1254" s="53"/>
      <c r="G1254" s="33"/>
      <c r="H1254" s="34"/>
      <c r="I1254" s="54"/>
      <c r="J1254" s="54"/>
      <c r="K1254" s="32"/>
      <c r="L1254" s="31"/>
      <c r="M1254" s="32"/>
    </row>
    <row r="1255" spans="1:13" x14ac:dyDescent="0.3">
      <c r="A1255" s="29"/>
      <c r="B1255" s="29"/>
      <c r="C1255" s="30"/>
      <c r="D1255" s="30"/>
      <c r="E1255" s="30"/>
      <c r="F1255" s="53"/>
      <c r="G1255" s="33"/>
      <c r="H1255" s="34"/>
      <c r="I1255" s="54"/>
      <c r="J1255" s="54"/>
      <c r="K1255" s="32"/>
      <c r="L1255" s="31"/>
      <c r="M1255" s="32"/>
    </row>
    <row r="1256" spans="1:13" x14ac:dyDescent="0.3">
      <c r="A1256" s="29"/>
      <c r="B1256" s="29"/>
      <c r="C1256" s="30"/>
      <c r="D1256" s="30"/>
      <c r="E1256" s="30"/>
      <c r="F1256" s="53"/>
      <c r="G1256" s="33"/>
      <c r="H1256" s="34"/>
      <c r="I1256" s="54"/>
      <c r="J1256" s="54"/>
      <c r="K1256" s="32"/>
      <c r="L1256" s="31"/>
      <c r="M1256" s="32"/>
    </row>
    <row r="1257" spans="1:13" x14ac:dyDescent="0.3">
      <c r="A1257" s="29"/>
      <c r="B1257" s="29"/>
      <c r="C1257" s="30"/>
      <c r="D1257" s="30"/>
      <c r="E1257" s="30"/>
      <c r="F1257" s="53"/>
      <c r="G1257" s="33"/>
      <c r="H1257" s="34"/>
      <c r="I1257" s="54"/>
      <c r="J1257" s="54"/>
      <c r="K1257" s="32"/>
      <c r="L1257" s="31"/>
      <c r="M1257" s="32"/>
    </row>
    <row r="1258" spans="1:13" x14ac:dyDescent="0.3">
      <c r="A1258" s="29"/>
      <c r="B1258" s="29"/>
      <c r="C1258" s="30"/>
      <c r="D1258" s="30"/>
      <c r="E1258" s="30"/>
      <c r="F1258" s="53"/>
      <c r="G1258" s="33"/>
      <c r="H1258" s="34"/>
      <c r="I1258" s="54"/>
      <c r="J1258" s="54"/>
      <c r="K1258" s="32"/>
      <c r="L1258" s="31"/>
      <c r="M1258" s="32"/>
    </row>
    <row r="1259" spans="1:13" x14ac:dyDescent="0.3">
      <c r="A1259" s="29"/>
      <c r="B1259" s="29"/>
      <c r="C1259" s="30"/>
      <c r="D1259" s="30"/>
      <c r="E1259" s="30"/>
      <c r="F1259" s="53"/>
      <c r="G1259" s="33"/>
      <c r="H1259" s="34"/>
      <c r="I1259" s="54"/>
      <c r="J1259" s="54"/>
      <c r="K1259" s="32"/>
      <c r="L1259" s="31"/>
      <c r="M1259" s="32"/>
    </row>
    <row r="1260" spans="1:13" x14ac:dyDescent="0.3">
      <c r="A1260" s="29"/>
      <c r="B1260" s="29"/>
      <c r="C1260" s="30"/>
      <c r="D1260" s="30"/>
      <c r="E1260" s="30"/>
      <c r="F1260" s="53"/>
      <c r="G1260" s="33"/>
      <c r="H1260" s="34"/>
      <c r="I1260" s="54"/>
      <c r="J1260" s="54"/>
      <c r="K1260" s="32"/>
      <c r="L1260" s="31"/>
      <c r="M1260" s="32"/>
    </row>
    <row r="1261" spans="1:13" x14ac:dyDescent="0.3">
      <c r="A1261" s="29"/>
      <c r="B1261" s="29"/>
      <c r="C1261" s="30"/>
      <c r="D1261" s="30"/>
      <c r="E1261" s="30"/>
      <c r="F1261" s="53"/>
      <c r="G1261" s="33"/>
      <c r="H1261" s="34"/>
      <c r="I1261" s="54"/>
      <c r="J1261" s="54"/>
      <c r="K1261" s="32"/>
      <c r="L1261" s="31"/>
      <c r="M1261" s="32"/>
    </row>
    <row r="1262" spans="1:13" x14ac:dyDescent="0.3">
      <c r="A1262" s="29"/>
      <c r="B1262" s="29"/>
      <c r="C1262" s="30"/>
      <c r="D1262" s="30"/>
      <c r="E1262" s="30"/>
      <c r="F1262" s="53"/>
      <c r="G1262" s="33"/>
      <c r="H1262" s="34"/>
      <c r="I1262" s="54"/>
      <c r="J1262" s="54"/>
      <c r="K1262" s="32"/>
      <c r="L1262" s="31"/>
      <c r="M1262" s="32"/>
    </row>
    <row r="1263" spans="1:13" x14ac:dyDescent="0.3">
      <c r="A1263" s="29"/>
      <c r="B1263" s="29"/>
      <c r="C1263" s="30"/>
      <c r="D1263" s="30"/>
      <c r="E1263" s="30"/>
      <c r="F1263" s="53"/>
      <c r="G1263" s="33"/>
      <c r="H1263" s="34"/>
      <c r="I1263" s="54"/>
      <c r="J1263" s="54"/>
      <c r="K1263" s="32"/>
      <c r="L1263" s="31"/>
      <c r="M1263" s="32"/>
    </row>
    <row r="1264" spans="1:13" x14ac:dyDescent="0.3">
      <c r="A1264" s="29"/>
      <c r="B1264" s="29"/>
      <c r="C1264" s="30"/>
      <c r="D1264" s="30"/>
      <c r="E1264" s="30"/>
      <c r="F1264" s="53"/>
      <c r="G1264" s="33"/>
      <c r="H1264" s="34"/>
      <c r="I1264" s="54"/>
      <c r="J1264" s="54"/>
      <c r="K1264" s="32"/>
      <c r="L1264" s="31"/>
      <c r="M1264" s="32"/>
    </row>
    <row r="1265" spans="1:13" x14ac:dyDescent="0.3">
      <c r="A1265" s="29"/>
      <c r="B1265" s="29"/>
      <c r="C1265" s="30"/>
      <c r="D1265" s="30"/>
      <c r="E1265" s="30"/>
      <c r="F1265" s="53"/>
      <c r="G1265" s="33"/>
      <c r="H1265" s="34"/>
      <c r="I1265" s="54"/>
      <c r="J1265" s="54"/>
      <c r="K1265" s="32"/>
      <c r="L1265" s="31"/>
      <c r="M1265" s="32"/>
    </row>
    <row r="1266" spans="1:13" x14ac:dyDescent="0.3">
      <c r="A1266" s="29"/>
      <c r="B1266" s="29"/>
      <c r="C1266" s="30"/>
      <c r="D1266" s="30"/>
      <c r="E1266" s="30"/>
      <c r="F1266" s="53"/>
      <c r="G1266" s="33"/>
      <c r="H1266" s="34"/>
      <c r="I1266" s="54"/>
      <c r="J1266" s="54"/>
      <c r="K1266" s="32"/>
      <c r="L1266" s="31"/>
      <c r="M1266" s="32"/>
    </row>
    <row r="1267" spans="1:13" x14ac:dyDescent="0.3">
      <c r="A1267" s="29"/>
      <c r="B1267" s="29"/>
      <c r="C1267" s="30"/>
      <c r="D1267" s="30"/>
      <c r="E1267" s="30"/>
      <c r="F1267" s="53"/>
      <c r="G1267" s="33"/>
      <c r="H1267" s="34"/>
      <c r="I1267" s="54"/>
      <c r="J1267" s="54"/>
      <c r="K1267" s="32"/>
      <c r="L1267" s="31"/>
      <c r="M1267" s="32"/>
    </row>
    <row r="1268" spans="1:13" x14ac:dyDescent="0.3">
      <c r="A1268" s="29"/>
      <c r="B1268" s="29"/>
      <c r="C1268" s="30"/>
      <c r="D1268" s="30"/>
      <c r="E1268" s="30"/>
      <c r="F1268" s="53"/>
      <c r="G1268" s="33"/>
      <c r="H1268" s="34"/>
      <c r="I1268" s="54"/>
      <c r="J1268" s="54"/>
      <c r="K1268" s="32"/>
      <c r="L1268" s="31"/>
      <c r="M1268" s="32"/>
    </row>
    <row r="1269" spans="1:13" x14ac:dyDescent="0.3">
      <c r="A1269" s="29"/>
      <c r="B1269" s="29"/>
      <c r="C1269" s="30"/>
      <c r="D1269" s="30"/>
      <c r="E1269" s="30"/>
      <c r="F1269" s="53"/>
      <c r="G1269" s="33"/>
      <c r="H1269" s="34"/>
      <c r="I1269" s="54"/>
      <c r="J1269" s="54"/>
      <c r="K1269" s="32"/>
      <c r="L1269" s="31"/>
      <c r="M1269" s="32"/>
    </row>
    <row r="1270" spans="1:13" x14ac:dyDescent="0.3">
      <c r="A1270" s="29"/>
      <c r="B1270" s="29"/>
      <c r="C1270" s="30"/>
      <c r="D1270" s="30"/>
      <c r="E1270" s="30"/>
      <c r="F1270" s="53"/>
      <c r="G1270" s="33"/>
      <c r="H1270" s="34"/>
      <c r="I1270" s="54"/>
      <c r="J1270" s="54"/>
      <c r="K1270" s="32"/>
      <c r="L1270" s="31"/>
      <c r="M1270" s="32"/>
    </row>
    <row r="1271" spans="1:13" x14ac:dyDescent="0.3">
      <c r="A1271" s="29"/>
      <c r="B1271" s="29"/>
      <c r="C1271" s="30"/>
      <c r="D1271" s="30"/>
      <c r="E1271" s="30"/>
      <c r="F1271" s="53"/>
      <c r="G1271" s="33"/>
      <c r="H1271" s="34"/>
      <c r="I1271" s="54"/>
      <c r="J1271" s="54"/>
      <c r="K1271" s="32"/>
      <c r="L1271" s="31"/>
      <c r="M1271" s="32"/>
    </row>
    <row r="1272" spans="1:13" x14ac:dyDescent="0.3">
      <c r="A1272" s="29"/>
      <c r="B1272" s="29"/>
      <c r="C1272" s="30"/>
      <c r="D1272" s="30"/>
      <c r="E1272" s="30"/>
      <c r="F1272" s="53"/>
      <c r="G1272" s="33"/>
      <c r="H1272" s="34"/>
      <c r="I1272" s="54"/>
      <c r="J1272" s="54"/>
      <c r="K1272" s="32"/>
      <c r="L1272" s="31"/>
      <c r="M1272" s="32"/>
    </row>
    <row r="1273" spans="1:13" x14ac:dyDescent="0.3">
      <c r="A1273" s="29"/>
      <c r="B1273" s="29"/>
      <c r="C1273" s="30"/>
      <c r="D1273" s="30"/>
      <c r="E1273" s="30"/>
      <c r="F1273" s="53"/>
      <c r="G1273" s="33"/>
      <c r="H1273" s="34"/>
      <c r="I1273" s="54"/>
      <c r="J1273" s="54"/>
      <c r="K1273" s="32"/>
      <c r="L1273" s="31"/>
      <c r="M1273" s="32"/>
    </row>
    <row r="1274" spans="1:13" x14ac:dyDescent="0.3">
      <c r="A1274" s="29"/>
      <c r="B1274" s="29"/>
      <c r="C1274" s="30"/>
      <c r="D1274" s="30"/>
      <c r="E1274" s="30"/>
      <c r="F1274" s="53"/>
      <c r="G1274" s="33"/>
      <c r="H1274" s="34"/>
      <c r="I1274" s="54"/>
      <c r="J1274" s="54"/>
      <c r="K1274" s="32"/>
      <c r="L1274" s="31"/>
      <c r="M1274" s="32"/>
    </row>
    <row r="1275" spans="1:13" x14ac:dyDescent="0.3">
      <c r="A1275" s="29"/>
      <c r="B1275" s="29"/>
      <c r="C1275" s="30"/>
      <c r="D1275" s="30"/>
      <c r="E1275" s="30"/>
      <c r="F1275" s="53"/>
      <c r="G1275" s="33"/>
      <c r="H1275" s="34"/>
      <c r="I1275" s="54"/>
      <c r="J1275" s="54"/>
      <c r="K1275" s="32"/>
      <c r="L1275" s="31"/>
      <c r="M1275" s="32"/>
    </row>
    <row r="1276" spans="1:13" x14ac:dyDescent="0.3">
      <c r="A1276" s="29"/>
      <c r="B1276" s="29"/>
      <c r="C1276" s="30"/>
      <c r="D1276" s="30"/>
      <c r="E1276" s="30"/>
      <c r="F1276" s="53"/>
      <c r="G1276" s="33"/>
      <c r="H1276" s="34"/>
      <c r="I1276" s="54"/>
      <c r="J1276" s="54"/>
      <c r="K1276" s="32"/>
      <c r="L1276" s="31"/>
      <c r="M1276" s="32"/>
    </row>
    <row r="1277" spans="1:13" x14ac:dyDescent="0.3">
      <c r="A1277" s="29"/>
      <c r="B1277" s="29"/>
      <c r="C1277" s="30"/>
      <c r="D1277" s="30"/>
      <c r="E1277" s="30"/>
      <c r="F1277" s="53"/>
      <c r="G1277" s="33"/>
      <c r="H1277" s="34"/>
      <c r="I1277" s="54"/>
      <c r="J1277" s="54"/>
      <c r="K1277" s="32"/>
      <c r="L1277" s="31"/>
      <c r="M1277" s="32"/>
    </row>
    <row r="1278" spans="1:13" x14ac:dyDescent="0.3">
      <c r="A1278" s="29"/>
      <c r="B1278" s="29"/>
      <c r="C1278" s="30"/>
      <c r="D1278" s="30"/>
      <c r="E1278" s="30"/>
      <c r="F1278" s="53"/>
      <c r="G1278" s="33"/>
      <c r="H1278" s="34"/>
      <c r="I1278" s="54"/>
      <c r="J1278" s="54"/>
      <c r="K1278" s="32"/>
      <c r="L1278" s="31"/>
      <c r="M1278" s="32"/>
    </row>
    <row r="1279" spans="1:13" x14ac:dyDescent="0.3">
      <c r="A1279" s="29"/>
      <c r="B1279" s="29"/>
      <c r="C1279" s="30"/>
      <c r="D1279" s="30"/>
      <c r="E1279" s="30"/>
      <c r="F1279" s="53"/>
      <c r="G1279" s="33"/>
      <c r="H1279" s="34"/>
      <c r="I1279" s="54"/>
      <c r="J1279" s="54"/>
      <c r="K1279" s="32"/>
      <c r="L1279" s="31"/>
      <c r="M1279" s="32"/>
    </row>
    <row r="1280" spans="1:13" x14ac:dyDescent="0.3">
      <c r="A1280" s="29"/>
      <c r="B1280" s="29"/>
      <c r="C1280" s="30"/>
      <c r="D1280" s="30"/>
      <c r="E1280" s="30"/>
      <c r="F1280" s="53"/>
      <c r="G1280" s="33"/>
      <c r="H1280" s="34"/>
      <c r="I1280" s="54"/>
      <c r="J1280" s="54"/>
      <c r="K1280" s="32"/>
      <c r="L1280" s="31"/>
      <c r="M1280" s="32"/>
    </row>
    <row r="1281" spans="1:13" x14ac:dyDescent="0.3">
      <c r="A1281" s="29"/>
      <c r="B1281" s="29"/>
      <c r="C1281" s="30"/>
      <c r="D1281" s="30"/>
      <c r="E1281" s="30"/>
      <c r="F1281" s="53"/>
      <c r="G1281" s="33"/>
      <c r="H1281" s="34"/>
      <c r="I1281" s="54"/>
      <c r="J1281" s="54"/>
      <c r="K1281" s="32"/>
      <c r="L1281" s="31"/>
      <c r="M1281" s="32"/>
    </row>
    <row r="1282" spans="1:13" x14ac:dyDescent="0.3">
      <c r="A1282" s="29"/>
      <c r="B1282" s="29"/>
      <c r="C1282" s="30"/>
      <c r="D1282" s="30"/>
      <c r="E1282" s="30"/>
      <c r="F1282" s="53"/>
      <c r="G1282" s="33"/>
      <c r="H1282" s="34"/>
      <c r="I1282" s="54"/>
      <c r="J1282" s="54"/>
      <c r="K1282" s="32"/>
      <c r="L1282" s="31"/>
      <c r="M1282" s="32"/>
    </row>
    <row r="1283" spans="1:13" x14ac:dyDescent="0.3">
      <c r="A1283" s="29"/>
      <c r="B1283" s="29"/>
      <c r="C1283" s="30"/>
      <c r="D1283" s="30"/>
      <c r="E1283" s="30"/>
      <c r="F1283" s="53"/>
      <c r="G1283" s="33"/>
      <c r="H1283" s="34"/>
      <c r="I1283" s="54"/>
      <c r="J1283" s="54"/>
      <c r="K1283" s="32"/>
      <c r="L1283" s="31"/>
      <c r="M1283" s="32"/>
    </row>
    <row r="1284" spans="1:13" x14ac:dyDescent="0.3">
      <c r="A1284" s="29"/>
      <c r="B1284" s="29"/>
      <c r="C1284" s="30"/>
      <c r="D1284" s="30"/>
      <c r="E1284" s="30"/>
      <c r="F1284" s="53"/>
      <c r="G1284" s="33"/>
      <c r="H1284" s="34"/>
      <c r="I1284" s="54"/>
      <c r="J1284" s="54"/>
      <c r="K1284" s="32"/>
      <c r="L1284" s="31"/>
      <c r="M1284" s="32"/>
    </row>
    <row r="1285" spans="1:13" x14ac:dyDescent="0.3">
      <c r="A1285" s="29"/>
      <c r="B1285" s="29"/>
      <c r="C1285" s="30"/>
      <c r="D1285" s="30"/>
      <c r="E1285" s="30"/>
      <c r="F1285" s="53"/>
      <c r="G1285" s="33"/>
      <c r="H1285" s="34"/>
      <c r="I1285" s="54"/>
      <c r="J1285" s="54"/>
      <c r="K1285" s="32"/>
      <c r="L1285" s="31"/>
      <c r="M1285" s="32"/>
    </row>
    <row r="1286" spans="1:13" x14ac:dyDescent="0.3">
      <c r="A1286" s="29"/>
      <c r="B1286" s="29"/>
      <c r="C1286" s="30"/>
      <c r="D1286" s="30"/>
      <c r="E1286" s="30"/>
      <c r="F1286" s="53"/>
      <c r="G1286" s="33"/>
      <c r="H1286" s="34"/>
      <c r="I1286" s="54"/>
      <c r="J1286" s="54"/>
      <c r="K1286" s="32"/>
      <c r="L1286" s="31"/>
      <c r="M1286" s="32"/>
    </row>
    <row r="1287" spans="1:13" x14ac:dyDescent="0.3">
      <c r="A1287" s="29"/>
      <c r="B1287" s="29"/>
      <c r="C1287" s="30"/>
      <c r="D1287" s="30"/>
      <c r="E1287" s="30"/>
      <c r="F1287" s="53"/>
      <c r="G1287" s="33"/>
      <c r="H1287" s="34"/>
      <c r="I1287" s="54"/>
      <c r="J1287" s="54"/>
      <c r="K1287" s="32"/>
      <c r="L1287" s="31"/>
      <c r="M1287" s="32"/>
    </row>
    <row r="1288" spans="1:13" x14ac:dyDescent="0.3">
      <c r="A1288" s="29"/>
      <c r="B1288" s="29"/>
      <c r="C1288" s="30"/>
      <c r="D1288" s="30"/>
      <c r="E1288" s="30"/>
      <c r="F1288" s="53"/>
      <c r="G1288" s="33"/>
      <c r="H1288" s="34"/>
      <c r="I1288" s="54"/>
      <c r="J1288" s="54"/>
      <c r="K1288" s="32"/>
      <c r="L1288" s="31"/>
      <c r="M1288" s="32"/>
    </row>
    <row r="1289" spans="1:13" x14ac:dyDescent="0.3">
      <c r="A1289" s="29"/>
      <c r="B1289" s="29"/>
      <c r="C1289" s="30"/>
      <c r="D1289" s="30"/>
      <c r="E1289" s="30"/>
      <c r="F1289" s="53"/>
      <c r="G1289" s="33"/>
      <c r="H1289" s="34"/>
      <c r="I1289" s="54"/>
      <c r="J1289" s="54"/>
      <c r="K1289" s="32"/>
      <c r="L1289" s="31"/>
      <c r="M1289" s="32"/>
    </row>
    <row r="1290" spans="1:13" x14ac:dyDescent="0.3">
      <c r="A1290" s="29"/>
      <c r="B1290" s="29"/>
      <c r="C1290" s="30"/>
      <c r="D1290" s="30"/>
      <c r="E1290" s="30"/>
      <c r="F1290" s="53"/>
      <c r="G1290" s="33"/>
      <c r="H1290" s="34"/>
      <c r="I1290" s="54"/>
      <c r="J1290" s="54"/>
      <c r="K1290" s="32"/>
      <c r="L1290" s="31"/>
      <c r="M1290" s="32"/>
    </row>
    <row r="1291" spans="1:13" x14ac:dyDescent="0.3">
      <c r="A1291" s="29"/>
      <c r="B1291" s="29"/>
      <c r="C1291" s="30"/>
      <c r="D1291" s="30"/>
      <c r="E1291" s="30"/>
      <c r="F1291" s="53"/>
      <c r="G1291" s="33"/>
      <c r="H1291" s="34"/>
      <c r="I1291" s="54"/>
      <c r="J1291" s="54"/>
      <c r="K1291" s="32"/>
      <c r="L1291" s="31"/>
      <c r="M1291" s="32"/>
    </row>
    <row r="1292" spans="1:13" x14ac:dyDescent="0.3">
      <c r="A1292" s="29"/>
      <c r="B1292" s="29"/>
      <c r="C1292" s="30"/>
      <c r="D1292" s="30"/>
      <c r="E1292" s="30"/>
      <c r="F1292" s="53"/>
      <c r="G1292" s="33"/>
      <c r="H1292" s="34"/>
      <c r="I1292" s="54"/>
      <c r="J1292" s="54"/>
      <c r="K1292" s="32"/>
      <c r="L1292" s="31"/>
      <c r="M1292" s="32"/>
    </row>
    <row r="1293" spans="1:13" x14ac:dyDescent="0.3">
      <c r="A1293" s="29"/>
      <c r="B1293" s="29"/>
      <c r="C1293" s="30"/>
      <c r="D1293" s="30"/>
      <c r="E1293" s="30"/>
      <c r="F1293" s="53"/>
      <c r="G1293" s="33"/>
      <c r="H1293" s="34"/>
      <c r="I1293" s="54"/>
      <c r="J1293" s="54"/>
      <c r="K1293" s="32"/>
      <c r="L1293" s="31"/>
      <c r="M1293" s="32"/>
    </row>
    <row r="1294" spans="1:13" x14ac:dyDescent="0.3">
      <c r="A1294" s="29"/>
      <c r="B1294" s="29"/>
      <c r="C1294" s="30"/>
      <c r="D1294" s="30"/>
      <c r="E1294" s="30"/>
      <c r="F1294" s="53"/>
      <c r="G1294" s="33"/>
      <c r="H1294" s="34"/>
      <c r="I1294" s="54"/>
      <c r="J1294" s="54"/>
      <c r="K1294" s="32"/>
      <c r="L1294" s="31"/>
      <c r="M1294" s="32"/>
    </row>
    <row r="1295" spans="1:13" x14ac:dyDescent="0.3">
      <c r="A1295" s="29"/>
      <c r="B1295" s="29"/>
      <c r="C1295" s="30"/>
      <c r="D1295" s="30"/>
      <c r="E1295" s="30"/>
      <c r="F1295" s="53"/>
      <c r="G1295" s="33"/>
      <c r="H1295" s="34"/>
      <c r="I1295" s="54"/>
      <c r="J1295" s="54"/>
      <c r="K1295" s="32"/>
      <c r="L1295" s="31"/>
      <c r="M1295" s="32"/>
    </row>
    <row r="1296" spans="1:13" x14ac:dyDescent="0.3">
      <c r="A1296" s="29"/>
      <c r="B1296" s="29"/>
      <c r="C1296" s="30"/>
      <c r="D1296" s="30"/>
      <c r="E1296" s="30"/>
      <c r="F1296" s="53"/>
      <c r="G1296" s="33"/>
      <c r="H1296" s="34"/>
      <c r="I1296" s="54"/>
      <c r="J1296" s="54"/>
      <c r="K1296" s="32"/>
      <c r="L1296" s="31"/>
      <c r="M1296" s="32"/>
    </row>
    <row r="1297" spans="1:13" x14ac:dyDescent="0.3">
      <c r="A1297" s="29"/>
      <c r="B1297" s="29"/>
      <c r="C1297" s="30"/>
      <c r="D1297" s="30"/>
      <c r="E1297" s="30"/>
      <c r="F1297" s="53"/>
      <c r="G1297" s="33"/>
      <c r="H1297" s="34"/>
      <c r="I1297" s="54"/>
      <c r="J1297" s="54"/>
      <c r="K1297" s="32"/>
      <c r="L1297" s="31"/>
      <c r="M1297" s="32"/>
    </row>
    <row r="1298" spans="1:13" x14ac:dyDescent="0.3">
      <c r="A1298" s="29"/>
      <c r="B1298" s="29"/>
      <c r="C1298" s="30"/>
      <c r="D1298" s="30"/>
      <c r="E1298" s="30"/>
      <c r="F1298" s="53"/>
      <c r="G1298" s="33"/>
      <c r="H1298" s="34"/>
      <c r="I1298" s="54"/>
      <c r="J1298" s="54"/>
      <c r="K1298" s="32"/>
      <c r="L1298" s="31"/>
      <c r="M1298" s="32"/>
    </row>
    <row r="1299" spans="1:13" x14ac:dyDescent="0.3">
      <c r="A1299" s="29"/>
      <c r="B1299" s="29"/>
      <c r="C1299" s="30"/>
      <c r="D1299" s="30"/>
      <c r="E1299" s="30"/>
      <c r="F1299" s="53"/>
      <c r="G1299" s="33"/>
      <c r="H1299" s="34"/>
      <c r="I1299" s="54"/>
      <c r="J1299" s="54"/>
      <c r="K1299" s="32"/>
      <c r="L1299" s="31"/>
      <c r="M1299" s="32"/>
    </row>
    <row r="1300" spans="1:13" x14ac:dyDescent="0.3">
      <c r="A1300" s="29"/>
      <c r="B1300" s="29"/>
      <c r="C1300" s="30"/>
      <c r="D1300" s="30"/>
      <c r="E1300" s="30"/>
      <c r="F1300" s="53"/>
      <c r="G1300" s="33"/>
      <c r="H1300" s="34"/>
      <c r="I1300" s="54"/>
      <c r="J1300" s="54"/>
      <c r="K1300" s="32"/>
      <c r="L1300" s="31"/>
      <c r="M1300" s="32"/>
    </row>
    <row r="1301" spans="1:13" x14ac:dyDescent="0.3">
      <c r="A1301" s="29"/>
      <c r="B1301" s="29"/>
      <c r="C1301" s="30"/>
      <c r="D1301" s="30"/>
      <c r="E1301" s="30"/>
      <c r="F1301" s="53"/>
      <c r="G1301" s="33"/>
      <c r="H1301" s="34"/>
      <c r="I1301" s="54"/>
      <c r="J1301" s="54"/>
      <c r="K1301" s="32"/>
      <c r="L1301" s="31"/>
      <c r="M1301" s="32"/>
    </row>
    <row r="1302" spans="1:13" x14ac:dyDescent="0.3">
      <c r="A1302" s="29"/>
      <c r="B1302" s="29"/>
      <c r="C1302" s="30"/>
      <c r="D1302" s="30"/>
      <c r="E1302" s="30"/>
      <c r="F1302" s="53"/>
      <c r="G1302" s="33"/>
      <c r="H1302" s="34"/>
      <c r="I1302" s="54"/>
      <c r="J1302" s="54"/>
      <c r="K1302" s="32"/>
      <c r="L1302" s="31"/>
      <c r="M1302" s="32"/>
    </row>
    <row r="1303" spans="1:13" x14ac:dyDescent="0.3">
      <c r="A1303" s="29"/>
      <c r="B1303" s="29"/>
      <c r="C1303" s="30"/>
      <c r="D1303" s="30"/>
      <c r="E1303" s="30"/>
      <c r="F1303" s="53"/>
      <c r="G1303" s="33"/>
      <c r="H1303" s="34"/>
      <c r="I1303" s="54"/>
      <c r="J1303" s="54"/>
      <c r="K1303" s="32"/>
      <c r="L1303" s="31"/>
      <c r="M1303" s="32"/>
    </row>
    <row r="1304" spans="1:13" x14ac:dyDescent="0.3">
      <c r="A1304" s="29"/>
      <c r="B1304" s="29"/>
      <c r="C1304" s="30"/>
      <c r="D1304" s="30"/>
      <c r="E1304" s="30"/>
      <c r="F1304" s="53"/>
      <c r="G1304" s="33"/>
      <c r="H1304" s="34"/>
      <c r="I1304" s="54"/>
      <c r="J1304" s="54"/>
      <c r="K1304" s="32"/>
      <c r="L1304" s="31"/>
      <c r="M1304" s="32"/>
    </row>
  </sheetData>
  <autoFilter ref="A1:M405" xr:uid="{4F2F6605-41EB-4607-9516-513C043826FB}">
    <filterColumn colId="2">
      <filters>
        <filter val="janvier"/>
      </filters>
    </filterColumn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EB816-D243-467E-ABB9-4F8D7B53360C}">
  <sheetPr codeName="Feuil11"/>
  <dimension ref="A1:B12"/>
  <sheetViews>
    <sheetView workbookViewId="0">
      <selection activeCell="F7" sqref="F7"/>
    </sheetView>
  </sheetViews>
  <sheetFormatPr baseColWidth="10" defaultRowHeight="14.4" x14ac:dyDescent="0.3"/>
  <sheetData>
    <row r="1" spans="1:2" x14ac:dyDescent="0.3">
      <c r="A1" t="s">
        <v>79</v>
      </c>
      <c r="B1">
        <v>2023</v>
      </c>
    </row>
    <row r="2" spans="1:2" x14ac:dyDescent="0.3">
      <c r="A2" t="s">
        <v>80</v>
      </c>
      <c r="B2">
        <v>2024</v>
      </c>
    </row>
    <row r="3" spans="1:2" x14ac:dyDescent="0.3">
      <c r="A3" t="s">
        <v>81</v>
      </c>
      <c r="B3">
        <v>2025</v>
      </c>
    </row>
    <row r="4" spans="1:2" x14ac:dyDescent="0.3">
      <c r="A4" t="s">
        <v>82</v>
      </c>
      <c r="B4">
        <v>2026</v>
      </c>
    </row>
    <row r="5" spans="1:2" x14ac:dyDescent="0.3">
      <c r="A5" t="s">
        <v>83</v>
      </c>
      <c r="B5">
        <v>2027</v>
      </c>
    </row>
    <row r="6" spans="1:2" x14ac:dyDescent="0.3">
      <c r="A6" t="s">
        <v>84</v>
      </c>
    </row>
    <row r="7" spans="1:2" x14ac:dyDescent="0.3">
      <c r="A7" t="s">
        <v>85</v>
      </c>
    </row>
    <row r="8" spans="1:2" x14ac:dyDescent="0.3">
      <c r="A8" t="s">
        <v>86</v>
      </c>
    </row>
    <row r="9" spans="1:2" x14ac:dyDescent="0.3">
      <c r="A9" t="s">
        <v>87</v>
      </c>
    </row>
    <row r="10" spans="1:2" x14ac:dyDescent="0.3">
      <c r="A10" t="s">
        <v>88</v>
      </c>
    </row>
    <row r="11" spans="1:2" x14ac:dyDescent="0.3">
      <c r="A11" t="s">
        <v>89</v>
      </c>
    </row>
    <row r="12" spans="1:2" x14ac:dyDescent="0.3">
      <c r="A12" t="s">
        <v>90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 performance Picking</vt:lpstr>
      <vt:lpstr>Performance entrée en stock</vt:lpstr>
      <vt:lpstr>Données Entrée en stock</vt:lpstr>
      <vt:lpstr>Performance Picking </vt:lpstr>
      <vt:lpstr>Analyse par personne</vt:lpstr>
      <vt:lpstr>Données</vt:lpstr>
      <vt:lpstr>Données inventaire</vt:lpstr>
      <vt:lpstr>Performance inventaire</vt:lpstr>
      <vt:lpstr>Données simplifiées performance</vt:lpstr>
      <vt:lpstr>Performance Ecarts</vt:lpstr>
      <vt:lpstr>Données 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PENE</dc:creator>
  <cp:lastModifiedBy>Maxime PENE</cp:lastModifiedBy>
  <dcterms:created xsi:type="dcterms:W3CDTF">2023-11-15T13:53:51Z</dcterms:created>
  <dcterms:modified xsi:type="dcterms:W3CDTF">2024-02-16T10:39:49Z</dcterms:modified>
</cp:coreProperties>
</file>