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64255695-7CAC-435E-9728-C7C7ED14E7E1}" xr6:coauthVersionLast="47" xr6:coauthVersionMax="47" xr10:uidLastSave="{00000000-0000-0000-0000-000000000000}"/>
  <bookViews>
    <workbookView xWindow="-105" yWindow="0" windowWidth="25995" windowHeight="20985" tabRatio="805" firstSheet="29" activeTab="43" xr2:uid="{00000000-000D-0000-FFFF-FFFF00000000}"/>
  </bookViews>
  <sheets>
    <sheet name="Planning" sheetId="107" r:id="rId1"/>
    <sheet name="S01" sheetId="44" r:id="rId2"/>
    <sheet name="S02" sheetId="112" r:id="rId3"/>
    <sheet name="S03" sheetId="109" r:id="rId4"/>
    <sheet name="S04" sheetId="110" r:id="rId5"/>
    <sheet name="S05" sheetId="111" r:id="rId6"/>
    <sheet name="S06" sheetId="113" r:id="rId7"/>
    <sheet name="S07" sheetId="114" r:id="rId8"/>
    <sheet name="S08" sheetId="115" r:id="rId9"/>
    <sheet name="S09" sheetId="116" r:id="rId10"/>
    <sheet name="S10" sheetId="117" r:id="rId11"/>
    <sheet name="S11" sheetId="118" r:id="rId12"/>
    <sheet name="S12" sheetId="119" r:id="rId13"/>
    <sheet name="S13" sheetId="120" r:id="rId14"/>
    <sheet name="S14" sheetId="121" r:id="rId15"/>
    <sheet name="S15" sheetId="122" r:id="rId16"/>
    <sheet name="S16" sheetId="123" r:id="rId17"/>
    <sheet name="S17" sheetId="124" r:id="rId18"/>
    <sheet name="S18" sheetId="125" r:id="rId19"/>
    <sheet name="S19" sheetId="126" r:id="rId20"/>
    <sheet name="S20" sheetId="127" r:id="rId21"/>
    <sheet name="S21" sheetId="128" r:id="rId22"/>
    <sheet name="S22" sheetId="129" r:id="rId23"/>
    <sheet name="S23" sheetId="130" r:id="rId24"/>
    <sheet name="S24" sheetId="131" r:id="rId25"/>
    <sheet name="S25" sheetId="132" r:id="rId26"/>
    <sheet name="S26" sheetId="133" r:id="rId27"/>
    <sheet name="S27" sheetId="134" r:id="rId28"/>
    <sheet name="S28" sheetId="135" r:id="rId29"/>
    <sheet name="S29" sheetId="136" r:id="rId30"/>
    <sheet name="S30" sheetId="137" r:id="rId31"/>
    <sheet name="S31" sheetId="138" r:id="rId32"/>
    <sheet name="S32" sheetId="139" r:id="rId33"/>
    <sheet name="S33" sheetId="140" r:id="rId34"/>
    <sheet name="S34" sheetId="141" r:id="rId35"/>
    <sheet name="S35" sheetId="142" r:id="rId36"/>
    <sheet name="S36" sheetId="143" r:id="rId37"/>
    <sheet name="S37" sheetId="144" r:id="rId38"/>
    <sheet name="S38" sheetId="145" r:id="rId39"/>
    <sheet name="S39" sheetId="146" r:id="rId40"/>
    <sheet name="S40" sheetId="147" r:id="rId41"/>
    <sheet name="S41" sheetId="148" r:id="rId42"/>
    <sheet name="S42" sheetId="149" r:id="rId43"/>
    <sheet name="S43" sheetId="150" r:id="rId44"/>
  </sheets>
  <definedNames>
    <definedName name="remplaçant">Planning!$T$5:$T$10</definedName>
    <definedName name="titulaire">Planning!$S$5:$S$10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" i="44" l="1"/>
  <c r="N66" i="107" l="1"/>
  <c r="C56" i="107"/>
  <c r="D56" i="107" s="1"/>
  <c r="C55" i="107"/>
  <c r="D55" i="107" s="1"/>
  <c r="C54" i="107"/>
  <c r="D54" i="107" s="1"/>
  <c r="C53" i="107"/>
  <c r="D53" i="107" s="1"/>
  <c r="C52" i="107"/>
  <c r="D52" i="107" s="1"/>
  <c r="C51" i="107"/>
  <c r="D51" i="107" s="1"/>
  <c r="C50" i="107"/>
  <c r="D50" i="107" s="1"/>
  <c r="C49" i="107"/>
  <c r="D49" i="107" s="1"/>
  <c r="C48" i="107"/>
  <c r="D48" i="107" s="1"/>
  <c r="C47" i="107"/>
  <c r="D47" i="107" s="1"/>
  <c r="C46" i="107"/>
  <c r="D46" i="107" s="1"/>
  <c r="C45" i="107"/>
  <c r="D45" i="107" s="1"/>
  <c r="C44" i="107"/>
  <c r="D44" i="107" s="1"/>
  <c r="C43" i="107"/>
  <c r="D43" i="107" s="1"/>
  <c r="C42" i="107"/>
  <c r="D42" i="107" s="1"/>
  <c r="C41" i="107"/>
  <c r="D41" i="107" s="1"/>
  <c r="C40" i="107"/>
  <c r="D40" i="107" s="1"/>
  <c r="C39" i="107"/>
  <c r="D39" i="107" s="1"/>
  <c r="C38" i="107"/>
  <c r="D38" i="107" s="1"/>
  <c r="C37" i="107"/>
  <c r="D37" i="107" s="1"/>
  <c r="C36" i="107"/>
  <c r="D36" i="107" s="1"/>
  <c r="C35" i="107"/>
  <c r="D35" i="107" s="1"/>
  <c r="C34" i="107"/>
  <c r="D34" i="107" s="1"/>
  <c r="C33" i="107"/>
  <c r="D33" i="107" s="1"/>
  <c r="C32" i="107"/>
  <c r="D32" i="107" s="1"/>
  <c r="C31" i="107"/>
  <c r="D31" i="107" s="1"/>
  <c r="C30" i="107"/>
  <c r="D30" i="107" s="1"/>
  <c r="C29" i="107"/>
  <c r="D29" i="107" s="1"/>
  <c r="C28" i="107"/>
  <c r="D28" i="107" s="1"/>
  <c r="C27" i="107"/>
  <c r="D27" i="107" s="1"/>
  <c r="C26" i="107"/>
  <c r="D26" i="107" s="1"/>
  <c r="C25" i="107"/>
  <c r="D25" i="107" s="1"/>
  <c r="C24" i="107"/>
  <c r="D24" i="107" s="1"/>
  <c r="C23" i="107"/>
  <c r="D23" i="107" s="1"/>
  <c r="C22" i="107"/>
  <c r="D22" i="107" s="1"/>
  <c r="C21" i="107"/>
  <c r="D21" i="107" s="1"/>
  <c r="C20" i="107"/>
  <c r="D20" i="107" s="1"/>
  <c r="C19" i="107"/>
  <c r="D19" i="107" s="1"/>
  <c r="C18" i="107"/>
  <c r="D18" i="107" s="1"/>
  <c r="C17" i="107"/>
  <c r="D17" i="107" s="1"/>
  <c r="C16" i="107"/>
  <c r="D16" i="107" s="1"/>
  <c r="C15" i="107"/>
  <c r="D15" i="107" s="1"/>
  <c r="C14" i="107"/>
  <c r="D14" i="107" s="1"/>
  <c r="C13" i="107"/>
  <c r="D13" i="107" s="1"/>
  <c r="C12" i="107"/>
  <c r="D12" i="107" s="1"/>
  <c r="C11" i="107"/>
  <c r="D11" i="107" s="1"/>
  <c r="C10" i="107"/>
  <c r="D10" i="107" s="1"/>
  <c r="C9" i="107"/>
  <c r="D9" i="107" s="1"/>
  <c r="C8" i="107"/>
  <c r="D8" i="107" s="1"/>
  <c r="C7" i="107"/>
  <c r="D7" i="107" s="1"/>
  <c r="C6" i="107"/>
  <c r="D6" i="107" s="1"/>
  <c r="C5" i="107"/>
  <c r="D5" i="107" s="1"/>
  <c r="AW119" i="150" l="1"/>
  <c r="D114" i="150"/>
  <c r="D112" i="150"/>
  <c r="D110" i="150"/>
  <c r="D108" i="150"/>
  <c r="D106" i="150"/>
  <c r="D104" i="150"/>
  <c r="D100" i="150"/>
  <c r="D98" i="150"/>
  <c r="D96" i="150"/>
  <c r="D94" i="150"/>
  <c r="D92" i="150"/>
  <c r="D90" i="150"/>
  <c r="D86" i="150"/>
  <c r="D84" i="150"/>
  <c r="D82" i="150"/>
  <c r="D80" i="150"/>
  <c r="D78" i="150"/>
  <c r="D76" i="150"/>
  <c r="D72" i="150"/>
  <c r="D70" i="150"/>
  <c r="D68" i="150"/>
  <c r="D66" i="150"/>
  <c r="D64" i="150"/>
  <c r="D62" i="150"/>
  <c r="D57" i="150"/>
  <c r="D55" i="150"/>
  <c r="D53" i="150"/>
  <c r="D51" i="150"/>
  <c r="D49" i="150"/>
  <c r="D47" i="150"/>
  <c r="D37" i="150"/>
  <c r="D35" i="150"/>
  <c r="D33" i="150"/>
  <c r="D31" i="150"/>
  <c r="D29" i="150"/>
  <c r="D27" i="150"/>
  <c r="AG3" i="150"/>
  <c r="AC3" i="150"/>
  <c r="F11" i="150" s="1"/>
  <c r="F25" i="150" s="1"/>
  <c r="F45" i="150" s="1"/>
  <c r="F60" i="150" s="1"/>
  <c r="F74" i="150" s="1"/>
  <c r="F88" i="150" s="1"/>
  <c r="F102" i="150" s="1"/>
  <c r="AW119" i="149"/>
  <c r="D114" i="149"/>
  <c r="D112" i="149"/>
  <c r="D110" i="149"/>
  <c r="D108" i="149"/>
  <c r="D106" i="149"/>
  <c r="D104" i="149"/>
  <c r="D100" i="149"/>
  <c r="D98" i="149"/>
  <c r="D96" i="149"/>
  <c r="D94" i="149"/>
  <c r="D92" i="149"/>
  <c r="D90" i="149"/>
  <c r="D86" i="149"/>
  <c r="D84" i="149"/>
  <c r="D82" i="149"/>
  <c r="D80" i="149"/>
  <c r="D78" i="149"/>
  <c r="D76" i="149"/>
  <c r="D72" i="149"/>
  <c r="D70" i="149"/>
  <c r="D68" i="149"/>
  <c r="D66" i="149"/>
  <c r="D64" i="149"/>
  <c r="D62" i="149"/>
  <c r="D57" i="149"/>
  <c r="D55" i="149"/>
  <c r="D53" i="149"/>
  <c r="D51" i="149"/>
  <c r="D49" i="149"/>
  <c r="D47" i="149"/>
  <c r="D37" i="149"/>
  <c r="D35" i="149"/>
  <c r="D33" i="149"/>
  <c r="D31" i="149"/>
  <c r="D29" i="149"/>
  <c r="D27" i="149"/>
  <c r="AG3" i="149"/>
  <c r="AC3" i="149"/>
  <c r="AW119" i="148"/>
  <c r="D114" i="148"/>
  <c r="D112" i="148"/>
  <c r="D110" i="148"/>
  <c r="D108" i="148"/>
  <c r="D106" i="148"/>
  <c r="D104" i="148"/>
  <c r="D100" i="148"/>
  <c r="D98" i="148"/>
  <c r="D96" i="148"/>
  <c r="D94" i="148"/>
  <c r="D92" i="148"/>
  <c r="D90" i="148"/>
  <c r="D86" i="148"/>
  <c r="D84" i="148"/>
  <c r="D82" i="148"/>
  <c r="D80" i="148"/>
  <c r="D78" i="148"/>
  <c r="D76" i="148"/>
  <c r="D72" i="148"/>
  <c r="D70" i="148"/>
  <c r="D68" i="148"/>
  <c r="D66" i="148"/>
  <c r="D64" i="148"/>
  <c r="D62" i="148"/>
  <c r="D57" i="148"/>
  <c r="D55" i="148"/>
  <c r="D53" i="148"/>
  <c r="D51" i="148"/>
  <c r="D49" i="148"/>
  <c r="D47" i="148"/>
  <c r="D37" i="148"/>
  <c r="D35" i="148"/>
  <c r="D33" i="148"/>
  <c r="D31" i="148"/>
  <c r="D29" i="148"/>
  <c r="D27" i="148"/>
  <c r="AG3" i="148"/>
  <c r="AC3" i="148"/>
  <c r="AW119" i="147"/>
  <c r="D114" i="147"/>
  <c r="D112" i="147"/>
  <c r="D110" i="147"/>
  <c r="D108" i="147"/>
  <c r="D106" i="147"/>
  <c r="D104" i="147"/>
  <c r="D100" i="147"/>
  <c r="D98" i="147"/>
  <c r="D96" i="147"/>
  <c r="D94" i="147"/>
  <c r="D92" i="147"/>
  <c r="D90" i="147"/>
  <c r="D86" i="147"/>
  <c r="D84" i="147"/>
  <c r="D82" i="147"/>
  <c r="D80" i="147"/>
  <c r="D78" i="147"/>
  <c r="D76" i="147"/>
  <c r="D72" i="147"/>
  <c r="D70" i="147"/>
  <c r="D68" i="147"/>
  <c r="D66" i="147"/>
  <c r="D64" i="147"/>
  <c r="D62" i="147"/>
  <c r="D57" i="147"/>
  <c r="D55" i="147"/>
  <c r="D53" i="147"/>
  <c r="D51" i="147"/>
  <c r="D49" i="147"/>
  <c r="D47" i="147"/>
  <c r="D37" i="147"/>
  <c r="D35" i="147"/>
  <c r="D33" i="147"/>
  <c r="D31" i="147"/>
  <c r="D29" i="147"/>
  <c r="D27" i="147"/>
  <c r="AG3" i="147"/>
  <c r="AC3" i="147"/>
  <c r="AW119" i="146"/>
  <c r="D114" i="146"/>
  <c r="D112" i="146"/>
  <c r="D110" i="146"/>
  <c r="D108" i="146"/>
  <c r="D106" i="146"/>
  <c r="D104" i="146"/>
  <c r="D100" i="146"/>
  <c r="D98" i="146"/>
  <c r="D96" i="146"/>
  <c r="D94" i="146"/>
  <c r="D92" i="146"/>
  <c r="D90" i="146"/>
  <c r="D86" i="146"/>
  <c r="D84" i="146"/>
  <c r="D82" i="146"/>
  <c r="D80" i="146"/>
  <c r="D78" i="146"/>
  <c r="D76" i="146"/>
  <c r="D72" i="146"/>
  <c r="D70" i="146"/>
  <c r="D68" i="146"/>
  <c r="D66" i="146"/>
  <c r="D64" i="146"/>
  <c r="D62" i="146"/>
  <c r="D57" i="146"/>
  <c r="D55" i="146"/>
  <c r="D53" i="146"/>
  <c r="D51" i="146"/>
  <c r="D49" i="146"/>
  <c r="D47" i="146"/>
  <c r="D37" i="146"/>
  <c r="D35" i="146"/>
  <c r="D33" i="146"/>
  <c r="D31" i="146"/>
  <c r="D29" i="146"/>
  <c r="D27" i="146"/>
  <c r="AG3" i="146"/>
  <c r="AC3" i="146"/>
  <c r="AW119" i="145"/>
  <c r="D114" i="145"/>
  <c r="D112" i="145"/>
  <c r="D110" i="145"/>
  <c r="D108" i="145"/>
  <c r="D106" i="145"/>
  <c r="D104" i="145"/>
  <c r="D100" i="145"/>
  <c r="D98" i="145"/>
  <c r="D96" i="145"/>
  <c r="D94" i="145"/>
  <c r="D92" i="145"/>
  <c r="D90" i="145"/>
  <c r="D86" i="145"/>
  <c r="D84" i="145"/>
  <c r="D82" i="145"/>
  <c r="D80" i="145"/>
  <c r="D78" i="145"/>
  <c r="D76" i="145"/>
  <c r="D72" i="145"/>
  <c r="D70" i="145"/>
  <c r="D68" i="145"/>
  <c r="D66" i="145"/>
  <c r="D64" i="145"/>
  <c r="D62" i="145"/>
  <c r="D57" i="145"/>
  <c r="D55" i="145"/>
  <c r="D53" i="145"/>
  <c r="D51" i="145"/>
  <c r="D49" i="145"/>
  <c r="D47" i="145"/>
  <c r="D37" i="145"/>
  <c r="D35" i="145"/>
  <c r="D33" i="145"/>
  <c r="D31" i="145"/>
  <c r="D29" i="145"/>
  <c r="D27" i="145"/>
  <c r="AG3" i="145"/>
  <c r="F11" i="145" s="1"/>
  <c r="F25" i="145" s="1"/>
  <c r="F45" i="145" s="1"/>
  <c r="F60" i="145" s="1"/>
  <c r="F74" i="145" s="1"/>
  <c r="F88" i="145" s="1"/>
  <c r="F102" i="145" s="1"/>
  <c r="AC3" i="145"/>
  <c r="AW119" i="144"/>
  <c r="D114" i="144"/>
  <c r="D112" i="144"/>
  <c r="D110" i="144"/>
  <c r="D108" i="144"/>
  <c r="D106" i="144"/>
  <c r="D104" i="144"/>
  <c r="D100" i="144"/>
  <c r="D98" i="144"/>
  <c r="D96" i="144"/>
  <c r="D94" i="144"/>
  <c r="D92" i="144"/>
  <c r="D90" i="144"/>
  <c r="D86" i="144"/>
  <c r="D84" i="144"/>
  <c r="D82" i="144"/>
  <c r="D80" i="144"/>
  <c r="D78" i="144"/>
  <c r="D76" i="144"/>
  <c r="D72" i="144"/>
  <c r="D70" i="144"/>
  <c r="D68" i="144"/>
  <c r="D66" i="144"/>
  <c r="D64" i="144"/>
  <c r="D62" i="144"/>
  <c r="D57" i="144"/>
  <c r="D55" i="144"/>
  <c r="D53" i="144"/>
  <c r="D51" i="144"/>
  <c r="D49" i="144"/>
  <c r="D47" i="144"/>
  <c r="D37" i="144"/>
  <c r="D35" i="144"/>
  <c r="D33" i="144"/>
  <c r="D31" i="144"/>
  <c r="D29" i="144"/>
  <c r="D27" i="144"/>
  <c r="AG3" i="144"/>
  <c r="AC3" i="144"/>
  <c r="AW119" i="143"/>
  <c r="D114" i="143"/>
  <c r="D112" i="143"/>
  <c r="D110" i="143"/>
  <c r="D108" i="143"/>
  <c r="D106" i="143"/>
  <c r="D104" i="143"/>
  <c r="D100" i="143"/>
  <c r="D98" i="143"/>
  <c r="D96" i="143"/>
  <c r="D94" i="143"/>
  <c r="D92" i="143"/>
  <c r="D90" i="143"/>
  <c r="D86" i="143"/>
  <c r="D84" i="143"/>
  <c r="D82" i="143"/>
  <c r="D80" i="143"/>
  <c r="D78" i="143"/>
  <c r="D76" i="143"/>
  <c r="D72" i="143"/>
  <c r="D70" i="143"/>
  <c r="D68" i="143"/>
  <c r="D66" i="143"/>
  <c r="D64" i="143"/>
  <c r="D62" i="143"/>
  <c r="D57" i="143"/>
  <c r="D55" i="143"/>
  <c r="D53" i="143"/>
  <c r="D51" i="143"/>
  <c r="D49" i="143"/>
  <c r="D47" i="143"/>
  <c r="D37" i="143"/>
  <c r="D35" i="143"/>
  <c r="D33" i="143"/>
  <c r="D31" i="143"/>
  <c r="D29" i="143"/>
  <c r="D27" i="143"/>
  <c r="AG3" i="143"/>
  <c r="AC3" i="143"/>
  <c r="AW119" i="142"/>
  <c r="D114" i="142"/>
  <c r="D112" i="142"/>
  <c r="D110" i="142"/>
  <c r="D108" i="142"/>
  <c r="D106" i="142"/>
  <c r="D104" i="142"/>
  <c r="D100" i="142"/>
  <c r="D98" i="142"/>
  <c r="D96" i="142"/>
  <c r="D94" i="142"/>
  <c r="D92" i="142"/>
  <c r="D90" i="142"/>
  <c r="D86" i="142"/>
  <c r="D84" i="142"/>
  <c r="D82" i="142"/>
  <c r="D80" i="142"/>
  <c r="D78" i="142"/>
  <c r="D76" i="142"/>
  <c r="D72" i="142"/>
  <c r="D70" i="142"/>
  <c r="D68" i="142"/>
  <c r="D66" i="142"/>
  <c r="D64" i="142"/>
  <c r="D62" i="142"/>
  <c r="D57" i="142"/>
  <c r="D55" i="142"/>
  <c r="D53" i="142"/>
  <c r="D51" i="142"/>
  <c r="D49" i="142"/>
  <c r="D47" i="142"/>
  <c r="D37" i="142"/>
  <c r="D35" i="142"/>
  <c r="D33" i="142"/>
  <c r="D31" i="142"/>
  <c r="D29" i="142"/>
  <c r="D27" i="142"/>
  <c r="AG3" i="142"/>
  <c r="AC3" i="142"/>
  <c r="F11" i="142" s="1"/>
  <c r="F25" i="142" s="1"/>
  <c r="F45" i="142" s="1"/>
  <c r="F60" i="142" s="1"/>
  <c r="F74" i="142" s="1"/>
  <c r="F88" i="142" s="1"/>
  <c r="F102" i="142" s="1"/>
  <c r="AW119" i="141"/>
  <c r="D114" i="141"/>
  <c r="D112" i="141"/>
  <c r="D110" i="141"/>
  <c r="D108" i="141"/>
  <c r="D106" i="141"/>
  <c r="D104" i="141"/>
  <c r="D100" i="141"/>
  <c r="D98" i="141"/>
  <c r="D96" i="141"/>
  <c r="D94" i="141"/>
  <c r="D92" i="141"/>
  <c r="D90" i="141"/>
  <c r="D86" i="141"/>
  <c r="D84" i="141"/>
  <c r="D82" i="141"/>
  <c r="D80" i="141"/>
  <c r="D78" i="141"/>
  <c r="D76" i="141"/>
  <c r="D72" i="141"/>
  <c r="D70" i="141"/>
  <c r="D68" i="141"/>
  <c r="D66" i="141"/>
  <c r="D64" i="141"/>
  <c r="D62" i="141"/>
  <c r="D57" i="141"/>
  <c r="D55" i="141"/>
  <c r="D53" i="141"/>
  <c r="D51" i="141"/>
  <c r="D49" i="141"/>
  <c r="D47" i="141"/>
  <c r="D37" i="141"/>
  <c r="D35" i="141"/>
  <c r="D33" i="141"/>
  <c r="D31" i="141"/>
  <c r="D29" i="141"/>
  <c r="D27" i="141"/>
  <c r="AG3" i="141"/>
  <c r="AC3" i="141"/>
  <c r="AW119" i="140"/>
  <c r="D114" i="140"/>
  <c r="D112" i="140"/>
  <c r="D110" i="140"/>
  <c r="D108" i="140"/>
  <c r="D106" i="140"/>
  <c r="D104" i="140"/>
  <c r="D100" i="140"/>
  <c r="D98" i="140"/>
  <c r="D96" i="140"/>
  <c r="D94" i="140"/>
  <c r="D92" i="140"/>
  <c r="D90" i="140"/>
  <c r="D86" i="140"/>
  <c r="D84" i="140"/>
  <c r="D82" i="140"/>
  <c r="D80" i="140"/>
  <c r="D78" i="140"/>
  <c r="D76" i="140"/>
  <c r="D72" i="140"/>
  <c r="D70" i="140"/>
  <c r="D68" i="140"/>
  <c r="D66" i="140"/>
  <c r="D64" i="140"/>
  <c r="D62" i="140"/>
  <c r="D57" i="140"/>
  <c r="D55" i="140"/>
  <c r="D53" i="140"/>
  <c r="D51" i="140"/>
  <c r="D49" i="140"/>
  <c r="D47" i="140"/>
  <c r="D37" i="140"/>
  <c r="D35" i="140"/>
  <c r="D33" i="140"/>
  <c r="D31" i="140"/>
  <c r="D29" i="140"/>
  <c r="D27" i="140"/>
  <c r="AG3" i="140"/>
  <c r="AC3" i="140"/>
  <c r="F11" i="140" s="1"/>
  <c r="F25" i="140" s="1"/>
  <c r="F45" i="140" s="1"/>
  <c r="F60" i="140" s="1"/>
  <c r="F74" i="140" s="1"/>
  <c r="F88" i="140" s="1"/>
  <c r="F102" i="140" s="1"/>
  <c r="AW119" i="139"/>
  <c r="D114" i="139"/>
  <c r="D112" i="139"/>
  <c r="D110" i="139"/>
  <c r="D108" i="139"/>
  <c r="D106" i="139"/>
  <c r="D104" i="139"/>
  <c r="D100" i="139"/>
  <c r="D98" i="139"/>
  <c r="D96" i="139"/>
  <c r="D94" i="139"/>
  <c r="D92" i="139"/>
  <c r="D90" i="139"/>
  <c r="D86" i="139"/>
  <c r="D84" i="139"/>
  <c r="D82" i="139"/>
  <c r="D80" i="139"/>
  <c r="D78" i="139"/>
  <c r="D76" i="139"/>
  <c r="D72" i="139"/>
  <c r="D70" i="139"/>
  <c r="D68" i="139"/>
  <c r="D66" i="139"/>
  <c r="D64" i="139"/>
  <c r="D62" i="139"/>
  <c r="D57" i="139"/>
  <c r="D55" i="139"/>
  <c r="D53" i="139"/>
  <c r="D51" i="139"/>
  <c r="D49" i="139"/>
  <c r="D47" i="139"/>
  <c r="D37" i="139"/>
  <c r="D35" i="139"/>
  <c r="D33" i="139"/>
  <c r="D31" i="139"/>
  <c r="D29" i="139"/>
  <c r="D27" i="139"/>
  <c r="AG3" i="139"/>
  <c r="AC3" i="139"/>
  <c r="F11" i="139" s="1"/>
  <c r="F25" i="139" s="1"/>
  <c r="F45" i="139" s="1"/>
  <c r="F60" i="139" s="1"/>
  <c r="F74" i="139" s="1"/>
  <c r="F88" i="139" s="1"/>
  <c r="F102" i="139" s="1"/>
  <c r="AW119" i="138"/>
  <c r="D114" i="138"/>
  <c r="D112" i="138"/>
  <c r="D110" i="138"/>
  <c r="D108" i="138"/>
  <c r="D106" i="138"/>
  <c r="D104" i="138"/>
  <c r="D100" i="138"/>
  <c r="D98" i="138"/>
  <c r="D96" i="138"/>
  <c r="D94" i="138"/>
  <c r="D92" i="138"/>
  <c r="D90" i="138"/>
  <c r="D86" i="138"/>
  <c r="D84" i="138"/>
  <c r="D82" i="138"/>
  <c r="D80" i="138"/>
  <c r="D78" i="138"/>
  <c r="D76" i="138"/>
  <c r="D72" i="138"/>
  <c r="D70" i="138"/>
  <c r="D68" i="138"/>
  <c r="D66" i="138"/>
  <c r="D64" i="138"/>
  <c r="D62" i="138"/>
  <c r="D57" i="138"/>
  <c r="D55" i="138"/>
  <c r="D53" i="138"/>
  <c r="D51" i="138"/>
  <c r="D49" i="138"/>
  <c r="D47" i="138"/>
  <c r="D37" i="138"/>
  <c r="D35" i="138"/>
  <c r="D33" i="138"/>
  <c r="D31" i="138"/>
  <c r="D29" i="138"/>
  <c r="D27" i="138"/>
  <c r="AG3" i="138"/>
  <c r="AC3" i="138"/>
  <c r="F11" i="138" s="1"/>
  <c r="AW119" i="137"/>
  <c r="D114" i="137"/>
  <c r="D112" i="137"/>
  <c r="D110" i="137"/>
  <c r="D108" i="137"/>
  <c r="D106" i="137"/>
  <c r="D104" i="137"/>
  <c r="D100" i="137"/>
  <c r="D98" i="137"/>
  <c r="D96" i="137"/>
  <c r="D94" i="137"/>
  <c r="D92" i="137"/>
  <c r="D90" i="137"/>
  <c r="D86" i="137"/>
  <c r="D84" i="137"/>
  <c r="D82" i="137"/>
  <c r="D80" i="137"/>
  <c r="D78" i="137"/>
  <c r="D76" i="137"/>
  <c r="D72" i="137"/>
  <c r="D70" i="137"/>
  <c r="D68" i="137"/>
  <c r="D66" i="137"/>
  <c r="D64" i="137"/>
  <c r="D62" i="137"/>
  <c r="D57" i="137"/>
  <c r="D55" i="137"/>
  <c r="D53" i="137"/>
  <c r="D51" i="137"/>
  <c r="D49" i="137"/>
  <c r="D47" i="137"/>
  <c r="D37" i="137"/>
  <c r="D35" i="137"/>
  <c r="D33" i="137"/>
  <c r="D31" i="137"/>
  <c r="D29" i="137"/>
  <c r="D27" i="137"/>
  <c r="AG3" i="137"/>
  <c r="AC3" i="137"/>
  <c r="F11" i="137" s="1"/>
  <c r="F25" i="137" s="1"/>
  <c r="F45" i="137" s="1"/>
  <c r="F60" i="137" s="1"/>
  <c r="F74" i="137" s="1"/>
  <c r="F88" i="137" s="1"/>
  <c r="F102" i="137" s="1"/>
  <c r="AW119" i="136"/>
  <c r="D114" i="136"/>
  <c r="D112" i="136"/>
  <c r="D110" i="136"/>
  <c r="D108" i="136"/>
  <c r="D106" i="136"/>
  <c r="D104" i="136"/>
  <c r="D100" i="136"/>
  <c r="D98" i="136"/>
  <c r="D96" i="136"/>
  <c r="D94" i="136"/>
  <c r="D92" i="136"/>
  <c r="D90" i="136"/>
  <c r="D86" i="136"/>
  <c r="D84" i="136"/>
  <c r="D82" i="136"/>
  <c r="D80" i="136"/>
  <c r="D78" i="136"/>
  <c r="D76" i="136"/>
  <c r="D72" i="136"/>
  <c r="D70" i="136"/>
  <c r="D68" i="136"/>
  <c r="D66" i="136"/>
  <c r="D64" i="136"/>
  <c r="D62" i="136"/>
  <c r="D57" i="136"/>
  <c r="D55" i="136"/>
  <c r="D53" i="136"/>
  <c r="D51" i="136"/>
  <c r="D49" i="136"/>
  <c r="D47" i="136"/>
  <c r="D37" i="136"/>
  <c r="D35" i="136"/>
  <c r="D33" i="136"/>
  <c r="D31" i="136"/>
  <c r="D29" i="136"/>
  <c r="D27" i="136"/>
  <c r="AG3" i="136"/>
  <c r="AC3" i="136"/>
  <c r="F11" i="136" s="1"/>
  <c r="F25" i="136" s="1"/>
  <c r="F45" i="136" s="1"/>
  <c r="F60" i="136" s="1"/>
  <c r="F74" i="136" s="1"/>
  <c r="F88" i="136" s="1"/>
  <c r="F102" i="136" s="1"/>
  <c r="AW119" i="135"/>
  <c r="D114" i="135"/>
  <c r="D112" i="135"/>
  <c r="D110" i="135"/>
  <c r="D108" i="135"/>
  <c r="D106" i="135"/>
  <c r="D104" i="135"/>
  <c r="D100" i="135"/>
  <c r="D98" i="135"/>
  <c r="D96" i="135"/>
  <c r="D94" i="135"/>
  <c r="D92" i="135"/>
  <c r="D90" i="135"/>
  <c r="D86" i="135"/>
  <c r="D84" i="135"/>
  <c r="D82" i="135"/>
  <c r="D80" i="135"/>
  <c r="D78" i="135"/>
  <c r="D76" i="135"/>
  <c r="D72" i="135"/>
  <c r="D70" i="135"/>
  <c r="D68" i="135"/>
  <c r="D66" i="135"/>
  <c r="D64" i="135"/>
  <c r="D62" i="135"/>
  <c r="D57" i="135"/>
  <c r="D55" i="135"/>
  <c r="D53" i="135"/>
  <c r="D51" i="135"/>
  <c r="D49" i="135"/>
  <c r="D47" i="135"/>
  <c r="D37" i="135"/>
  <c r="D35" i="135"/>
  <c r="D33" i="135"/>
  <c r="D31" i="135"/>
  <c r="D29" i="135"/>
  <c r="D27" i="135"/>
  <c r="AG3" i="135"/>
  <c r="AC3" i="135"/>
  <c r="F11" i="135" s="1"/>
  <c r="F25" i="135" s="1"/>
  <c r="F45" i="135" s="1"/>
  <c r="F60" i="135" s="1"/>
  <c r="F74" i="135" s="1"/>
  <c r="F88" i="135" s="1"/>
  <c r="F102" i="135" s="1"/>
  <c r="AW119" i="134"/>
  <c r="D114" i="134"/>
  <c r="D112" i="134"/>
  <c r="D110" i="134"/>
  <c r="D108" i="134"/>
  <c r="D106" i="134"/>
  <c r="D104" i="134"/>
  <c r="D100" i="134"/>
  <c r="D98" i="134"/>
  <c r="D96" i="134"/>
  <c r="D94" i="134"/>
  <c r="D92" i="134"/>
  <c r="D90" i="134"/>
  <c r="D86" i="134"/>
  <c r="D84" i="134"/>
  <c r="D82" i="134"/>
  <c r="D80" i="134"/>
  <c r="D78" i="134"/>
  <c r="D76" i="134"/>
  <c r="D72" i="134"/>
  <c r="D70" i="134"/>
  <c r="D68" i="134"/>
  <c r="D66" i="134"/>
  <c r="D64" i="134"/>
  <c r="D62" i="134"/>
  <c r="D57" i="134"/>
  <c r="D55" i="134"/>
  <c r="D53" i="134"/>
  <c r="D51" i="134"/>
  <c r="D49" i="134"/>
  <c r="D47" i="134"/>
  <c r="D37" i="134"/>
  <c r="D35" i="134"/>
  <c r="D33" i="134"/>
  <c r="D31" i="134"/>
  <c r="D29" i="134"/>
  <c r="D27" i="134"/>
  <c r="AG3" i="134"/>
  <c r="AC3" i="134"/>
  <c r="AW119" i="133"/>
  <c r="D114" i="133"/>
  <c r="D112" i="133"/>
  <c r="D110" i="133"/>
  <c r="D108" i="133"/>
  <c r="D106" i="133"/>
  <c r="D104" i="133"/>
  <c r="D100" i="133"/>
  <c r="D98" i="133"/>
  <c r="D96" i="133"/>
  <c r="D94" i="133"/>
  <c r="D92" i="133"/>
  <c r="D90" i="133"/>
  <c r="D86" i="133"/>
  <c r="D84" i="133"/>
  <c r="D82" i="133"/>
  <c r="D80" i="133"/>
  <c r="D78" i="133"/>
  <c r="D76" i="133"/>
  <c r="D72" i="133"/>
  <c r="D70" i="133"/>
  <c r="D68" i="133"/>
  <c r="D66" i="133"/>
  <c r="D64" i="133"/>
  <c r="D62" i="133"/>
  <c r="D57" i="133"/>
  <c r="D55" i="133"/>
  <c r="D53" i="133"/>
  <c r="D51" i="133"/>
  <c r="D49" i="133"/>
  <c r="D47" i="133"/>
  <c r="D37" i="133"/>
  <c r="D35" i="133"/>
  <c r="D33" i="133"/>
  <c r="D31" i="133"/>
  <c r="D29" i="133"/>
  <c r="D27" i="133"/>
  <c r="AG3" i="133"/>
  <c r="AC3" i="133"/>
  <c r="AW119" i="132"/>
  <c r="D114" i="132"/>
  <c r="D112" i="132"/>
  <c r="D110" i="132"/>
  <c r="D108" i="132"/>
  <c r="D106" i="132"/>
  <c r="D104" i="132"/>
  <c r="D100" i="132"/>
  <c r="D98" i="132"/>
  <c r="D96" i="132"/>
  <c r="D94" i="132"/>
  <c r="D92" i="132"/>
  <c r="D90" i="132"/>
  <c r="D86" i="132"/>
  <c r="D84" i="132"/>
  <c r="D82" i="132"/>
  <c r="D80" i="132"/>
  <c r="D78" i="132"/>
  <c r="D76" i="132"/>
  <c r="D72" i="132"/>
  <c r="D70" i="132"/>
  <c r="D68" i="132"/>
  <c r="D66" i="132"/>
  <c r="D64" i="132"/>
  <c r="D62" i="132"/>
  <c r="D57" i="132"/>
  <c r="D55" i="132"/>
  <c r="D53" i="132"/>
  <c r="D51" i="132"/>
  <c r="D49" i="132"/>
  <c r="D47" i="132"/>
  <c r="D37" i="132"/>
  <c r="D35" i="132"/>
  <c r="D33" i="132"/>
  <c r="D31" i="132"/>
  <c r="D29" i="132"/>
  <c r="D27" i="132"/>
  <c r="AG3" i="132"/>
  <c r="AC3" i="132"/>
  <c r="AW119" i="131"/>
  <c r="D114" i="131"/>
  <c r="D112" i="131"/>
  <c r="D110" i="131"/>
  <c r="D108" i="131"/>
  <c r="D106" i="131"/>
  <c r="D104" i="131"/>
  <c r="D100" i="131"/>
  <c r="D98" i="131"/>
  <c r="D96" i="131"/>
  <c r="D94" i="131"/>
  <c r="D92" i="131"/>
  <c r="D90" i="131"/>
  <c r="D86" i="131"/>
  <c r="D84" i="131"/>
  <c r="D82" i="131"/>
  <c r="D80" i="131"/>
  <c r="D78" i="131"/>
  <c r="D76" i="131"/>
  <c r="D72" i="131"/>
  <c r="D70" i="131"/>
  <c r="D68" i="131"/>
  <c r="D66" i="131"/>
  <c r="D64" i="131"/>
  <c r="D62" i="131"/>
  <c r="D57" i="131"/>
  <c r="D55" i="131"/>
  <c r="D53" i="131"/>
  <c r="D51" i="131"/>
  <c r="D49" i="131"/>
  <c r="D47" i="131"/>
  <c r="D37" i="131"/>
  <c r="D35" i="131"/>
  <c r="D33" i="131"/>
  <c r="D31" i="131"/>
  <c r="D29" i="131"/>
  <c r="D27" i="131"/>
  <c r="AG3" i="131"/>
  <c r="AC3" i="131"/>
  <c r="AW119" i="130"/>
  <c r="D114" i="130"/>
  <c r="D112" i="130"/>
  <c r="D110" i="130"/>
  <c r="D108" i="130"/>
  <c r="D106" i="130"/>
  <c r="D104" i="130"/>
  <c r="D100" i="130"/>
  <c r="D98" i="130"/>
  <c r="D96" i="130"/>
  <c r="D94" i="130"/>
  <c r="D92" i="130"/>
  <c r="D90" i="130"/>
  <c r="D86" i="130"/>
  <c r="D84" i="130"/>
  <c r="D82" i="130"/>
  <c r="D80" i="130"/>
  <c r="D78" i="130"/>
  <c r="D76" i="130"/>
  <c r="D72" i="130"/>
  <c r="D70" i="130"/>
  <c r="D68" i="130"/>
  <c r="D66" i="130"/>
  <c r="D64" i="130"/>
  <c r="D62" i="130"/>
  <c r="D57" i="130"/>
  <c r="D55" i="130"/>
  <c r="D53" i="130"/>
  <c r="D51" i="130"/>
  <c r="D49" i="130"/>
  <c r="D47" i="130"/>
  <c r="D37" i="130"/>
  <c r="D35" i="130"/>
  <c r="D33" i="130"/>
  <c r="D31" i="130"/>
  <c r="D29" i="130"/>
  <c r="D27" i="130"/>
  <c r="AG3" i="130"/>
  <c r="AC3" i="130"/>
  <c r="AW119" i="129"/>
  <c r="D114" i="129"/>
  <c r="D112" i="129"/>
  <c r="D110" i="129"/>
  <c r="D108" i="129"/>
  <c r="D106" i="129"/>
  <c r="D104" i="129"/>
  <c r="D100" i="129"/>
  <c r="D98" i="129"/>
  <c r="D96" i="129"/>
  <c r="D94" i="129"/>
  <c r="D92" i="129"/>
  <c r="D90" i="129"/>
  <c r="D86" i="129"/>
  <c r="D84" i="129"/>
  <c r="D82" i="129"/>
  <c r="D80" i="129"/>
  <c r="D78" i="129"/>
  <c r="D76" i="129"/>
  <c r="D72" i="129"/>
  <c r="D70" i="129"/>
  <c r="D68" i="129"/>
  <c r="D66" i="129"/>
  <c r="D64" i="129"/>
  <c r="D62" i="129"/>
  <c r="D57" i="129"/>
  <c r="D55" i="129"/>
  <c r="D53" i="129"/>
  <c r="D51" i="129"/>
  <c r="D49" i="129"/>
  <c r="D47" i="129"/>
  <c r="D37" i="129"/>
  <c r="D35" i="129"/>
  <c r="D33" i="129"/>
  <c r="D31" i="129"/>
  <c r="D29" i="129"/>
  <c r="D27" i="129"/>
  <c r="AG3" i="129"/>
  <c r="F11" i="129" s="1"/>
  <c r="F25" i="129" s="1"/>
  <c r="F45" i="129" s="1"/>
  <c r="F60" i="129" s="1"/>
  <c r="F74" i="129" s="1"/>
  <c r="F88" i="129" s="1"/>
  <c r="F102" i="129" s="1"/>
  <c r="AC3" i="129"/>
  <c r="AW119" i="128"/>
  <c r="D114" i="128"/>
  <c r="D112" i="128"/>
  <c r="D110" i="128"/>
  <c r="D108" i="128"/>
  <c r="D106" i="128"/>
  <c r="D104" i="128"/>
  <c r="D100" i="128"/>
  <c r="D98" i="128"/>
  <c r="D96" i="128"/>
  <c r="D94" i="128"/>
  <c r="D92" i="128"/>
  <c r="D90" i="128"/>
  <c r="D86" i="128"/>
  <c r="D84" i="128"/>
  <c r="D82" i="128"/>
  <c r="D80" i="128"/>
  <c r="D78" i="128"/>
  <c r="D76" i="128"/>
  <c r="D72" i="128"/>
  <c r="D70" i="128"/>
  <c r="D68" i="128"/>
  <c r="D66" i="128"/>
  <c r="D64" i="128"/>
  <c r="D62" i="128"/>
  <c r="D57" i="128"/>
  <c r="D55" i="128"/>
  <c r="D53" i="128"/>
  <c r="D51" i="128"/>
  <c r="D49" i="128"/>
  <c r="D47" i="128"/>
  <c r="D37" i="128"/>
  <c r="D35" i="128"/>
  <c r="D33" i="128"/>
  <c r="D31" i="128"/>
  <c r="D29" i="128"/>
  <c r="D27" i="128"/>
  <c r="AG3" i="128"/>
  <c r="AC3" i="128"/>
  <c r="AW119" i="127"/>
  <c r="D114" i="127"/>
  <c r="D112" i="127"/>
  <c r="D110" i="127"/>
  <c r="D108" i="127"/>
  <c r="D106" i="127"/>
  <c r="D104" i="127"/>
  <c r="D100" i="127"/>
  <c r="D98" i="127"/>
  <c r="D96" i="127"/>
  <c r="D94" i="127"/>
  <c r="D92" i="127"/>
  <c r="D90" i="127"/>
  <c r="D86" i="127"/>
  <c r="D84" i="127"/>
  <c r="D82" i="127"/>
  <c r="D80" i="127"/>
  <c r="D78" i="127"/>
  <c r="D76" i="127"/>
  <c r="D72" i="127"/>
  <c r="D70" i="127"/>
  <c r="D68" i="127"/>
  <c r="D66" i="127"/>
  <c r="D64" i="127"/>
  <c r="D62" i="127"/>
  <c r="D57" i="127"/>
  <c r="D55" i="127"/>
  <c r="D53" i="127"/>
  <c r="D51" i="127"/>
  <c r="D49" i="127"/>
  <c r="D47" i="127"/>
  <c r="D37" i="127"/>
  <c r="D35" i="127"/>
  <c r="D33" i="127"/>
  <c r="D31" i="127"/>
  <c r="D29" i="127"/>
  <c r="D27" i="127"/>
  <c r="AG3" i="127"/>
  <c r="AC3" i="127"/>
  <c r="F11" i="127" s="1"/>
  <c r="F25" i="127" s="1"/>
  <c r="F45" i="127" s="1"/>
  <c r="F60" i="127" s="1"/>
  <c r="F74" i="127" s="1"/>
  <c r="F88" i="127" s="1"/>
  <c r="F102" i="127" s="1"/>
  <c r="AW119" i="126"/>
  <c r="D114" i="126"/>
  <c r="D112" i="126"/>
  <c r="D110" i="126"/>
  <c r="D108" i="126"/>
  <c r="D106" i="126"/>
  <c r="D104" i="126"/>
  <c r="D100" i="126"/>
  <c r="D98" i="126"/>
  <c r="D96" i="126"/>
  <c r="D94" i="126"/>
  <c r="D92" i="126"/>
  <c r="D90" i="126"/>
  <c r="D86" i="126"/>
  <c r="D84" i="126"/>
  <c r="D82" i="126"/>
  <c r="D80" i="126"/>
  <c r="D78" i="126"/>
  <c r="D76" i="126"/>
  <c r="D72" i="126"/>
  <c r="D70" i="126"/>
  <c r="D68" i="126"/>
  <c r="D66" i="126"/>
  <c r="D64" i="126"/>
  <c r="D62" i="126"/>
  <c r="D57" i="126"/>
  <c r="D55" i="126"/>
  <c r="D53" i="126"/>
  <c r="D51" i="126"/>
  <c r="D49" i="126"/>
  <c r="D47" i="126"/>
  <c r="D37" i="126"/>
  <c r="D35" i="126"/>
  <c r="D33" i="126"/>
  <c r="D31" i="126"/>
  <c r="D29" i="126"/>
  <c r="D27" i="126"/>
  <c r="AG3" i="126"/>
  <c r="AC3" i="126"/>
  <c r="AW119" i="125"/>
  <c r="D114" i="125"/>
  <c r="D112" i="125"/>
  <c r="D110" i="125"/>
  <c r="D108" i="125"/>
  <c r="D106" i="125"/>
  <c r="D104" i="125"/>
  <c r="D100" i="125"/>
  <c r="D98" i="125"/>
  <c r="D96" i="125"/>
  <c r="D94" i="125"/>
  <c r="D92" i="125"/>
  <c r="D90" i="125"/>
  <c r="D86" i="125"/>
  <c r="D84" i="125"/>
  <c r="D82" i="125"/>
  <c r="D80" i="125"/>
  <c r="D78" i="125"/>
  <c r="D76" i="125"/>
  <c r="D72" i="125"/>
  <c r="D70" i="125"/>
  <c r="D68" i="125"/>
  <c r="D66" i="125"/>
  <c r="D64" i="125"/>
  <c r="D62" i="125"/>
  <c r="D57" i="125"/>
  <c r="D55" i="125"/>
  <c r="D53" i="125"/>
  <c r="D51" i="125"/>
  <c r="D49" i="125"/>
  <c r="D47" i="125"/>
  <c r="D37" i="125"/>
  <c r="D35" i="125"/>
  <c r="D33" i="125"/>
  <c r="D31" i="125"/>
  <c r="D29" i="125"/>
  <c r="D27" i="125"/>
  <c r="AG3" i="125"/>
  <c r="AC3" i="125"/>
  <c r="AW119" i="124"/>
  <c r="D114" i="124"/>
  <c r="D112" i="124"/>
  <c r="D110" i="124"/>
  <c r="D108" i="124"/>
  <c r="D106" i="124"/>
  <c r="D104" i="124"/>
  <c r="D100" i="124"/>
  <c r="D98" i="124"/>
  <c r="D96" i="124"/>
  <c r="D94" i="124"/>
  <c r="D92" i="124"/>
  <c r="D90" i="124"/>
  <c r="D86" i="124"/>
  <c r="D84" i="124"/>
  <c r="D82" i="124"/>
  <c r="D80" i="124"/>
  <c r="D78" i="124"/>
  <c r="D76" i="124"/>
  <c r="D72" i="124"/>
  <c r="D70" i="124"/>
  <c r="D68" i="124"/>
  <c r="D66" i="124"/>
  <c r="D64" i="124"/>
  <c r="D62" i="124"/>
  <c r="D57" i="124"/>
  <c r="D55" i="124"/>
  <c r="D53" i="124"/>
  <c r="D51" i="124"/>
  <c r="D49" i="124"/>
  <c r="D47" i="124"/>
  <c r="D37" i="124"/>
  <c r="D35" i="124"/>
  <c r="D33" i="124"/>
  <c r="D31" i="124"/>
  <c r="D29" i="124"/>
  <c r="D27" i="124"/>
  <c r="AG3" i="124"/>
  <c r="AC3" i="124"/>
  <c r="AW119" i="123"/>
  <c r="D114" i="123"/>
  <c r="D112" i="123"/>
  <c r="D110" i="123"/>
  <c r="D108" i="123"/>
  <c r="D106" i="123"/>
  <c r="D104" i="123"/>
  <c r="D100" i="123"/>
  <c r="D98" i="123"/>
  <c r="D96" i="123"/>
  <c r="D94" i="123"/>
  <c r="D92" i="123"/>
  <c r="D90" i="123"/>
  <c r="D86" i="123"/>
  <c r="D84" i="123"/>
  <c r="D82" i="123"/>
  <c r="D80" i="123"/>
  <c r="D78" i="123"/>
  <c r="D76" i="123"/>
  <c r="D72" i="123"/>
  <c r="D70" i="123"/>
  <c r="D68" i="123"/>
  <c r="D66" i="123"/>
  <c r="D64" i="123"/>
  <c r="D62" i="123"/>
  <c r="D57" i="123"/>
  <c r="D55" i="123"/>
  <c r="D53" i="123"/>
  <c r="D51" i="123"/>
  <c r="D49" i="123"/>
  <c r="D47" i="123"/>
  <c r="D37" i="123"/>
  <c r="D35" i="123"/>
  <c r="D33" i="123"/>
  <c r="D31" i="123"/>
  <c r="D29" i="123"/>
  <c r="D27" i="123"/>
  <c r="AG3" i="123"/>
  <c r="AC3" i="123"/>
  <c r="F11" i="123" s="1"/>
  <c r="F25" i="123" s="1"/>
  <c r="F45" i="123" s="1"/>
  <c r="F60" i="123" s="1"/>
  <c r="F74" i="123" s="1"/>
  <c r="F88" i="123" s="1"/>
  <c r="F102" i="123" s="1"/>
  <c r="AW119" i="122"/>
  <c r="D114" i="122"/>
  <c r="D112" i="122"/>
  <c r="D110" i="122"/>
  <c r="D108" i="122"/>
  <c r="D106" i="122"/>
  <c r="D104" i="122"/>
  <c r="D100" i="122"/>
  <c r="D98" i="122"/>
  <c r="D96" i="122"/>
  <c r="D94" i="122"/>
  <c r="D92" i="122"/>
  <c r="D90" i="122"/>
  <c r="D86" i="122"/>
  <c r="D84" i="122"/>
  <c r="D82" i="122"/>
  <c r="D80" i="122"/>
  <c r="D78" i="122"/>
  <c r="D76" i="122"/>
  <c r="D72" i="122"/>
  <c r="D70" i="122"/>
  <c r="D68" i="122"/>
  <c r="D66" i="122"/>
  <c r="D64" i="122"/>
  <c r="D62" i="122"/>
  <c r="D57" i="122"/>
  <c r="D55" i="122"/>
  <c r="D53" i="122"/>
  <c r="D51" i="122"/>
  <c r="D49" i="122"/>
  <c r="D47" i="122"/>
  <c r="D37" i="122"/>
  <c r="D35" i="122"/>
  <c r="D33" i="122"/>
  <c r="D31" i="122"/>
  <c r="D29" i="122"/>
  <c r="D27" i="122"/>
  <c r="AG3" i="122"/>
  <c r="AC3" i="122"/>
  <c r="F11" i="122" s="1"/>
  <c r="F25" i="122" s="1"/>
  <c r="F45" i="122" s="1"/>
  <c r="F60" i="122" s="1"/>
  <c r="F74" i="122" s="1"/>
  <c r="F88" i="122" s="1"/>
  <c r="F102" i="122" s="1"/>
  <c r="AW119" i="121"/>
  <c r="D114" i="121"/>
  <c r="D112" i="121"/>
  <c r="D110" i="121"/>
  <c r="D108" i="121"/>
  <c r="D106" i="121"/>
  <c r="D104" i="121"/>
  <c r="D100" i="121"/>
  <c r="D98" i="121"/>
  <c r="D96" i="121"/>
  <c r="D94" i="121"/>
  <c r="D92" i="121"/>
  <c r="D90" i="121"/>
  <c r="D86" i="121"/>
  <c r="D84" i="121"/>
  <c r="D82" i="121"/>
  <c r="D80" i="121"/>
  <c r="D78" i="121"/>
  <c r="D76" i="121"/>
  <c r="D72" i="121"/>
  <c r="D70" i="121"/>
  <c r="D68" i="121"/>
  <c r="D66" i="121"/>
  <c r="D64" i="121"/>
  <c r="D62" i="121"/>
  <c r="D57" i="121"/>
  <c r="D55" i="121"/>
  <c r="D53" i="121"/>
  <c r="D51" i="121"/>
  <c r="D49" i="121"/>
  <c r="D47" i="121"/>
  <c r="D37" i="121"/>
  <c r="D35" i="121"/>
  <c r="D33" i="121"/>
  <c r="D31" i="121"/>
  <c r="D29" i="121"/>
  <c r="D27" i="121"/>
  <c r="AG3" i="121"/>
  <c r="AC3" i="121"/>
  <c r="AW119" i="120"/>
  <c r="D114" i="120"/>
  <c r="D112" i="120"/>
  <c r="D110" i="120"/>
  <c r="D108" i="120"/>
  <c r="D106" i="120"/>
  <c r="D104" i="120"/>
  <c r="D100" i="120"/>
  <c r="D98" i="120"/>
  <c r="D96" i="120"/>
  <c r="D94" i="120"/>
  <c r="D92" i="120"/>
  <c r="D90" i="120"/>
  <c r="D86" i="120"/>
  <c r="D84" i="120"/>
  <c r="D82" i="120"/>
  <c r="D80" i="120"/>
  <c r="D78" i="120"/>
  <c r="D76" i="120"/>
  <c r="D72" i="120"/>
  <c r="D70" i="120"/>
  <c r="D68" i="120"/>
  <c r="D66" i="120"/>
  <c r="D64" i="120"/>
  <c r="D62" i="120"/>
  <c r="D57" i="120"/>
  <c r="D55" i="120"/>
  <c r="D53" i="120"/>
  <c r="D51" i="120"/>
  <c r="D49" i="120"/>
  <c r="D47" i="120"/>
  <c r="D37" i="120"/>
  <c r="D35" i="120"/>
  <c r="D33" i="120"/>
  <c r="D31" i="120"/>
  <c r="D29" i="120"/>
  <c r="D27" i="120"/>
  <c r="AG3" i="120"/>
  <c r="AC3" i="120"/>
  <c r="F11" i="120" s="1"/>
  <c r="F25" i="120" s="1"/>
  <c r="F45" i="120" s="1"/>
  <c r="F60" i="120" s="1"/>
  <c r="F74" i="120" s="1"/>
  <c r="F88" i="120" s="1"/>
  <c r="F102" i="120" s="1"/>
  <c r="AW119" i="119"/>
  <c r="D114" i="119"/>
  <c r="D112" i="119"/>
  <c r="D110" i="119"/>
  <c r="D108" i="119"/>
  <c r="D106" i="119"/>
  <c r="D104" i="119"/>
  <c r="D100" i="119"/>
  <c r="D98" i="119"/>
  <c r="D96" i="119"/>
  <c r="D94" i="119"/>
  <c r="D92" i="119"/>
  <c r="D90" i="119"/>
  <c r="D86" i="119"/>
  <c r="D84" i="119"/>
  <c r="D82" i="119"/>
  <c r="D80" i="119"/>
  <c r="D78" i="119"/>
  <c r="D76" i="119"/>
  <c r="D72" i="119"/>
  <c r="D70" i="119"/>
  <c r="D68" i="119"/>
  <c r="D66" i="119"/>
  <c r="D64" i="119"/>
  <c r="D62" i="119"/>
  <c r="D57" i="119"/>
  <c r="D55" i="119"/>
  <c r="D53" i="119"/>
  <c r="D51" i="119"/>
  <c r="D49" i="119"/>
  <c r="D47" i="119"/>
  <c r="D37" i="119"/>
  <c r="D35" i="119"/>
  <c r="D33" i="119"/>
  <c r="D31" i="119"/>
  <c r="D29" i="119"/>
  <c r="D27" i="119"/>
  <c r="AG3" i="119"/>
  <c r="AC3" i="119"/>
  <c r="F11" i="119" s="1"/>
  <c r="F25" i="119" s="1"/>
  <c r="F45" i="119" s="1"/>
  <c r="F60" i="119" s="1"/>
  <c r="F74" i="119" s="1"/>
  <c r="F88" i="119" s="1"/>
  <c r="F102" i="119" s="1"/>
  <c r="AW119" i="118"/>
  <c r="D114" i="118"/>
  <c r="D112" i="118"/>
  <c r="D110" i="118"/>
  <c r="D108" i="118"/>
  <c r="D106" i="118"/>
  <c r="D104" i="118"/>
  <c r="D100" i="118"/>
  <c r="D98" i="118"/>
  <c r="D96" i="118"/>
  <c r="D94" i="118"/>
  <c r="D92" i="118"/>
  <c r="D90" i="118"/>
  <c r="D86" i="118"/>
  <c r="D84" i="118"/>
  <c r="D82" i="118"/>
  <c r="D80" i="118"/>
  <c r="D78" i="118"/>
  <c r="D76" i="118"/>
  <c r="D72" i="118"/>
  <c r="D70" i="118"/>
  <c r="D68" i="118"/>
  <c r="D66" i="118"/>
  <c r="D64" i="118"/>
  <c r="D62" i="118"/>
  <c r="D57" i="118"/>
  <c r="D55" i="118"/>
  <c r="D53" i="118"/>
  <c r="D51" i="118"/>
  <c r="D49" i="118"/>
  <c r="D47" i="118"/>
  <c r="D37" i="118"/>
  <c r="D35" i="118"/>
  <c r="D33" i="118"/>
  <c r="D31" i="118"/>
  <c r="D29" i="118"/>
  <c r="D27" i="118"/>
  <c r="AG3" i="118"/>
  <c r="AC3" i="118"/>
  <c r="F11" i="118" s="1"/>
  <c r="F25" i="118" s="1"/>
  <c r="F45" i="118" s="1"/>
  <c r="F60" i="118" s="1"/>
  <c r="F74" i="118" s="1"/>
  <c r="F88" i="118" s="1"/>
  <c r="F102" i="118" s="1"/>
  <c r="AW119" i="117"/>
  <c r="D114" i="117"/>
  <c r="D112" i="117"/>
  <c r="D110" i="117"/>
  <c r="D108" i="117"/>
  <c r="D106" i="117"/>
  <c r="D104" i="117"/>
  <c r="D100" i="117"/>
  <c r="D98" i="117"/>
  <c r="D96" i="117"/>
  <c r="D94" i="117"/>
  <c r="D92" i="117"/>
  <c r="D90" i="117"/>
  <c r="D86" i="117"/>
  <c r="D84" i="117"/>
  <c r="D82" i="117"/>
  <c r="D80" i="117"/>
  <c r="D78" i="117"/>
  <c r="D76" i="117"/>
  <c r="D72" i="117"/>
  <c r="D70" i="117"/>
  <c r="D68" i="117"/>
  <c r="D66" i="117"/>
  <c r="D64" i="117"/>
  <c r="D62" i="117"/>
  <c r="D57" i="117"/>
  <c r="D55" i="117"/>
  <c r="D53" i="117"/>
  <c r="D51" i="117"/>
  <c r="D49" i="117"/>
  <c r="D47" i="117"/>
  <c r="D37" i="117"/>
  <c r="D35" i="117"/>
  <c r="D33" i="117"/>
  <c r="D31" i="117"/>
  <c r="D29" i="117"/>
  <c r="D27" i="117"/>
  <c r="AG3" i="117"/>
  <c r="AC3" i="117"/>
  <c r="AW119" i="116"/>
  <c r="D114" i="116"/>
  <c r="D112" i="116"/>
  <c r="D110" i="116"/>
  <c r="D108" i="116"/>
  <c r="D106" i="116"/>
  <c r="D104" i="116"/>
  <c r="D100" i="116"/>
  <c r="D98" i="116"/>
  <c r="D96" i="116"/>
  <c r="D94" i="116"/>
  <c r="D92" i="116"/>
  <c r="D90" i="116"/>
  <c r="D86" i="116"/>
  <c r="D84" i="116"/>
  <c r="D82" i="116"/>
  <c r="D80" i="116"/>
  <c r="D78" i="116"/>
  <c r="D76" i="116"/>
  <c r="D72" i="116"/>
  <c r="D70" i="116"/>
  <c r="D68" i="116"/>
  <c r="D66" i="116"/>
  <c r="D64" i="116"/>
  <c r="D62" i="116"/>
  <c r="D57" i="116"/>
  <c r="D55" i="116"/>
  <c r="D53" i="116"/>
  <c r="D51" i="116"/>
  <c r="D49" i="116"/>
  <c r="D47" i="116"/>
  <c r="D37" i="116"/>
  <c r="D35" i="116"/>
  <c r="D33" i="116"/>
  <c r="D31" i="116"/>
  <c r="D29" i="116"/>
  <c r="D27" i="116"/>
  <c r="AG3" i="116"/>
  <c r="AC3" i="116"/>
  <c r="AW119" i="115"/>
  <c r="D114" i="115"/>
  <c r="D112" i="115"/>
  <c r="D110" i="115"/>
  <c r="D108" i="115"/>
  <c r="D106" i="115"/>
  <c r="D104" i="115"/>
  <c r="D100" i="115"/>
  <c r="D98" i="115"/>
  <c r="D96" i="115"/>
  <c r="D94" i="115"/>
  <c r="D92" i="115"/>
  <c r="D90" i="115"/>
  <c r="D86" i="115"/>
  <c r="D84" i="115"/>
  <c r="D82" i="115"/>
  <c r="D80" i="115"/>
  <c r="D78" i="115"/>
  <c r="D76" i="115"/>
  <c r="D72" i="115"/>
  <c r="D70" i="115"/>
  <c r="D68" i="115"/>
  <c r="D66" i="115"/>
  <c r="D64" i="115"/>
  <c r="D62" i="115"/>
  <c r="D57" i="115"/>
  <c r="D55" i="115"/>
  <c r="D53" i="115"/>
  <c r="D51" i="115"/>
  <c r="D49" i="115"/>
  <c r="D47" i="115"/>
  <c r="D37" i="115"/>
  <c r="D35" i="115"/>
  <c r="D33" i="115"/>
  <c r="D31" i="115"/>
  <c r="D29" i="115"/>
  <c r="D27" i="115"/>
  <c r="AG3" i="115"/>
  <c r="AC3" i="115"/>
  <c r="AW119" i="114"/>
  <c r="D114" i="114"/>
  <c r="D112" i="114"/>
  <c r="D110" i="114"/>
  <c r="D108" i="114"/>
  <c r="D106" i="114"/>
  <c r="D104" i="114"/>
  <c r="D100" i="114"/>
  <c r="D98" i="114"/>
  <c r="D96" i="114"/>
  <c r="D94" i="114"/>
  <c r="D92" i="114"/>
  <c r="D90" i="114"/>
  <c r="D86" i="114"/>
  <c r="D84" i="114"/>
  <c r="D82" i="114"/>
  <c r="D80" i="114"/>
  <c r="D78" i="114"/>
  <c r="D76" i="114"/>
  <c r="D72" i="114"/>
  <c r="D70" i="114"/>
  <c r="D68" i="114"/>
  <c r="D66" i="114"/>
  <c r="D64" i="114"/>
  <c r="D62" i="114"/>
  <c r="D57" i="114"/>
  <c r="D55" i="114"/>
  <c r="D53" i="114"/>
  <c r="D51" i="114"/>
  <c r="D49" i="114"/>
  <c r="D47" i="114"/>
  <c r="D37" i="114"/>
  <c r="D35" i="114"/>
  <c r="D33" i="114"/>
  <c r="D31" i="114"/>
  <c r="D29" i="114"/>
  <c r="D27" i="114"/>
  <c r="AG3" i="114"/>
  <c r="AC3" i="114"/>
  <c r="AW119" i="113"/>
  <c r="D114" i="113"/>
  <c r="D112" i="113"/>
  <c r="D110" i="113"/>
  <c r="D108" i="113"/>
  <c r="D106" i="113"/>
  <c r="D104" i="113"/>
  <c r="D100" i="113"/>
  <c r="D98" i="113"/>
  <c r="D96" i="113"/>
  <c r="D94" i="113"/>
  <c r="D92" i="113"/>
  <c r="D90" i="113"/>
  <c r="D86" i="113"/>
  <c r="D84" i="113"/>
  <c r="D82" i="113"/>
  <c r="D80" i="113"/>
  <c r="D78" i="113"/>
  <c r="D76" i="113"/>
  <c r="D72" i="113"/>
  <c r="D70" i="113"/>
  <c r="D68" i="113"/>
  <c r="D66" i="113"/>
  <c r="D64" i="113"/>
  <c r="D62" i="113"/>
  <c r="D57" i="113"/>
  <c r="D55" i="113"/>
  <c r="D53" i="113"/>
  <c r="D51" i="113"/>
  <c r="D49" i="113"/>
  <c r="D47" i="113"/>
  <c r="D37" i="113"/>
  <c r="D35" i="113"/>
  <c r="D33" i="113"/>
  <c r="D31" i="113"/>
  <c r="D29" i="113"/>
  <c r="D27" i="113"/>
  <c r="AG3" i="113"/>
  <c r="AC3" i="113"/>
  <c r="AW119" i="112"/>
  <c r="D114" i="112"/>
  <c r="D112" i="112"/>
  <c r="D110" i="112"/>
  <c r="D108" i="112"/>
  <c r="D106" i="112"/>
  <c r="D104" i="112"/>
  <c r="D100" i="112"/>
  <c r="D98" i="112"/>
  <c r="D96" i="112"/>
  <c r="D94" i="112"/>
  <c r="D92" i="112"/>
  <c r="D90" i="112"/>
  <c r="D86" i="112"/>
  <c r="D84" i="112"/>
  <c r="D82" i="112"/>
  <c r="D80" i="112"/>
  <c r="D78" i="112"/>
  <c r="D76" i="112"/>
  <c r="D72" i="112"/>
  <c r="D70" i="112"/>
  <c r="D68" i="112"/>
  <c r="D66" i="112"/>
  <c r="D64" i="112"/>
  <c r="D62" i="112"/>
  <c r="D57" i="112"/>
  <c r="D55" i="112"/>
  <c r="D53" i="112"/>
  <c r="D51" i="112"/>
  <c r="D49" i="112"/>
  <c r="D37" i="112"/>
  <c r="D35" i="112"/>
  <c r="D33" i="112"/>
  <c r="D31" i="112"/>
  <c r="D29" i="112"/>
  <c r="AG3" i="112"/>
  <c r="AC3" i="112"/>
  <c r="AW119" i="111"/>
  <c r="D114" i="111"/>
  <c r="D112" i="111"/>
  <c r="D110" i="111"/>
  <c r="D108" i="111"/>
  <c r="D106" i="111"/>
  <c r="D104" i="111"/>
  <c r="D100" i="111"/>
  <c r="D98" i="111"/>
  <c r="D96" i="111"/>
  <c r="D94" i="111"/>
  <c r="D92" i="111"/>
  <c r="D90" i="111"/>
  <c r="D86" i="111"/>
  <c r="D84" i="111"/>
  <c r="D82" i="111"/>
  <c r="D80" i="111"/>
  <c r="D78" i="111"/>
  <c r="D76" i="111"/>
  <c r="D72" i="111"/>
  <c r="D70" i="111"/>
  <c r="D68" i="111"/>
  <c r="D66" i="111"/>
  <c r="D64" i="111"/>
  <c r="D62" i="111"/>
  <c r="D57" i="111"/>
  <c r="D55" i="111"/>
  <c r="D53" i="111"/>
  <c r="D51" i="111"/>
  <c r="D49" i="111"/>
  <c r="D47" i="111"/>
  <c r="D37" i="111"/>
  <c r="D35" i="111"/>
  <c r="D33" i="111"/>
  <c r="D31" i="111"/>
  <c r="D29" i="111"/>
  <c r="D27" i="111"/>
  <c r="AG3" i="111"/>
  <c r="AC3" i="111"/>
  <c r="AW119" i="110"/>
  <c r="D114" i="110"/>
  <c r="D112" i="110"/>
  <c r="D110" i="110"/>
  <c r="D108" i="110"/>
  <c r="D106" i="110"/>
  <c r="D104" i="110"/>
  <c r="D100" i="110"/>
  <c r="D98" i="110"/>
  <c r="D96" i="110"/>
  <c r="D94" i="110"/>
  <c r="D92" i="110"/>
  <c r="D90" i="110"/>
  <c r="D86" i="110"/>
  <c r="D84" i="110"/>
  <c r="D82" i="110"/>
  <c r="D80" i="110"/>
  <c r="D78" i="110"/>
  <c r="D76" i="110"/>
  <c r="D72" i="110"/>
  <c r="D70" i="110"/>
  <c r="D68" i="110"/>
  <c r="D66" i="110"/>
  <c r="D64" i="110"/>
  <c r="D62" i="110"/>
  <c r="D57" i="110"/>
  <c r="D55" i="110"/>
  <c r="D53" i="110"/>
  <c r="D51" i="110"/>
  <c r="D49" i="110"/>
  <c r="D47" i="110"/>
  <c r="D37" i="110"/>
  <c r="D35" i="110"/>
  <c r="D33" i="110"/>
  <c r="D31" i="110"/>
  <c r="D29" i="110"/>
  <c r="D27" i="110"/>
  <c r="AG3" i="110"/>
  <c r="AC3" i="110"/>
  <c r="F11" i="110" s="1"/>
  <c r="F25" i="110" s="1"/>
  <c r="F45" i="110" s="1"/>
  <c r="F60" i="110" s="1"/>
  <c r="F74" i="110" s="1"/>
  <c r="F88" i="110" s="1"/>
  <c r="F102" i="110" s="1"/>
  <c r="AW119" i="109"/>
  <c r="D114" i="109"/>
  <c r="D112" i="109"/>
  <c r="D110" i="109"/>
  <c r="D108" i="109"/>
  <c r="D106" i="109"/>
  <c r="D104" i="109"/>
  <c r="D100" i="109"/>
  <c r="D98" i="109"/>
  <c r="D96" i="109"/>
  <c r="D94" i="109"/>
  <c r="D92" i="109"/>
  <c r="D90" i="109"/>
  <c r="D86" i="109"/>
  <c r="D84" i="109"/>
  <c r="D82" i="109"/>
  <c r="D80" i="109"/>
  <c r="D78" i="109"/>
  <c r="D76" i="109"/>
  <c r="D72" i="109"/>
  <c r="D70" i="109"/>
  <c r="D68" i="109"/>
  <c r="D66" i="109"/>
  <c r="D64" i="109"/>
  <c r="D62" i="109"/>
  <c r="D57" i="109"/>
  <c r="D55" i="109"/>
  <c r="D53" i="109"/>
  <c r="D51" i="109"/>
  <c r="D49" i="109"/>
  <c r="D47" i="109"/>
  <c r="D37" i="109"/>
  <c r="D35" i="109"/>
  <c r="D33" i="109"/>
  <c r="D31" i="109"/>
  <c r="D29" i="109"/>
  <c r="D27" i="109"/>
  <c r="AG3" i="109"/>
  <c r="AC3" i="109"/>
  <c r="F11" i="128" l="1"/>
  <c r="F25" i="128" s="1"/>
  <c r="F45" i="128" s="1"/>
  <c r="F60" i="128" s="1"/>
  <c r="F74" i="128" s="1"/>
  <c r="F88" i="128" s="1"/>
  <c r="F102" i="128" s="1"/>
  <c r="F11" i="144"/>
  <c r="F25" i="144" s="1"/>
  <c r="F45" i="144" s="1"/>
  <c r="F60" i="144" s="1"/>
  <c r="F74" i="144" s="1"/>
  <c r="F88" i="144" s="1"/>
  <c r="F102" i="144" s="1"/>
  <c r="F11" i="133"/>
  <c r="F25" i="133" s="1"/>
  <c r="F45" i="133" s="1"/>
  <c r="F60" i="133" s="1"/>
  <c r="F74" i="133" s="1"/>
  <c r="F88" i="133" s="1"/>
  <c r="F102" i="133" s="1"/>
  <c r="F11" i="115"/>
  <c r="F25" i="115" s="1"/>
  <c r="F45" i="115" s="1"/>
  <c r="F60" i="115" s="1"/>
  <c r="F74" i="115" s="1"/>
  <c r="F88" i="115" s="1"/>
  <c r="F102" i="115" s="1"/>
  <c r="F11" i="147"/>
  <c r="F25" i="147" s="1"/>
  <c r="F45" i="147" s="1"/>
  <c r="F60" i="147" s="1"/>
  <c r="F74" i="147" s="1"/>
  <c r="F88" i="147" s="1"/>
  <c r="F102" i="147" s="1"/>
  <c r="F11" i="111"/>
  <c r="F25" i="111" s="1"/>
  <c r="F45" i="111" s="1"/>
  <c r="F60" i="111" s="1"/>
  <c r="F74" i="111" s="1"/>
  <c r="F88" i="111" s="1"/>
  <c r="F102" i="111" s="1"/>
  <c r="F11" i="125"/>
  <c r="F25" i="125" s="1"/>
  <c r="F45" i="125" s="1"/>
  <c r="F60" i="125" s="1"/>
  <c r="F74" i="125" s="1"/>
  <c r="F88" i="125" s="1"/>
  <c r="F102" i="125" s="1"/>
  <c r="F11" i="141"/>
  <c r="F25" i="141" s="1"/>
  <c r="F45" i="141" s="1"/>
  <c r="F60" i="141" s="1"/>
  <c r="F74" i="141" s="1"/>
  <c r="F88" i="141" s="1"/>
  <c r="F102" i="141" s="1"/>
  <c r="F11" i="132"/>
  <c r="F25" i="132" s="1"/>
  <c r="F45" i="132" s="1"/>
  <c r="F60" i="132" s="1"/>
  <c r="F74" i="132" s="1"/>
  <c r="F88" i="132" s="1"/>
  <c r="F102" i="132" s="1"/>
  <c r="F11" i="148"/>
  <c r="F25" i="148" s="1"/>
  <c r="F45" i="148" s="1"/>
  <c r="F60" i="148" s="1"/>
  <c r="F74" i="148" s="1"/>
  <c r="F88" i="148" s="1"/>
  <c r="F102" i="148" s="1"/>
  <c r="F11" i="114"/>
  <c r="F25" i="114" s="1"/>
  <c r="F45" i="114" s="1"/>
  <c r="F60" i="114" s="1"/>
  <c r="F74" i="114" s="1"/>
  <c r="F88" i="114" s="1"/>
  <c r="F102" i="114" s="1"/>
  <c r="F11" i="149"/>
  <c r="F25" i="149" s="1"/>
  <c r="F45" i="149" s="1"/>
  <c r="F60" i="149" s="1"/>
  <c r="F74" i="149" s="1"/>
  <c r="F88" i="149" s="1"/>
  <c r="F102" i="149" s="1"/>
  <c r="F11" i="143"/>
  <c r="F25" i="143" s="1"/>
  <c r="F45" i="143" s="1"/>
  <c r="F60" i="143" s="1"/>
  <c r="F74" i="143" s="1"/>
  <c r="F88" i="143" s="1"/>
  <c r="F102" i="143" s="1"/>
  <c r="F11" i="134"/>
  <c r="F25" i="134" s="1"/>
  <c r="F45" i="134" s="1"/>
  <c r="F60" i="134" s="1"/>
  <c r="F74" i="134" s="1"/>
  <c r="F88" i="134" s="1"/>
  <c r="F102" i="134" s="1"/>
  <c r="F11" i="131"/>
  <c r="F25" i="131" s="1"/>
  <c r="F45" i="131" s="1"/>
  <c r="F60" i="131" s="1"/>
  <c r="F74" i="131" s="1"/>
  <c r="F88" i="131" s="1"/>
  <c r="F102" i="131" s="1"/>
  <c r="F11" i="126"/>
  <c r="F25" i="126" s="1"/>
  <c r="F45" i="126" s="1"/>
  <c r="F60" i="126" s="1"/>
  <c r="F74" i="126" s="1"/>
  <c r="F88" i="126" s="1"/>
  <c r="F102" i="126" s="1"/>
  <c r="F11" i="124"/>
  <c r="F25" i="124" s="1"/>
  <c r="F45" i="124" s="1"/>
  <c r="F60" i="124" s="1"/>
  <c r="F74" i="124" s="1"/>
  <c r="F88" i="124" s="1"/>
  <c r="F102" i="124" s="1"/>
  <c r="F11" i="117"/>
  <c r="F25" i="117" s="1"/>
  <c r="F45" i="117" s="1"/>
  <c r="F60" i="117" s="1"/>
  <c r="F74" i="117" s="1"/>
  <c r="F88" i="117" s="1"/>
  <c r="F102" i="117" s="1"/>
  <c r="F11" i="109"/>
  <c r="F25" i="109" s="1"/>
  <c r="F45" i="109" s="1"/>
  <c r="F60" i="109" s="1"/>
  <c r="F74" i="109" s="1"/>
  <c r="F88" i="109" s="1"/>
  <c r="F102" i="109" s="1"/>
  <c r="F11" i="112"/>
  <c r="F25" i="112" s="1"/>
  <c r="F45" i="112" s="1"/>
  <c r="F60" i="112" s="1"/>
  <c r="F74" i="112" s="1"/>
  <c r="F88" i="112" s="1"/>
  <c r="F102" i="112" s="1"/>
  <c r="F11" i="116"/>
  <c r="F25" i="116" s="1"/>
  <c r="F45" i="116" s="1"/>
  <c r="F60" i="116" s="1"/>
  <c r="F74" i="116" s="1"/>
  <c r="F88" i="116" s="1"/>
  <c r="F102" i="116" s="1"/>
  <c r="F11" i="146"/>
  <c r="F25" i="146" s="1"/>
  <c r="F45" i="146" s="1"/>
  <c r="F60" i="146" s="1"/>
  <c r="F74" i="146" s="1"/>
  <c r="F88" i="146" s="1"/>
  <c r="F102" i="146" s="1"/>
  <c r="F25" i="138"/>
  <c r="F45" i="138" s="1"/>
  <c r="F60" i="138" s="1"/>
  <c r="F74" i="138" s="1"/>
  <c r="F88" i="138" s="1"/>
  <c r="F102" i="138" s="1"/>
  <c r="F11" i="130"/>
  <c r="F25" i="130" s="1"/>
  <c r="F45" i="130" s="1"/>
  <c r="F60" i="130" s="1"/>
  <c r="F74" i="130" s="1"/>
  <c r="F88" i="130" s="1"/>
  <c r="F102" i="130" s="1"/>
  <c r="F11" i="121"/>
  <c r="F25" i="121" s="1"/>
  <c r="F45" i="121" s="1"/>
  <c r="F60" i="121" s="1"/>
  <c r="F74" i="121" s="1"/>
  <c r="F88" i="121" s="1"/>
  <c r="F102" i="121" s="1"/>
  <c r="F11" i="113"/>
  <c r="F25" i="113" s="1"/>
  <c r="F45" i="113" s="1"/>
  <c r="F60" i="113" s="1"/>
  <c r="F74" i="113" s="1"/>
  <c r="F88" i="113" s="1"/>
  <c r="F102" i="113" s="1"/>
  <c r="AC3" i="44"/>
  <c r="F11" i="44" s="1"/>
  <c r="D114" i="44" l="1"/>
  <c r="D112" i="44"/>
  <c r="D110" i="44"/>
  <c r="D108" i="44"/>
  <c r="D106" i="44"/>
  <c r="D104" i="44"/>
  <c r="D100" i="44"/>
  <c r="D98" i="44"/>
  <c r="D96" i="44"/>
  <c r="D94" i="44"/>
  <c r="D92" i="44"/>
  <c r="D90" i="44"/>
  <c r="D86" i="44"/>
  <c r="D84" i="44"/>
  <c r="D82" i="44"/>
  <c r="D80" i="44"/>
  <c r="D78" i="44"/>
  <c r="D76" i="44"/>
  <c r="D72" i="44"/>
  <c r="D70" i="44"/>
  <c r="D68" i="44"/>
  <c r="D66" i="44"/>
  <c r="D64" i="44"/>
  <c r="D62" i="44"/>
  <c r="D57" i="44"/>
  <c r="D55" i="44"/>
  <c r="D53" i="44"/>
  <c r="D51" i="44"/>
  <c r="D49" i="44"/>
  <c r="D47" i="44"/>
  <c r="D37" i="44"/>
  <c r="D35" i="44"/>
  <c r="D33" i="44"/>
  <c r="D31" i="44"/>
  <c r="D29" i="44"/>
  <c r="D27" i="44"/>
  <c r="F25" i="44" l="1"/>
  <c r="F45" i="44" s="1"/>
  <c r="F60" i="44" s="1"/>
  <c r="F74" i="44" s="1"/>
  <c r="F88" i="44" s="1"/>
  <c r="F102" i="44" s="1"/>
  <c r="AW119" i="44"/>
</calcChain>
</file>

<file path=xl/sharedStrings.xml><?xml version="1.0" encoding="utf-8"?>
<sst xmlns="http://schemas.openxmlformats.org/spreadsheetml/2006/main" count="12229" uniqueCount="118">
  <si>
    <t>1h</t>
  </si>
  <si>
    <t>2h</t>
  </si>
  <si>
    <t>3h</t>
  </si>
  <si>
    <t>4h</t>
  </si>
  <si>
    <t>5h</t>
  </si>
  <si>
    <t>6h</t>
  </si>
  <si>
    <t>7h</t>
  </si>
  <si>
    <t>8h</t>
  </si>
  <si>
    <t>9h</t>
  </si>
  <si>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</si>
  <si>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</si>
  <si>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</si>
  <si>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</si>
  <si>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</si>
  <si>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</si>
  <si>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</si>
  <si>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</si>
  <si>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</si>
  <si>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</si>
  <si>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20h</t>
  </si>
  <si>
    <t>21h</t>
  </si>
  <si>
    <t>22h</t>
  </si>
  <si>
    <t>23h</t>
  </si>
  <si>
    <t>24h</t>
  </si>
  <si>
    <t>Férié</t>
  </si>
  <si>
    <t>Absent du site</t>
  </si>
  <si>
    <t>Edité le :</t>
  </si>
  <si>
    <t>POSTES</t>
  </si>
  <si>
    <t>NOMS</t>
  </si>
  <si>
    <t>T5</t>
  </si>
  <si>
    <t>T1</t>
  </si>
  <si>
    <t>T2</t>
  </si>
  <si>
    <t>T3</t>
  </si>
  <si>
    <t>T4</t>
  </si>
  <si>
    <t>SEMAINE</t>
  </si>
  <si>
    <t>ANNEE</t>
  </si>
  <si>
    <t>T6</t>
  </si>
  <si>
    <t>QUI</t>
  </si>
  <si>
    <t>Transition J/N</t>
  </si>
  <si>
    <t>PAUSE</t>
  </si>
  <si>
    <t>YH</t>
  </si>
  <si>
    <t>RA</t>
  </si>
  <si>
    <t>IO</t>
  </si>
  <si>
    <t>AG</t>
  </si>
  <si>
    <t>HK</t>
  </si>
  <si>
    <t>Titulaires</t>
  </si>
  <si>
    <t>Renforts</t>
  </si>
  <si>
    <t>Semaine</t>
  </si>
  <si>
    <t>Debut</t>
  </si>
  <si>
    <t>Fin</t>
  </si>
  <si>
    <t>ASTREINTE</t>
  </si>
  <si>
    <t>Congés</t>
  </si>
  <si>
    <t>Horaires</t>
  </si>
  <si>
    <t>Nuits</t>
  </si>
  <si>
    <t>Techno 1 :</t>
  </si>
  <si>
    <t>04H30 à 12H30</t>
  </si>
  <si>
    <t>Techno 2 :</t>
  </si>
  <si>
    <t>06H30 à 14H30</t>
  </si>
  <si>
    <t>Techno 3 :</t>
  </si>
  <si>
    <t>12H00 à 20H00</t>
  </si>
  <si>
    <t>Techno 4 :</t>
  </si>
  <si>
    <t>14H00 à 22H00</t>
  </si>
  <si>
    <t>Techno 5 :</t>
  </si>
  <si>
    <t>19H30 à 05H30</t>
  </si>
  <si>
    <t>Techno 6 :</t>
  </si>
  <si>
    <t>21H00 à 07H00</t>
  </si>
  <si>
    <t>Edité le</t>
  </si>
  <si>
    <t>AH</t>
  </si>
  <si>
    <t>RO</t>
  </si>
  <si>
    <t>Formation</t>
  </si>
  <si>
    <t>TT</t>
  </si>
  <si>
    <t>Poste doublé</t>
  </si>
  <si>
    <t>Equipe TITULAIRE:</t>
  </si>
  <si>
    <t>CC</t>
  </si>
  <si>
    <t>PLANNING ANNUEL 2024</t>
  </si>
  <si>
    <t>Semaine 01 de 2024</t>
  </si>
  <si>
    <t>Semaine 02 de 2024</t>
  </si>
  <si>
    <t>Semaine 03 de 2024</t>
  </si>
  <si>
    <t>Semaine 04 de 2024</t>
  </si>
  <si>
    <t>Semaine 05 de 2024</t>
  </si>
  <si>
    <t>Semaine 06 de 2024</t>
  </si>
  <si>
    <t>Semaine 07 de 2024</t>
  </si>
  <si>
    <t>Semaine 08 de 2024</t>
  </si>
  <si>
    <t>Semaine 09 de 2024</t>
  </si>
  <si>
    <t>Semaine 10 de 2024</t>
  </si>
  <si>
    <t>Semaine 11 de 2024</t>
  </si>
  <si>
    <t>Semaine 12 de 2024</t>
  </si>
  <si>
    <t>Semaine 13 de 2024</t>
  </si>
  <si>
    <t>Semaine 14 de 2024</t>
  </si>
  <si>
    <t>Semaine 15 de 2024</t>
  </si>
  <si>
    <t>Semaine 16 de 2024</t>
  </si>
  <si>
    <t>Semaine 17 de 2024</t>
  </si>
  <si>
    <t>Semaine 18 de 2024</t>
  </si>
  <si>
    <t>Semaine 19 de 2024</t>
  </si>
  <si>
    <t>Semaine 20 de 2024</t>
  </si>
  <si>
    <t>Semaine 21 de 2024</t>
  </si>
  <si>
    <t>Semaine 22 de 2024</t>
  </si>
  <si>
    <t>Semaine 23 de 2024</t>
  </si>
  <si>
    <t>Semaine 24 de 2024</t>
  </si>
  <si>
    <t>Semaine 25 de 2024</t>
  </si>
  <si>
    <t>Semaine 26 de 2024</t>
  </si>
  <si>
    <t>Semaine 27 de 2024</t>
  </si>
  <si>
    <t>Semaine 28 de 2024</t>
  </si>
  <si>
    <t>Semaine 29 de 2024</t>
  </si>
  <si>
    <t>Semaine 30 de 2024</t>
  </si>
  <si>
    <t>Semaine 31 de 2024</t>
  </si>
  <si>
    <t>Semaine 32 de 2024</t>
  </si>
  <si>
    <t>Semaine 33 de 2024</t>
  </si>
  <si>
    <t>Semaine 34 de 2024</t>
  </si>
  <si>
    <t>Semaine 35 de 2024</t>
  </si>
  <si>
    <t>Semaine 36 de 2024</t>
  </si>
  <si>
    <t>Semaine 37 de 2024</t>
  </si>
  <si>
    <t>Semaine 38 de 2024</t>
  </si>
  <si>
    <t>Semaine 39 de 2024</t>
  </si>
  <si>
    <t>Semaine 40 de 2024</t>
  </si>
  <si>
    <t>Semaine 41 de 2024</t>
  </si>
  <si>
    <t>Semaine 42 de 2024</t>
  </si>
  <si>
    <t>Semaine 43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</si>
</sst>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 [$€-2]\ * #,##0.00_ ;_ [$€-2]\ * \-#,##0.00_ ;_ [$€-2]\ * &quot;-&quot;??_ "/>
    <numFmt numFmtId="165" formatCode="yyyy"/>
    <numFmt numFmtId="166" formatCode="mmmm"/>
    <numFmt numFmtId="167" formatCode="[$-F800]dddd\,\ mmmm\ dd\,\ yyyy"/>
    <numFmt numFmtId="168" formatCode="d"/>
    <numFmt numFmtId="169" formatCode="d\ mmmm"/>
    <numFmt numFmtId="170" formatCode="_-* #,##0.00\ [$€-1]_-;\-* #,##0.00\ [$€-1]_-;_-* &quot;-&quot;??\ [$€-1]_-"/>
    <numFmt numFmtId="171" formatCode="_-* #,##0.00\ [$€]_-;\-* #,##0.00\ [$€]_-;_-* &quot;-&quot;??\ [$€]_-;_-@_-"/>
    <numFmt numFmtId="172" formatCode="_-* #,##0.00\ &quot;€&quot;_-;\-* #,##0.00\ &quot;€&quot;_-;_-* &quot;-&quot;??\ &quot;€&quot;_-;_-@_-"/>
    <numFmt numFmtId="173" formatCode="_-* #,##0\ _B_s_._-;\-* #,##0\ _B_s_._-;_-* &quot;-&quot;\ _B_s_._-;_-@_-"/>
    <numFmt numFmtId="174" formatCode="_-* #,##0.00\ _F_-;\-* #,##0.00\ _F_-;_-* &quot;-&quot;??\ _F_-;_-@_-"/>
    <numFmt numFmtId="175" formatCode="_ * #,##0.00_)_F_ ;_ * \(#,##0.00\)_F_ ;_ * &quot;-&quot;??_)_F_ ;_ @_ "/>
    <numFmt numFmtId="176" formatCode="_-* #,##0.00\ _€_-;\-* #,##0.00\ _€_-;_-* &quot;-&quot;??\ _€_-;_-@_-"/>
    <numFmt numFmtId="177" formatCode="_-* #,##0\ &quot;Bs.&quot;_-;\-* #,##0\ &quot;Bs.&quot;_-;_-* &quot;-&quot;\ &quot;Bs.&quot;_-;_-@_-"/>
    <numFmt numFmtId="178" formatCode="&quot;Bs.&quot;#,##0.00_);[Red]\(&quot;Bs.&quot;#,##0.00\)"/>
    <numFmt numFmtId="179" formatCode="_-* #,##0.00\ &quot;F&quot;_-;\-* #,##0.00\ &quot;F&quot;_-;_-* &quot;-&quot;??\ &quot;F&quot;_-;_-@_-"/>
    <numFmt numFmtId="180" formatCode="0.00_)"/>
    <numFmt numFmtId="181" formatCode="[$-40C]d\ mmmm\ yyyy;@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2"/>
      <color indexed="63"/>
      <name val="Arial"/>
      <family val="2"/>
    </font>
    <font>
      <b/>
      <sz val="72"/>
      <name val="Arial"/>
      <family val="2"/>
    </font>
    <font>
      <sz val="72"/>
      <color theme="1"/>
      <name val="Calibri"/>
      <family val="2"/>
      <scheme val="minor"/>
    </font>
    <font>
      <b/>
      <sz val="48"/>
      <color rgb="FFFF0000"/>
      <name val="Arial"/>
      <family val="2"/>
    </font>
    <font>
      <b/>
      <sz val="36"/>
      <name val="Arial"/>
      <family val="2"/>
    </font>
    <font>
      <b/>
      <sz val="36"/>
      <name val="Times New Roman"/>
      <family val="1"/>
    </font>
    <font>
      <b/>
      <sz val="36"/>
      <color theme="1"/>
      <name val="Times New Roman"/>
      <family val="1"/>
    </font>
    <font>
      <sz val="36"/>
      <color indexed="29"/>
      <name val="Webdings"/>
      <family val="1"/>
      <charset val="2"/>
    </font>
    <font>
      <b/>
      <sz val="48"/>
      <color indexed="63"/>
      <name val="Calibri"/>
      <family val="2"/>
    </font>
    <font>
      <sz val="48"/>
      <name val="Calibri"/>
      <family val="2"/>
    </font>
    <font>
      <sz val="48"/>
      <color theme="1"/>
      <name val="Calibri"/>
      <family val="2"/>
    </font>
    <font>
      <sz val="36"/>
      <color rgb="FFFFFF00"/>
      <name val="Webdings"/>
      <family val="1"/>
      <charset val="2"/>
    </font>
    <font>
      <sz val="36"/>
      <color theme="7" tint="0.39997558519241921"/>
      <name val="Webdings"/>
      <family val="1"/>
      <charset val="2"/>
    </font>
    <font>
      <sz val="36"/>
      <color rgb="FFFFC000"/>
      <name val="Webdings"/>
      <family val="1"/>
      <charset val="2"/>
    </font>
    <font>
      <sz val="36"/>
      <color theme="8" tint="-0.249977111117893"/>
      <name val="Webdings"/>
      <family val="1"/>
      <charset val="2"/>
    </font>
    <font>
      <sz val="48"/>
      <name val="Arial"/>
      <family val="2"/>
    </font>
    <font>
      <sz val="12"/>
      <name val="Arial"/>
      <family val="2"/>
    </font>
    <font>
      <sz val="8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0"/>
      <name val="Helv"/>
    </font>
    <font>
      <b/>
      <i/>
      <sz val="16"/>
      <name val="Helv"/>
    </font>
    <font>
      <sz val="10"/>
      <name val="Geneva"/>
    </font>
    <font>
      <sz val="10"/>
      <color theme="1"/>
      <name val="Arial"/>
      <family val="2"/>
    </font>
    <font>
      <b/>
      <sz val="8"/>
      <name val="Helv"/>
    </font>
    <font>
      <b/>
      <sz val="48"/>
      <name val="Arial"/>
      <family val="2"/>
    </font>
    <font>
      <b/>
      <sz val="72"/>
      <color theme="0"/>
      <name val="Arial"/>
      <family val="2"/>
    </font>
    <font>
      <sz val="9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0" tint="-4.9989318521683403E-2"/>
      <name val="Calibri"/>
      <family val="2"/>
      <scheme val="minor"/>
    </font>
    <font>
      <b/>
      <u/>
      <sz val="48"/>
      <color rgb="FFFF0000"/>
      <name val="Arial"/>
      <family val="2"/>
    </font>
    <font>
      <sz val="1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59996337778862885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87">
    <xf numFmtId="0" fontId="0" fillId="0" borderId="0"/>
    <xf numFmtId="164" fontId="2" fillId="0" borderId="0"/>
    <xf numFmtId="164" fontId="1" fillId="0" borderId="0"/>
    <xf numFmtId="0" fontId="2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38" fontId="20" fillId="8" borderId="0" applyNumberFormat="0" applyBorder="0" applyAlignment="0" applyProtection="0"/>
    <xf numFmtId="10" fontId="20" fillId="9" borderId="43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4" fontId="23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2" fillId="0" borderId="0" applyFont="0" applyFill="0" applyBorder="0" applyAlignment="0" applyProtection="0"/>
    <xf numFmtId="4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17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0" fontId="2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8" fontId="2" fillId="0" borderId="0"/>
    <xf numFmtId="0" fontId="26" fillId="0" borderId="0"/>
    <xf numFmtId="0" fontId="2" fillId="0" borderId="0"/>
    <xf numFmtId="0" fontId="26" fillId="0" borderId="0"/>
    <xf numFmtId="164" fontId="2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81" fontId="1" fillId="0" borderId="0"/>
    <xf numFmtId="168" fontId="1" fillId="0" borderId="0"/>
    <xf numFmtId="0" fontId="28" fillId="0" borderId="0">
      <protection locked="0"/>
    </xf>
    <xf numFmtId="0" fontId="19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" fillId="0" borderId="0"/>
    <xf numFmtId="0" fontId="1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7">
    <xf numFmtId="0" fontId="0" fillId="0" borderId="0" xfId="0"/>
    <xf numFmtId="164" fontId="0" fillId="0" borderId="0" xfId="2" applyFont="1"/>
    <xf numFmtId="164" fontId="2" fillId="0" borderId="0" xfId="1" applyAlignment="1" applyProtection="1">
      <alignment vertical="center"/>
      <protection hidden="1"/>
    </xf>
    <xf numFmtId="164" fontId="2" fillId="2" borderId="0" xfId="1" applyFill="1" applyAlignment="1" applyProtection="1">
      <alignment vertical="center"/>
      <protection hidden="1"/>
    </xf>
    <xf numFmtId="165" fontId="3" fillId="2" borderId="0" xfId="1" applyNumberFormat="1" applyFont="1" applyFill="1" applyAlignment="1" applyProtection="1">
      <alignment horizontal="center" vertical="center" shrinkToFit="1"/>
      <protection locked="0"/>
    </xf>
    <xf numFmtId="166" fontId="6" fillId="2" borderId="0" xfId="1" applyNumberFormat="1" applyFont="1" applyFill="1" applyAlignment="1" applyProtection="1">
      <alignment vertical="center"/>
      <protection hidden="1"/>
    </xf>
    <xf numFmtId="166" fontId="6" fillId="2" borderId="4" xfId="1" applyNumberFormat="1" applyFont="1" applyFill="1" applyBorder="1" applyAlignment="1" applyProtection="1">
      <alignment vertical="center"/>
      <protection hidden="1"/>
    </xf>
    <xf numFmtId="165" fontId="3" fillId="2" borderId="4" xfId="1" applyNumberFormat="1" applyFont="1" applyFill="1" applyBorder="1" applyAlignment="1" applyProtection="1">
      <alignment horizontal="center" vertical="center" shrinkToFit="1"/>
      <protection locked="0"/>
    </xf>
    <xf numFmtId="165" fontId="3" fillId="2" borderId="5" xfId="1" applyNumberFormat="1" applyFont="1" applyFill="1" applyBorder="1" applyAlignment="1" applyProtection="1">
      <alignment horizontal="center" vertical="center" shrinkToFit="1"/>
      <protection locked="0"/>
    </xf>
    <xf numFmtId="165" fontId="6" fillId="2" borderId="6" xfId="1" applyNumberFormat="1" applyFont="1" applyFill="1" applyBorder="1" applyAlignment="1" applyProtection="1">
      <alignment horizontal="center" vertical="center" shrinkToFit="1"/>
      <protection locked="0"/>
    </xf>
    <xf numFmtId="164" fontId="7" fillId="0" borderId="4" xfId="1" applyFont="1" applyBorder="1" applyAlignment="1" applyProtection="1">
      <alignment horizontal="center" vertical="center"/>
      <protection hidden="1"/>
    </xf>
    <xf numFmtId="164" fontId="11" fillId="2" borderId="0" xfId="1" applyFont="1" applyFill="1" applyAlignment="1" applyProtection="1">
      <alignment horizontal="left" vertical="center" shrinkToFit="1"/>
      <protection locked="0"/>
    </xf>
    <xf numFmtId="169" fontId="12" fillId="4" borderId="11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12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36" xfId="1" applyNumberFormat="1" applyFont="1" applyFill="1" applyBorder="1" applyAlignment="1" applyProtection="1">
      <alignment horizontal="center" vertical="center" wrapText="1"/>
      <protection locked="0"/>
    </xf>
    <xf numFmtId="169" fontId="13" fillId="4" borderId="14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13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15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14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16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17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2" applyFont="1" applyAlignment="1">
      <alignment vertical="center"/>
    </xf>
    <xf numFmtId="169" fontId="12" fillId="4" borderId="21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2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3" xfId="1" applyNumberFormat="1" applyFont="1" applyFill="1" applyBorder="1" applyAlignment="1" applyProtection="1">
      <alignment horizontal="center" vertical="center" wrapText="1"/>
      <protection locked="0"/>
    </xf>
    <xf numFmtId="169" fontId="13" fillId="4" borderId="27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4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7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9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8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30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34" xfId="1" applyFont="1" applyFill="1" applyBorder="1" applyAlignment="1" applyProtection="1">
      <alignment horizontal="left" vertical="center" shrinkToFit="1"/>
      <protection locked="0"/>
    </xf>
    <xf numFmtId="169" fontId="12" fillId="4" borderId="35" xfId="1" applyNumberFormat="1" applyFont="1" applyFill="1" applyBorder="1" applyAlignment="1" applyProtection="1">
      <alignment horizontal="center" vertical="center" wrapText="1"/>
      <protection locked="0"/>
    </xf>
    <xf numFmtId="164" fontId="12" fillId="4" borderId="12" xfId="2" applyFont="1" applyFill="1" applyBorder="1" applyAlignment="1">
      <alignment horizontal="center" vertical="center" wrapText="1"/>
    </xf>
    <xf numFmtId="169" fontId="13" fillId="4" borderId="29" xfId="1" applyNumberFormat="1" applyFont="1" applyFill="1" applyBorder="1" applyAlignment="1" applyProtection="1">
      <alignment horizontal="center" vertical="center" wrapText="1"/>
      <protection locked="0"/>
    </xf>
    <xf numFmtId="169" fontId="13" fillId="4" borderId="28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38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37" xfId="1" applyNumberFormat="1" applyFont="1" applyFill="1" applyBorder="1" applyAlignment="1" applyProtection="1">
      <alignment horizontal="center" vertical="center" wrapText="1"/>
      <protection locked="0"/>
    </xf>
    <xf numFmtId="164" fontId="1" fillId="4" borderId="25" xfId="2" applyFill="1" applyBorder="1" applyAlignment="1">
      <alignment horizontal="center" vertical="center" wrapText="1"/>
    </xf>
    <xf numFmtId="164" fontId="0" fillId="3" borderId="0" xfId="2" applyFont="1" applyFill="1"/>
    <xf numFmtId="165" fontId="6" fillId="2" borderId="41" xfId="1" applyNumberFormat="1" applyFont="1" applyFill="1" applyBorder="1" applyAlignment="1" applyProtection="1">
      <alignment horizontal="center" vertical="center" shrinkToFit="1"/>
      <protection locked="0"/>
    </xf>
    <xf numFmtId="164" fontId="1" fillId="4" borderId="13" xfId="2" applyFill="1" applyBorder="1" applyAlignment="1">
      <alignment horizontal="center" vertical="center" wrapText="1"/>
    </xf>
    <xf numFmtId="164" fontId="0" fillId="4" borderId="28" xfId="2" applyFont="1" applyFill="1" applyBorder="1"/>
    <xf numFmtId="169" fontId="12" fillId="4" borderId="42" xfId="1" applyNumberFormat="1" applyFont="1" applyFill="1" applyBorder="1" applyAlignment="1" applyProtection="1">
      <alignment horizontal="center" vertical="center" wrapText="1"/>
      <protection locked="0"/>
    </xf>
    <xf numFmtId="164" fontId="1" fillId="4" borderId="24" xfId="2" applyFill="1" applyBorder="1" applyAlignment="1">
      <alignment horizontal="center" vertical="center" wrapText="1"/>
    </xf>
    <xf numFmtId="164" fontId="18" fillId="0" borderId="0" xfId="1" applyFont="1" applyAlignment="1" applyProtection="1">
      <alignment vertical="center"/>
      <protection hidden="1"/>
    </xf>
    <xf numFmtId="164" fontId="2" fillId="7" borderId="0" xfId="1" applyFill="1" applyAlignment="1" applyProtection="1">
      <alignment vertical="center"/>
      <protection hidden="1"/>
    </xf>
    <xf numFmtId="164" fontId="2" fillId="4" borderId="0" xfId="1" applyFill="1" applyAlignment="1" applyProtection="1">
      <alignment vertical="center"/>
      <protection hidden="1"/>
    </xf>
    <xf numFmtId="164" fontId="4" fillId="0" borderId="0" xfId="1" applyFont="1" applyAlignment="1" applyProtection="1">
      <alignment horizontal="right" vertical="center"/>
      <protection hidden="1"/>
    </xf>
    <xf numFmtId="164" fontId="5" fillId="0" borderId="0" xfId="2" applyFont="1" applyAlignment="1">
      <alignment horizontal="left"/>
    </xf>
    <xf numFmtId="169" fontId="12" fillId="4" borderId="52" xfId="1" applyNumberFormat="1" applyFont="1" applyFill="1" applyBorder="1" applyAlignment="1" applyProtection="1">
      <alignment horizontal="center" vertical="center" wrapText="1"/>
      <protection locked="0"/>
    </xf>
    <xf numFmtId="164" fontId="12" fillId="4" borderId="14" xfId="2" applyFont="1" applyFill="1" applyBorder="1" applyAlignment="1">
      <alignment horizontal="center" vertical="center" wrapText="1"/>
    </xf>
    <xf numFmtId="164" fontId="29" fillId="0" borderId="7" xfId="1" applyFont="1" applyBorder="1" applyAlignment="1" applyProtection="1">
      <alignment horizontal="center" vertical="center"/>
      <protection hidden="1"/>
    </xf>
    <xf numFmtId="165" fontId="3" fillId="2" borderId="44" xfId="1" applyNumberFormat="1" applyFont="1" applyFill="1" applyBorder="1" applyAlignment="1" applyProtection="1">
      <alignment horizontal="center" vertical="center" shrinkToFit="1"/>
      <protection locked="0"/>
    </xf>
    <xf numFmtId="169" fontId="12" fillId="4" borderId="45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46" xfId="1" applyNumberFormat="1" applyFont="1" applyFill="1" applyBorder="1" applyAlignment="1" applyProtection="1">
      <alignment horizontal="center" vertical="center" wrapText="1"/>
      <protection locked="0"/>
    </xf>
    <xf numFmtId="168" fontId="8" fillId="0" borderId="58" xfId="1" applyNumberFormat="1" applyFont="1" applyBorder="1" applyAlignment="1" applyProtection="1">
      <alignment horizontal="center" vertical="center"/>
      <protection locked="0"/>
    </xf>
    <xf numFmtId="164" fontId="9" fillId="0" borderId="7" xfId="2" applyFont="1" applyBorder="1" applyAlignment="1">
      <alignment horizontal="center" vertical="center"/>
    </xf>
    <xf numFmtId="169" fontId="12" fillId="4" borderId="53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61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60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62" xfId="1" applyNumberFormat="1" applyFont="1" applyFill="1" applyBorder="1" applyAlignment="1" applyProtection="1">
      <alignment horizontal="center" vertical="center" wrapText="1"/>
      <protection locked="0"/>
    </xf>
    <xf numFmtId="168" fontId="8" fillId="0" borderId="54" xfId="1" applyNumberFormat="1" applyFont="1" applyBorder="1" applyAlignment="1" applyProtection="1">
      <alignment horizontal="center" vertical="center"/>
      <protection locked="0"/>
    </xf>
    <xf numFmtId="164" fontId="9" fillId="0" borderId="5" xfId="2" applyFont="1" applyBorder="1" applyAlignment="1">
      <alignment horizontal="center" vertical="center"/>
    </xf>
    <xf numFmtId="169" fontId="13" fillId="4" borderId="61" xfId="1" applyNumberFormat="1" applyFont="1" applyFill="1" applyBorder="1" applyAlignment="1" applyProtection="1">
      <alignment horizontal="center" vertical="center" wrapText="1"/>
      <protection locked="0"/>
    </xf>
    <xf numFmtId="169" fontId="13" fillId="4" borderId="37" xfId="1" applyNumberFormat="1" applyFont="1" applyFill="1" applyBorder="1" applyAlignment="1" applyProtection="1">
      <alignment horizontal="center" vertical="center" wrapText="1"/>
      <protection locked="0"/>
    </xf>
    <xf numFmtId="168" fontId="8" fillId="0" borderId="56" xfId="1" applyNumberFormat="1" applyFont="1" applyBorder="1" applyAlignment="1" applyProtection="1">
      <alignment horizontal="center" vertical="center"/>
      <protection locked="0"/>
    </xf>
    <xf numFmtId="164" fontId="9" fillId="0" borderId="57" xfId="2" applyFont="1" applyBorder="1" applyAlignment="1">
      <alignment horizontal="center" vertical="center"/>
    </xf>
    <xf numFmtId="164" fontId="11" fillId="2" borderId="4" xfId="1" applyFont="1" applyFill="1" applyBorder="1" applyAlignment="1" applyProtection="1">
      <alignment horizontal="left" vertical="center" shrinkToFit="1"/>
      <protection locked="0"/>
    </xf>
    <xf numFmtId="169" fontId="12" fillId="4" borderId="55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48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47" xfId="1" applyNumberFormat="1" applyFont="1" applyFill="1" applyBorder="1" applyAlignment="1" applyProtection="1">
      <alignment horizontal="center" vertical="center" wrapText="1"/>
      <protection locked="0"/>
    </xf>
    <xf numFmtId="169" fontId="13" fillId="4" borderId="49" xfId="1" applyNumberFormat="1" applyFont="1" applyFill="1" applyBorder="1" applyAlignment="1" applyProtection="1">
      <alignment horizontal="center" vertical="center" wrapText="1"/>
      <protection locked="0"/>
    </xf>
    <xf numFmtId="169" fontId="13" fillId="4" borderId="48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49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50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51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39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65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26" xfId="1" applyNumberFormat="1" applyFont="1" applyFill="1" applyBorder="1" applyAlignment="1" applyProtection="1">
      <alignment horizontal="center" vertical="center" wrapText="1"/>
      <protection locked="0"/>
    </xf>
    <xf numFmtId="166" fontId="4" fillId="2" borderId="2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vertical="center"/>
      <protection hidden="1"/>
    </xf>
    <xf numFmtId="166" fontId="4" fillId="2" borderId="2" xfId="1" applyNumberFormat="1" applyFont="1" applyFill="1" applyBorder="1" applyAlignment="1" applyProtection="1">
      <alignment vertical="center"/>
      <protection hidden="1"/>
    </xf>
    <xf numFmtId="166" fontId="4" fillId="2" borderId="3" xfId="1" applyNumberFormat="1" applyFont="1" applyFill="1" applyBorder="1" applyAlignment="1" applyProtection="1">
      <alignment vertical="center"/>
      <protection hidden="1"/>
    </xf>
    <xf numFmtId="169" fontId="12" fillId="3" borderId="16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14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23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22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36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12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37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11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28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30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38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61" xfId="1" applyNumberFormat="1" applyFont="1" applyFill="1" applyBorder="1" applyAlignment="1" applyProtection="1">
      <alignment horizontal="center" vertical="center" wrapText="1"/>
      <protection locked="0"/>
    </xf>
    <xf numFmtId="164" fontId="31" fillId="0" borderId="0" xfId="1" applyFont="1" applyAlignment="1" applyProtection="1">
      <alignment vertical="center"/>
      <protection hidden="1"/>
    </xf>
    <xf numFmtId="169" fontId="12" fillId="4" borderId="72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73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71" xfId="1" applyNumberFormat="1" applyFont="1" applyFill="1" applyBorder="1" applyAlignment="1" applyProtection="1">
      <alignment horizontal="center" vertical="center" wrapText="1"/>
      <protection locked="0"/>
    </xf>
    <xf numFmtId="164" fontId="1" fillId="4" borderId="0" xfId="2" applyFill="1" applyAlignment="1">
      <alignment horizontal="center" vertical="center" wrapText="1"/>
    </xf>
    <xf numFmtId="169" fontId="13" fillId="4" borderId="42" xfId="1" applyNumberFormat="1" applyFont="1" applyFill="1" applyBorder="1" applyAlignment="1" applyProtection="1">
      <alignment horizontal="center" vertical="center" wrapText="1"/>
      <protection locked="0"/>
    </xf>
    <xf numFmtId="169" fontId="12" fillId="4" borderId="74" xfId="1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35" fillId="19" borderId="77" xfId="0" applyNumberFormat="1" applyFont="1" applyFill="1" applyBorder="1"/>
    <xf numFmtId="0" fontId="36" fillId="14" borderId="0" xfId="0" applyFont="1" applyFill="1" applyAlignment="1">
      <alignment horizontal="center"/>
    </xf>
    <xf numFmtId="0" fontId="36" fillId="0" borderId="0" xfId="0" applyFont="1" applyAlignment="1">
      <alignment horizontal="left"/>
    </xf>
    <xf numFmtId="0" fontId="35" fillId="2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40" fillId="0" borderId="3" xfId="0" applyFont="1" applyBorder="1" applyAlignment="1">
      <alignment vertical="center"/>
    </xf>
    <xf numFmtId="169" fontId="13" fillId="4" borderId="24" xfId="1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0" fillId="0" borderId="0" xfId="0" applyAlignment="1">
      <alignment vertical="center"/>
    </xf>
    <xf numFmtId="0" fontId="42" fillId="0" borderId="0" xfId="0" applyFont="1"/>
    <xf numFmtId="0" fontId="0" fillId="10" borderId="0" xfId="0" applyFill="1"/>
    <xf numFmtId="169" fontId="12" fillId="3" borderId="43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29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24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67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27" xfId="1" applyNumberFormat="1" applyFont="1" applyFill="1" applyBorder="1" applyAlignment="1" applyProtection="1">
      <alignment horizontal="center" vertical="center" wrapText="1"/>
      <protection locked="0"/>
    </xf>
    <xf numFmtId="164" fontId="12" fillId="3" borderId="22" xfId="2" applyFont="1" applyFill="1" applyBorder="1" applyAlignment="1">
      <alignment horizontal="center" vertical="center" wrapText="1"/>
    </xf>
    <xf numFmtId="169" fontId="12" fillId="4" borderId="75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93" xfId="1" applyNumberFormat="1" applyFont="1" applyFill="1" applyBorder="1" applyAlignment="1" applyProtection="1">
      <alignment horizontal="center" vertical="center" wrapText="1"/>
      <protection locked="0"/>
    </xf>
    <xf numFmtId="169" fontId="12" fillId="3" borderId="76" xfId="1" applyNumberFormat="1" applyFont="1" applyFill="1" applyBorder="1" applyAlignment="1" applyProtection="1">
      <alignment horizontal="center" vertical="center" wrapText="1"/>
      <protection locked="0"/>
    </xf>
    <xf numFmtId="166" fontId="44" fillId="2" borderId="0" xfId="1" applyNumberFormat="1" applyFont="1" applyFill="1" applyAlignment="1" applyProtection="1">
      <alignment vertical="center"/>
      <protection hidden="1"/>
    </xf>
    <xf numFmtId="0" fontId="34" fillId="0" borderId="79" xfId="0" applyFont="1" applyBorder="1"/>
    <xf numFmtId="0" fontId="34" fillId="0" borderId="34" xfId="0" applyFont="1" applyBorder="1"/>
    <xf numFmtId="0" fontId="34" fillId="0" borderId="78" xfId="0" applyFont="1" applyBorder="1" applyAlignment="1">
      <alignment horizontal="left"/>
    </xf>
    <xf numFmtId="0" fontId="34" fillId="0" borderId="82" xfId="0" applyFont="1" applyBorder="1" applyAlignment="1">
      <alignment horizontal="center"/>
    </xf>
    <xf numFmtId="0" fontId="34" fillId="0" borderId="83" xfId="0" applyFont="1" applyBorder="1" applyAlignment="1">
      <alignment horizontal="center"/>
    </xf>
    <xf numFmtId="0" fontId="34" fillId="0" borderId="84" xfId="0" applyFont="1" applyBorder="1" applyAlignment="1">
      <alignment horizontal="center"/>
    </xf>
    <xf numFmtId="0" fontId="35" fillId="4" borderId="56" xfId="0" applyFont="1" applyFill="1" applyBorder="1" applyAlignment="1">
      <alignment horizontal="right"/>
    </xf>
    <xf numFmtId="0" fontId="34" fillId="4" borderId="0" xfId="0" applyFont="1" applyFill="1" applyAlignment="1">
      <alignment horizontal="center"/>
    </xf>
    <xf numFmtId="14" fontId="35" fillId="4" borderId="0" xfId="0" applyNumberFormat="1" applyFont="1" applyFill="1"/>
    <xf numFmtId="0" fontId="35" fillId="4" borderId="75" xfId="0" applyFont="1" applyFill="1" applyBorder="1" applyAlignment="1">
      <alignment horizontal="center"/>
    </xf>
    <xf numFmtId="0" fontId="35" fillId="4" borderId="76" xfId="0" applyFont="1" applyFill="1" applyBorder="1" applyAlignment="1">
      <alignment horizontal="center"/>
    </xf>
    <xf numFmtId="0" fontId="35" fillId="4" borderId="0" xfId="0" applyFont="1" applyFill="1" applyAlignment="1">
      <alignment horizontal="center"/>
    </xf>
    <xf numFmtId="0" fontId="35" fillId="4" borderId="76" xfId="0" quotePrefix="1" applyFont="1" applyFill="1" applyBorder="1" applyAlignment="1">
      <alignment horizontal="center"/>
    </xf>
    <xf numFmtId="0" fontId="35" fillId="4" borderId="74" xfId="0" quotePrefix="1" applyFont="1" applyFill="1" applyBorder="1" applyAlignment="1">
      <alignment horizontal="center"/>
    </xf>
    <xf numFmtId="0" fontId="35" fillId="4" borderId="87" xfId="0" quotePrefix="1" applyFont="1" applyFill="1" applyBorder="1" applyAlignment="1">
      <alignment horizontal="center"/>
    </xf>
    <xf numFmtId="0" fontId="35" fillId="16" borderId="56" xfId="0" applyFont="1" applyFill="1" applyBorder="1" applyAlignment="1">
      <alignment horizontal="right"/>
    </xf>
    <xf numFmtId="0" fontId="34" fillId="16" borderId="0" xfId="0" applyFont="1" applyFill="1" applyAlignment="1">
      <alignment horizontal="center"/>
    </xf>
    <xf numFmtId="14" fontId="35" fillId="16" borderId="0" xfId="0" applyNumberFormat="1" applyFont="1" applyFill="1"/>
    <xf numFmtId="49" fontId="35" fillId="17" borderId="88" xfId="0" applyNumberFormat="1" applyFont="1" applyFill="1" applyBorder="1" applyAlignment="1">
      <alignment horizontal="center" vertical="center"/>
    </xf>
    <xf numFmtId="0" fontId="35" fillId="17" borderId="75" xfId="0" applyFont="1" applyFill="1" applyBorder="1" applyAlignment="1">
      <alignment horizontal="center"/>
    </xf>
    <xf numFmtId="0" fontId="35" fillId="17" borderId="76" xfId="0" applyFont="1" applyFill="1" applyBorder="1" applyAlignment="1">
      <alignment horizontal="center"/>
    </xf>
    <xf numFmtId="0" fontId="35" fillId="17" borderId="87" xfId="0" applyFont="1" applyFill="1" applyBorder="1" applyAlignment="1">
      <alignment horizontal="center"/>
    </xf>
    <xf numFmtId="0" fontId="35" fillId="17" borderId="0" xfId="0" quotePrefix="1" applyFont="1" applyFill="1" applyAlignment="1">
      <alignment horizontal="center"/>
    </xf>
    <xf numFmtId="0" fontId="35" fillId="16" borderId="76" xfId="0" applyFont="1" applyFill="1" applyBorder="1" applyAlignment="1">
      <alignment horizontal="center"/>
    </xf>
    <xf numFmtId="0" fontId="35" fillId="16" borderId="87" xfId="0" applyFont="1" applyFill="1" applyBorder="1" applyAlignment="1">
      <alignment horizontal="center"/>
    </xf>
    <xf numFmtId="49" fontId="35" fillId="4" borderId="88" xfId="0" applyNumberFormat="1" applyFont="1" applyFill="1" applyBorder="1" applyAlignment="1">
      <alignment horizontal="center" vertical="center"/>
    </xf>
    <xf numFmtId="0" fontId="35" fillId="4" borderId="0" xfId="0" quotePrefix="1" applyFont="1" applyFill="1" applyAlignment="1">
      <alignment horizontal="center"/>
    </xf>
    <xf numFmtId="0" fontId="37" fillId="17" borderId="0" xfId="0" quotePrefix="1" applyFont="1" applyFill="1" applyAlignment="1">
      <alignment horizontal="center" vertical="center" wrapText="1"/>
    </xf>
    <xf numFmtId="0" fontId="35" fillId="17" borderId="0" xfId="0" quotePrefix="1" applyFont="1" applyFill="1" applyAlignment="1">
      <alignment horizontal="center" vertical="center"/>
    </xf>
    <xf numFmtId="0" fontId="35" fillId="16" borderId="0" xfId="0" applyFont="1" applyFill="1" applyAlignment="1">
      <alignment horizontal="center"/>
    </xf>
    <xf numFmtId="0" fontId="35" fillId="18" borderId="56" xfId="0" applyFont="1" applyFill="1" applyBorder="1" applyAlignment="1">
      <alignment horizontal="right"/>
    </xf>
    <xf numFmtId="0" fontId="34" fillId="18" borderId="0" xfId="0" applyFont="1" applyFill="1" applyAlignment="1">
      <alignment horizontal="center"/>
    </xf>
    <xf numFmtId="14" fontId="35" fillId="18" borderId="0" xfId="0" applyNumberFormat="1" applyFont="1" applyFill="1"/>
    <xf numFmtId="0" fontId="35" fillId="18" borderId="0" xfId="0" applyFont="1" applyFill="1" applyAlignment="1">
      <alignment horizontal="center"/>
    </xf>
    <xf numFmtId="0" fontId="35" fillId="18" borderId="76" xfId="0" applyFont="1" applyFill="1" applyBorder="1" applyAlignment="1">
      <alignment horizontal="center"/>
    </xf>
    <xf numFmtId="0" fontId="35" fillId="18" borderId="87" xfId="0" applyFont="1" applyFill="1" applyBorder="1" applyAlignment="1">
      <alignment horizontal="center"/>
    </xf>
    <xf numFmtId="0" fontId="35" fillId="17" borderId="0" xfId="0" applyFont="1" applyFill="1" applyAlignment="1">
      <alignment horizontal="center"/>
    </xf>
    <xf numFmtId="0" fontId="35" fillId="18" borderId="56" xfId="0" applyFont="1" applyFill="1" applyBorder="1" applyAlignment="1">
      <alignment horizontal="right" vertical="center"/>
    </xf>
    <xf numFmtId="0" fontId="34" fillId="18" borderId="0" xfId="0" applyFont="1" applyFill="1" applyAlignment="1">
      <alignment horizontal="center" vertical="center"/>
    </xf>
    <xf numFmtId="14" fontId="35" fillId="18" borderId="0" xfId="0" applyNumberFormat="1" applyFont="1" applyFill="1" applyAlignment="1">
      <alignment vertical="center"/>
    </xf>
    <xf numFmtId="0" fontId="35" fillId="18" borderId="87" xfId="0" applyFont="1" applyFill="1" applyBorder="1" applyAlignment="1">
      <alignment horizontal="center" vertical="center"/>
    </xf>
    <xf numFmtId="0" fontId="35" fillId="18" borderId="0" xfId="0" applyFont="1" applyFill="1" applyAlignment="1">
      <alignment horizontal="center" vertical="center"/>
    </xf>
    <xf numFmtId="0" fontId="35" fillId="18" borderId="76" xfId="0" applyFont="1" applyFill="1" applyBorder="1" applyAlignment="1">
      <alignment horizontal="center" vertical="center"/>
    </xf>
    <xf numFmtId="0" fontId="41" fillId="16" borderId="76" xfId="0" applyFont="1" applyFill="1" applyBorder="1" applyAlignment="1">
      <alignment horizontal="center"/>
    </xf>
    <xf numFmtId="0" fontId="41" fillId="16" borderId="87" xfId="0" applyFont="1" applyFill="1" applyBorder="1" applyAlignment="1">
      <alignment horizontal="center"/>
    </xf>
    <xf numFmtId="0" fontId="0" fillId="18" borderId="56" xfId="0" applyFill="1" applyBorder="1" applyAlignment="1">
      <alignment horizontal="right"/>
    </xf>
    <xf numFmtId="0" fontId="36" fillId="18" borderId="0" xfId="0" applyFont="1" applyFill="1" applyAlignment="1">
      <alignment horizontal="center"/>
    </xf>
    <xf numFmtId="0" fontId="45" fillId="18" borderId="76" xfId="0" applyFont="1" applyFill="1" applyBorder="1" applyAlignment="1">
      <alignment horizontal="center"/>
    </xf>
    <xf numFmtId="0" fontId="45" fillId="16" borderId="76" xfId="0" applyFont="1" applyFill="1" applyBorder="1" applyAlignment="1">
      <alignment horizontal="center"/>
    </xf>
    <xf numFmtId="0" fontId="38" fillId="18" borderId="76" xfId="0" applyFont="1" applyFill="1" applyBorder="1" applyAlignment="1">
      <alignment horizontal="center"/>
    </xf>
    <xf numFmtId="0" fontId="38" fillId="16" borderId="76" xfId="0" applyFont="1" applyFill="1" applyBorder="1" applyAlignment="1">
      <alignment horizontal="center"/>
    </xf>
    <xf numFmtId="0" fontId="43" fillId="18" borderId="76" xfId="0" applyFont="1" applyFill="1" applyBorder="1" applyAlignment="1">
      <alignment horizontal="center"/>
    </xf>
    <xf numFmtId="0" fontId="45" fillId="18" borderId="87" xfId="0" applyFont="1" applyFill="1" applyBorder="1" applyAlignment="1">
      <alignment horizontal="center"/>
    </xf>
    <xf numFmtId="0" fontId="34" fillId="0" borderId="56" xfId="0" applyFont="1" applyBorder="1"/>
    <xf numFmtId="0" fontId="34" fillId="0" borderId="0" xfId="0" applyFont="1"/>
    <xf numFmtId="0" fontId="34" fillId="0" borderId="76" xfId="0" applyFont="1" applyBorder="1"/>
    <xf numFmtId="0" fontId="35" fillId="0" borderId="75" xfId="0" applyFont="1" applyBorder="1"/>
    <xf numFmtId="0" fontId="35" fillId="0" borderId="76" xfId="0" applyFont="1" applyBorder="1"/>
    <xf numFmtId="0" fontId="35" fillId="0" borderId="87" xfId="0" applyFont="1" applyBorder="1"/>
    <xf numFmtId="0" fontId="35" fillId="4" borderId="53" xfId="0" applyFont="1" applyFill="1" applyBorder="1" applyAlignment="1">
      <alignment horizontal="right"/>
    </xf>
    <xf numFmtId="0" fontId="34" fillId="4" borderId="94" xfId="0" applyFont="1" applyFill="1" applyBorder="1" applyAlignment="1">
      <alignment horizontal="center"/>
    </xf>
    <xf numFmtId="14" fontId="35" fillId="4" borderId="94" xfId="0" applyNumberFormat="1" applyFont="1" applyFill="1" applyBorder="1"/>
    <xf numFmtId="0" fontId="35" fillId="4" borderId="66" xfId="0" applyFont="1" applyFill="1" applyBorder="1" applyAlignment="1">
      <alignment horizontal="center"/>
    </xf>
    <xf numFmtId="0" fontId="35" fillId="4" borderId="85" xfId="0" quotePrefix="1" applyFont="1" applyFill="1" applyBorder="1" applyAlignment="1">
      <alignment horizontal="center"/>
    </xf>
    <xf numFmtId="0" fontId="35" fillId="4" borderId="94" xfId="0" applyFont="1" applyFill="1" applyBorder="1" applyAlignment="1">
      <alignment horizontal="center"/>
    </xf>
    <xf numFmtId="0" fontId="35" fillId="4" borderId="66" xfId="0" quotePrefix="1" applyFont="1" applyFill="1" applyBorder="1" applyAlignment="1">
      <alignment horizontal="center"/>
    </xf>
    <xf numFmtId="0" fontId="35" fillId="4" borderId="60" xfId="0" quotePrefix="1" applyFont="1" applyFill="1" applyBorder="1" applyAlignment="1">
      <alignment horizontal="center"/>
    </xf>
    <xf numFmtId="0" fontId="35" fillId="14" borderId="66" xfId="0" applyFont="1" applyFill="1" applyBorder="1" applyAlignment="1">
      <alignment horizontal="center"/>
    </xf>
    <xf numFmtId="0" fontId="35" fillId="14" borderId="85" xfId="0" quotePrefix="1" applyFont="1" applyFill="1" applyBorder="1" applyAlignment="1">
      <alignment horizontal="center"/>
    </xf>
    <xf numFmtId="0" fontId="35" fillId="14" borderId="75" xfId="0" applyFont="1" applyFill="1" applyBorder="1" applyAlignment="1">
      <alignment horizontal="center"/>
    </xf>
    <xf numFmtId="0" fontId="35" fillId="14" borderId="76" xfId="0" applyFont="1" applyFill="1" applyBorder="1" applyAlignment="1">
      <alignment horizontal="center"/>
    </xf>
    <xf numFmtId="0" fontId="35" fillId="14" borderId="87" xfId="0" applyFont="1" applyFill="1" applyBorder="1" applyAlignment="1">
      <alignment horizontal="center"/>
    </xf>
    <xf numFmtId="0" fontId="34" fillId="0" borderId="75" xfId="0" applyFont="1" applyBorder="1" applyAlignment="1">
      <alignment horizontal="center"/>
    </xf>
    <xf numFmtId="0" fontId="34" fillId="0" borderId="76" xfId="0" applyFont="1" applyBorder="1" applyAlignment="1">
      <alignment horizontal="center"/>
    </xf>
    <xf numFmtId="0" fontId="34" fillId="0" borderId="87" xfId="0" applyFont="1" applyBorder="1" applyAlignment="1">
      <alignment horizontal="center"/>
    </xf>
    <xf numFmtId="0" fontId="35" fillId="14" borderId="87" xfId="0" quotePrefix="1" applyFont="1" applyFill="1" applyBorder="1" applyAlignment="1">
      <alignment horizontal="center"/>
    </xf>
    <xf numFmtId="0" fontId="38" fillId="16" borderId="0" xfId="0" applyFont="1" applyFill="1" applyAlignment="1">
      <alignment horizontal="center"/>
    </xf>
    <xf numFmtId="0" fontId="38" fillId="18" borderId="0" xfId="0" applyFont="1" applyFill="1" applyAlignment="1">
      <alignment horizontal="center"/>
    </xf>
    <xf numFmtId="0" fontId="38" fillId="4" borderId="0" xfId="0" applyFont="1" applyFill="1" applyAlignment="1">
      <alignment horizontal="center"/>
    </xf>
    <xf numFmtId="0" fontId="38" fillId="17" borderId="0" xfId="0" applyFont="1" applyFill="1" applyAlignment="1">
      <alignment horizontal="center"/>
    </xf>
    <xf numFmtId="49" fontId="35" fillId="4" borderId="86" xfId="0" applyNumberFormat="1" applyFont="1" applyFill="1" applyBorder="1" applyAlignment="1">
      <alignment horizontal="center" vertical="center"/>
    </xf>
    <xf numFmtId="49" fontId="35" fillId="17" borderId="95" xfId="0" applyNumberFormat="1" applyFont="1" applyFill="1" applyBorder="1" applyAlignment="1">
      <alignment horizontal="center" vertical="center"/>
    </xf>
    <xf numFmtId="0" fontId="35" fillId="19" borderId="1" xfId="0" applyFont="1" applyFill="1" applyBorder="1" applyAlignment="1">
      <alignment horizontal="right"/>
    </xf>
    <xf numFmtId="0" fontId="34" fillId="19" borderId="2" xfId="0" applyFont="1" applyFill="1" applyBorder="1" applyAlignment="1">
      <alignment horizontal="center"/>
    </xf>
    <xf numFmtId="14" fontId="35" fillId="19" borderId="2" xfId="0" applyNumberFormat="1" applyFont="1" applyFill="1" applyBorder="1"/>
    <xf numFmtId="0" fontId="35" fillId="19" borderId="2" xfId="0" applyFont="1" applyFill="1" applyBorder="1" applyAlignment="1">
      <alignment horizontal="center"/>
    </xf>
    <xf numFmtId="0" fontId="35" fillId="19" borderId="3" xfId="0" applyFont="1" applyFill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6" fillId="0" borderId="0" xfId="0" applyFont="1"/>
    <xf numFmtId="0" fontId="35" fillId="4" borderId="69" xfId="0" applyFont="1" applyFill="1" applyBorder="1" applyAlignment="1">
      <alignment horizontal="center"/>
    </xf>
    <xf numFmtId="0" fontId="46" fillId="0" borderId="0" xfId="0" applyFont="1"/>
    <xf numFmtId="0" fontId="36" fillId="0" borderId="0" xfId="0" applyFont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36" fillId="22" borderId="21" xfId="0" quotePrefix="1" applyFont="1" applyFill="1" applyBorder="1" applyAlignment="1">
      <alignment horizontal="center" vertical="top"/>
    </xf>
    <xf numFmtId="0" fontId="36" fillId="22" borderId="70" xfId="0" quotePrefix="1" applyFont="1" applyFill="1" applyBorder="1" applyAlignment="1">
      <alignment horizontal="center" vertical="top"/>
    </xf>
    <xf numFmtId="0" fontId="36" fillId="22" borderId="92" xfId="0" quotePrefix="1" applyFont="1" applyFill="1" applyBorder="1" applyAlignment="1">
      <alignment horizontal="center" vertical="top"/>
    </xf>
    <xf numFmtId="0" fontId="36" fillId="21" borderId="21" xfId="0" quotePrefix="1" applyFont="1" applyFill="1" applyBorder="1" applyAlignment="1">
      <alignment horizontal="center" vertical="top"/>
    </xf>
    <xf numFmtId="0" fontId="36" fillId="21" borderId="70" xfId="0" quotePrefix="1" applyFont="1" applyFill="1" applyBorder="1" applyAlignment="1">
      <alignment horizontal="center" vertical="top"/>
    </xf>
    <xf numFmtId="0" fontId="36" fillId="21" borderId="92" xfId="0" quotePrefix="1" applyFont="1" applyFill="1" applyBorder="1" applyAlignment="1">
      <alignment horizontal="center" vertical="top"/>
    </xf>
    <xf numFmtId="0" fontId="36" fillId="22" borderId="89" xfId="0" quotePrefix="1" applyFont="1" applyFill="1" applyBorder="1" applyAlignment="1">
      <alignment horizontal="center" vertical="top"/>
    </xf>
    <xf numFmtId="0" fontId="36" fillId="22" borderId="90" xfId="0" quotePrefix="1" applyFont="1" applyFill="1" applyBorder="1" applyAlignment="1">
      <alignment horizontal="center" vertical="top"/>
    </xf>
    <xf numFmtId="0" fontId="36" fillId="22" borderId="91" xfId="0" quotePrefix="1" applyFont="1" applyFill="1" applyBorder="1" applyAlignment="1">
      <alignment horizontal="center" vertical="top"/>
    </xf>
    <xf numFmtId="0" fontId="36" fillId="21" borderId="10" xfId="0" quotePrefix="1" applyFont="1" applyFill="1" applyBorder="1" applyAlignment="1">
      <alignment horizontal="center" vertical="top"/>
    </xf>
    <xf numFmtId="0" fontId="36" fillId="21" borderId="80" xfId="0" quotePrefix="1" applyFont="1" applyFill="1" applyBorder="1" applyAlignment="1">
      <alignment horizontal="center" vertical="top"/>
    </xf>
    <xf numFmtId="0" fontId="36" fillId="21" borderId="81" xfId="0" quotePrefix="1" applyFont="1" applyFill="1" applyBorder="1" applyAlignment="1">
      <alignment horizontal="center" vertical="top"/>
    </xf>
    <xf numFmtId="0" fontId="39" fillId="0" borderId="1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2" fillId="0" borderId="77" xfId="0" applyFont="1" applyBorder="1" applyAlignment="1">
      <alignment horizontal="center"/>
    </xf>
    <xf numFmtId="14" fontId="33" fillId="0" borderId="78" xfId="0" applyNumberFormat="1" applyFont="1" applyBorder="1" applyAlignment="1">
      <alignment horizontal="center"/>
    </xf>
    <xf numFmtId="14" fontId="33" fillId="0" borderId="34" xfId="0" applyNumberFormat="1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4" fillId="0" borderId="79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169" fontId="12" fillId="14" borderId="60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4" borderId="69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4" borderId="24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4" borderId="26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5" borderId="66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5" borderId="67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4" borderId="68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4" borderId="67" xfId="1" applyNumberFormat="1" applyFont="1" applyFill="1" applyBorder="1" applyAlignment="1" applyProtection="1">
      <alignment horizontal="center" vertical="center" textRotation="90" wrapText="1"/>
      <protection locked="0"/>
    </xf>
    <xf numFmtId="169" fontId="12" fillId="14" borderId="66" xfId="1" applyNumberFormat="1" applyFont="1" applyFill="1" applyBorder="1" applyAlignment="1" applyProtection="1">
      <alignment horizontal="center" vertical="center" textRotation="90" wrapText="1"/>
      <protection locked="0"/>
    </xf>
    <xf numFmtId="168" fontId="8" fillId="0" borderId="4" xfId="1" applyNumberFormat="1" applyFont="1" applyBorder="1" applyAlignment="1" applyProtection="1">
      <alignment horizontal="center" vertical="center"/>
      <protection locked="0"/>
    </xf>
    <xf numFmtId="164" fontId="11" fillId="2" borderId="33" xfId="1" applyFont="1" applyFill="1" applyBorder="1" applyAlignment="1" applyProtection="1">
      <alignment horizontal="center" vertical="center" shrinkToFit="1"/>
      <protection locked="0"/>
    </xf>
    <xf numFmtId="164" fontId="11" fillId="2" borderId="64" xfId="1" applyFont="1" applyFill="1" applyBorder="1" applyAlignment="1" applyProtection="1">
      <alignment horizontal="center" vertical="center" shrinkToFit="1"/>
      <protection locked="0"/>
    </xf>
    <xf numFmtId="168" fontId="8" fillId="0" borderId="59" xfId="1" applyNumberFormat="1" applyFont="1" applyBorder="1" applyAlignment="1" applyProtection="1">
      <alignment horizontal="center" vertical="center"/>
      <protection locked="0"/>
    </xf>
    <xf numFmtId="164" fontId="11" fillId="2" borderId="32" xfId="1" applyFont="1" applyFill="1" applyBorder="1" applyAlignment="1" applyProtection="1">
      <alignment horizontal="center" vertical="center" shrinkToFit="1"/>
      <protection locked="0"/>
    </xf>
    <xf numFmtId="164" fontId="11" fillId="2" borderId="19" xfId="1" applyFont="1" applyFill="1" applyBorder="1" applyAlignment="1" applyProtection="1">
      <alignment horizontal="center" vertical="center" shrinkToFit="1"/>
      <protection locked="0"/>
    </xf>
    <xf numFmtId="164" fontId="11" fillId="2" borderId="63" xfId="1" applyFont="1" applyFill="1" applyBorder="1" applyAlignment="1" applyProtection="1">
      <alignment horizontal="center" vertical="center" shrinkToFit="1"/>
      <protection locked="0"/>
    </xf>
    <xf numFmtId="164" fontId="15" fillId="10" borderId="31" xfId="1" applyFont="1" applyFill="1" applyBorder="1" applyAlignment="1" applyProtection="1">
      <alignment horizontal="center" vertical="center"/>
      <protection locked="0"/>
    </xf>
    <xf numFmtId="164" fontId="15" fillId="10" borderId="18" xfId="1" applyFont="1" applyFill="1" applyBorder="1" applyAlignment="1" applyProtection="1">
      <alignment horizontal="center" vertical="center"/>
      <protection locked="0"/>
    </xf>
    <xf numFmtId="164" fontId="11" fillId="2" borderId="20" xfId="1" applyFont="1" applyFill="1" applyBorder="1" applyAlignment="1" applyProtection="1">
      <alignment horizontal="center" vertical="center" shrinkToFit="1"/>
      <protection locked="0"/>
    </xf>
    <xf numFmtId="0" fontId="17" fillId="12" borderId="31" xfId="3" applyFont="1" applyFill="1" applyBorder="1" applyAlignment="1" applyProtection="1">
      <alignment horizontal="center" vertical="center"/>
      <protection locked="0"/>
    </xf>
    <xf numFmtId="0" fontId="17" fillId="12" borderId="40" xfId="3" applyFont="1" applyFill="1" applyBorder="1" applyAlignment="1" applyProtection="1">
      <alignment horizontal="center" vertical="center"/>
      <protection locked="0"/>
    </xf>
    <xf numFmtId="164" fontId="16" fillId="13" borderId="31" xfId="1" applyFont="1" applyFill="1" applyBorder="1" applyAlignment="1" applyProtection="1">
      <alignment horizontal="center" vertical="center"/>
      <protection locked="0"/>
    </xf>
    <xf numFmtId="164" fontId="16" fillId="13" borderId="18" xfId="1" applyFont="1" applyFill="1" applyBorder="1" applyAlignment="1" applyProtection="1">
      <alignment horizontal="center" vertical="center"/>
      <protection locked="0"/>
    </xf>
    <xf numFmtId="164" fontId="14" fillId="11" borderId="31" xfId="1" applyFont="1" applyFill="1" applyBorder="1" applyAlignment="1" applyProtection="1">
      <alignment horizontal="center" vertical="center"/>
      <protection locked="0"/>
    </xf>
    <xf numFmtId="164" fontId="14" fillId="11" borderId="18" xfId="1" applyFont="1" applyFill="1" applyBorder="1" applyAlignment="1" applyProtection="1">
      <alignment horizontal="center" vertical="center"/>
      <protection locked="0"/>
    </xf>
    <xf numFmtId="164" fontId="10" fillId="5" borderId="32" xfId="1" applyFont="1" applyFill="1" applyBorder="1" applyAlignment="1" applyProtection="1">
      <alignment horizontal="center" vertical="center"/>
      <protection locked="0"/>
    </xf>
    <xf numFmtId="164" fontId="10" fillId="5" borderId="19" xfId="1" applyFont="1" applyFill="1" applyBorder="1" applyAlignment="1" applyProtection="1">
      <alignment horizontal="center" vertical="center"/>
      <protection locked="0"/>
    </xf>
    <xf numFmtId="167" fontId="7" fillId="0" borderId="58" xfId="1" applyNumberFormat="1" applyFont="1" applyBorder="1" applyAlignment="1" applyProtection="1">
      <alignment horizontal="center" vertical="center"/>
      <protection hidden="1"/>
    </xf>
    <xf numFmtId="167" fontId="7" fillId="0" borderId="59" xfId="1" applyNumberFormat="1" applyFont="1" applyBorder="1" applyAlignment="1" applyProtection="1">
      <alignment horizontal="center" vertical="center"/>
      <protection hidden="1"/>
    </xf>
    <xf numFmtId="167" fontId="7" fillId="0" borderId="7" xfId="1" applyNumberFormat="1" applyFont="1" applyBorder="1" applyAlignment="1" applyProtection="1">
      <alignment horizontal="center" vertical="center"/>
      <protection hidden="1"/>
    </xf>
    <xf numFmtId="167" fontId="7" fillId="3" borderId="58" xfId="1" applyNumberFormat="1" applyFont="1" applyFill="1" applyBorder="1" applyAlignment="1" applyProtection="1">
      <alignment horizontal="center" vertical="center"/>
      <protection hidden="1"/>
    </xf>
    <xf numFmtId="167" fontId="7" fillId="3" borderId="59" xfId="1" applyNumberFormat="1" applyFont="1" applyFill="1" applyBorder="1" applyAlignment="1" applyProtection="1">
      <alignment horizontal="center" vertical="center"/>
      <protection hidden="1"/>
    </xf>
    <xf numFmtId="167" fontId="7" fillId="3" borderId="7" xfId="1" applyNumberFormat="1" applyFont="1" applyFill="1" applyBorder="1" applyAlignment="1" applyProtection="1">
      <alignment horizontal="center" vertical="center"/>
      <protection hidden="1"/>
    </xf>
    <xf numFmtId="164" fontId="10" fillId="6" borderId="8" xfId="1" applyFont="1" applyFill="1" applyBorder="1" applyAlignment="1" applyProtection="1">
      <alignment horizontal="center" vertical="center"/>
      <protection locked="0"/>
    </xf>
    <xf numFmtId="164" fontId="10" fillId="6" borderId="18" xfId="1" applyFont="1" applyFill="1" applyBorder="1" applyAlignment="1" applyProtection="1">
      <alignment horizontal="center" vertical="center"/>
      <protection locked="0"/>
    </xf>
    <xf numFmtId="164" fontId="11" fillId="2" borderId="9" xfId="1" applyFont="1" applyFill="1" applyBorder="1" applyAlignment="1" applyProtection="1">
      <alignment horizontal="center" vertical="center" shrinkToFit="1"/>
      <protection locked="0"/>
    </xf>
    <xf numFmtId="166" fontId="30" fillId="2" borderId="1" xfId="1" applyNumberFormat="1" applyFont="1" applyFill="1" applyBorder="1" applyAlignment="1" applyProtection="1">
      <alignment horizontal="center" vertical="center"/>
      <protection hidden="1"/>
    </xf>
    <xf numFmtId="166" fontId="30" fillId="2" borderId="2" xfId="1" applyNumberFormat="1" applyFont="1" applyFill="1" applyBorder="1" applyAlignment="1" applyProtection="1">
      <alignment horizontal="center" vertical="center"/>
      <protection hidden="1"/>
    </xf>
    <xf numFmtId="164" fontId="11" fillId="2" borderId="6" xfId="1" applyFont="1" applyFill="1" applyBorder="1" applyAlignment="1" applyProtection="1">
      <alignment horizontal="center" vertical="center" shrinkToFit="1"/>
      <protection locked="0"/>
    </xf>
    <xf numFmtId="164" fontId="10" fillId="6" borderId="9" xfId="1" applyFont="1" applyFill="1" applyBorder="1" applyAlignment="1" applyProtection="1">
      <alignment horizontal="center" vertical="center"/>
      <protection locked="0"/>
    </xf>
    <xf numFmtId="164" fontId="10" fillId="6" borderId="19" xfId="1" applyFont="1" applyFill="1" applyBorder="1" applyAlignment="1" applyProtection="1">
      <alignment horizontal="center" vertical="center"/>
      <protection locked="0"/>
    </xf>
    <xf numFmtId="168" fontId="8" fillId="0" borderId="0" xfId="1" applyNumberFormat="1" applyFont="1" applyAlignment="1" applyProtection="1">
      <alignment horizontal="center" vertical="center"/>
      <protection locked="0"/>
    </xf>
    <xf numFmtId="22" fontId="4" fillId="0" borderId="0" xfId="1" applyNumberFormat="1" applyFont="1" applyAlignment="1" applyProtection="1">
      <alignment horizontal="center" vertical="center"/>
      <protection hidden="1"/>
    </xf>
  </cellXfs>
  <cellStyles count="87">
    <cellStyle name="Euro" xfId="4" xr:uid="{00000000-0005-0000-0000-000000000000}"/>
    <cellStyle name="Euro 2" xfId="5" xr:uid="{00000000-0005-0000-0000-000001000000}"/>
    <cellStyle name="Euro 3" xfId="6" xr:uid="{00000000-0005-0000-0000-000002000000}"/>
    <cellStyle name="Euro 4" xfId="7" xr:uid="{00000000-0005-0000-0000-000003000000}"/>
    <cellStyle name="Euro 4 2" xfId="8" xr:uid="{00000000-0005-0000-0000-000004000000}"/>
    <cellStyle name="Euro_01-808-41-62" xfId="9" xr:uid="{00000000-0005-0000-0000-000005000000}"/>
    <cellStyle name="Grey" xfId="10" xr:uid="{00000000-0005-0000-0000-000006000000}"/>
    <cellStyle name="Input [yellow]" xfId="11" xr:uid="{00000000-0005-0000-0000-000007000000}"/>
    <cellStyle name="Lien hypertexte 2" xfId="12" xr:uid="{00000000-0005-0000-0000-000008000000}"/>
    <cellStyle name="Lien hypertexte 2 2" xfId="13" xr:uid="{00000000-0005-0000-0000-000009000000}"/>
    <cellStyle name="Lien hypertexte 2 3" xfId="14" xr:uid="{00000000-0005-0000-0000-00000A000000}"/>
    <cellStyle name="Millares [0]_res_oferta" xfId="15" xr:uid="{00000000-0005-0000-0000-00000B000000}"/>
    <cellStyle name="Millares_AVMOD" xfId="16" xr:uid="{00000000-0005-0000-0000-00000C000000}"/>
    <cellStyle name="Milliers 2" xfId="17" xr:uid="{00000000-0005-0000-0000-00000D000000}"/>
    <cellStyle name="Milliers 2 2" xfId="18" xr:uid="{00000000-0005-0000-0000-00000E000000}"/>
    <cellStyle name="Milliers 3" xfId="19" xr:uid="{00000000-0005-0000-0000-00000F000000}"/>
    <cellStyle name="Milliers 3 2" xfId="20" xr:uid="{00000000-0005-0000-0000-000010000000}"/>
    <cellStyle name="Milliers 4" xfId="21" xr:uid="{00000000-0005-0000-0000-000011000000}"/>
    <cellStyle name="Milliers 5" xfId="22" xr:uid="{00000000-0005-0000-0000-000012000000}"/>
    <cellStyle name="Moneda [0]_res_oferta" xfId="23" xr:uid="{00000000-0005-0000-0000-000013000000}"/>
    <cellStyle name="Moneda_AVMOD" xfId="24" xr:uid="{00000000-0005-0000-0000-000014000000}"/>
    <cellStyle name="Monétaire 2" xfId="25" xr:uid="{00000000-0005-0000-0000-000015000000}"/>
    <cellStyle name="Monétaire 2 2" xfId="26" xr:uid="{00000000-0005-0000-0000-000016000000}"/>
    <cellStyle name="Monétaire 3" xfId="27" xr:uid="{00000000-0005-0000-0000-000017000000}"/>
    <cellStyle name="Normal" xfId="0" builtinId="0"/>
    <cellStyle name="Normal - Style1" xfId="28" xr:uid="{00000000-0005-0000-0000-000019000000}"/>
    <cellStyle name="Normal 10" xfId="29" xr:uid="{00000000-0005-0000-0000-00001A000000}"/>
    <cellStyle name="Normal 10 2" xfId="30" xr:uid="{00000000-0005-0000-0000-00001B000000}"/>
    <cellStyle name="Normal 10 3" xfId="31" xr:uid="{00000000-0005-0000-0000-00001C000000}"/>
    <cellStyle name="Normal 11" xfId="32" xr:uid="{00000000-0005-0000-0000-00001D000000}"/>
    <cellStyle name="Normal 11 2" xfId="33" xr:uid="{00000000-0005-0000-0000-00001E000000}"/>
    <cellStyle name="Normal 11 3" xfId="34" xr:uid="{00000000-0005-0000-0000-00001F000000}"/>
    <cellStyle name="Normal 12" xfId="35" xr:uid="{00000000-0005-0000-0000-000020000000}"/>
    <cellStyle name="Normal 13" xfId="36" xr:uid="{00000000-0005-0000-0000-000021000000}"/>
    <cellStyle name="Normal 14" xfId="37" xr:uid="{00000000-0005-0000-0000-000022000000}"/>
    <cellStyle name="Normal 15" xfId="38" xr:uid="{00000000-0005-0000-0000-000023000000}"/>
    <cellStyle name="Normal 16" xfId="39" xr:uid="{00000000-0005-0000-0000-000024000000}"/>
    <cellStyle name="Normal 17" xfId="40" xr:uid="{00000000-0005-0000-0000-000025000000}"/>
    <cellStyle name="Normal 18" xfId="41" xr:uid="{00000000-0005-0000-0000-000026000000}"/>
    <cellStyle name="Normal 19" xfId="42" xr:uid="{00000000-0005-0000-0000-000027000000}"/>
    <cellStyle name="Normal 2" xfId="43" xr:uid="{00000000-0005-0000-0000-000028000000}"/>
    <cellStyle name="Normal 2 2" xfId="44" xr:uid="{00000000-0005-0000-0000-000029000000}"/>
    <cellStyle name="Normal 2 2 2" xfId="45" xr:uid="{00000000-0005-0000-0000-00002A000000}"/>
    <cellStyle name="Normal 2 3" xfId="1" xr:uid="{00000000-0005-0000-0000-00002B000000}"/>
    <cellStyle name="Normal 2 3 2" xfId="46" xr:uid="{00000000-0005-0000-0000-00002C000000}"/>
    <cellStyle name="Normal 2 3 3" xfId="47" xr:uid="{00000000-0005-0000-0000-00002D000000}"/>
    <cellStyle name="Normal 2 4" xfId="3" xr:uid="{00000000-0005-0000-0000-00002E000000}"/>
    <cellStyle name="Normal 2 5" xfId="48" xr:uid="{00000000-0005-0000-0000-00002F000000}"/>
    <cellStyle name="Normal 20" xfId="49" xr:uid="{00000000-0005-0000-0000-000030000000}"/>
    <cellStyle name="Normal 21" xfId="50" xr:uid="{00000000-0005-0000-0000-000031000000}"/>
    <cellStyle name="Normal 22" xfId="51" xr:uid="{00000000-0005-0000-0000-000032000000}"/>
    <cellStyle name="Normal 22 2" xfId="52" xr:uid="{00000000-0005-0000-0000-000033000000}"/>
    <cellStyle name="Normal 23" xfId="53" xr:uid="{00000000-0005-0000-0000-000034000000}"/>
    <cellStyle name="Normal 3" xfId="54" xr:uid="{00000000-0005-0000-0000-000035000000}"/>
    <cellStyle name="Normal 3 2" xfId="55" xr:uid="{00000000-0005-0000-0000-000036000000}"/>
    <cellStyle name="Normal 3 3" xfId="56" xr:uid="{00000000-0005-0000-0000-000037000000}"/>
    <cellStyle name="Normal 3 4" xfId="57" xr:uid="{00000000-0005-0000-0000-000038000000}"/>
    <cellStyle name="Normal 4" xfId="2" xr:uid="{00000000-0005-0000-0000-000039000000}"/>
    <cellStyle name="Normal 4 2" xfId="58" xr:uid="{00000000-0005-0000-0000-00003A000000}"/>
    <cellStyle name="Normal 4 3" xfId="59" xr:uid="{00000000-0005-0000-0000-00003B000000}"/>
    <cellStyle name="Normal 5" xfId="60" xr:uid="{00000000-0005-0000-0000-00003C000000}"/>
    <cellStyle name="Normal 5 2" xfId="61" xr:uid="{00000000-0005-0000-0000-00003D000000}"/>
    <cellStyle name="Normal 6" xfId="62" xr:uid="{00000000-0005-0000-0000-00003E000000}"/>
    <cellStyle name="Normal 6 2" xfId="63" xr:uid="{00000000-0005-0000-0000-00003F000000}"/>
    <cellStyle name="Normal 6 3" xfId="64" xr:uid="{00000000-0005-0000-0000-000040000000}"/>
    <cellStyle name="Normal 6 4" xfId="65" xr:uid="{00000000-0005-0000-0000-000041000000}"/>
    <cellStyle name="Normal 6 5" xfId="66" xr:uid="{00000000-0005-0000-0000-000042000000}"/>
    <cellStyle name="Normal 7" xfId="67" xr:uid="{00000000-0005-0000-0000-000043000000}"/>
    <cellStyle name="Normal 7 2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Normal 9 2" xfId="72" xr:uid="{00000000-0005-0000-0000-000048000000}"/>
    <cellStyle name="Normal 9 3" xfId="73" xr:uid="{00000000-0005-0000-0000-000049000000}"/>
    <cellStyle name="Percent [2]" xfId="74" xr:uid="{00000000-0005-0000-0000-00004A000000}"/>
    <cellStyle name="Pourcentage 2" xfId="75" xr:uid="{00000000-0005-0000-0000-00004B000000}"/>
    <cellStyle name="Pourcentage 2 2" xfId="76" xr:uid="{00000000-0005-0000-0000-00004C000000}"/>
    <cellStyle name="Pourcentage 2 2 2" xfId="77" xr:uid="{00000000-0005-0000-0000-00004D000000}"/>
    <cellStyle name="Pourcentage 2 2 3" xfId="78" xr:uid="{00000000-0005-0000-0000-00004E000000}"/>
    <cellStyle name="Pourcentage 2 3" xfId="79" xr:uid="{00000000-0005-0000-0000-00004F000000}"/>
    <cellStyle name="Pourcentage 2 3 2" xfId="80" xr:uid="{00000000-0005-0000-0000-000050000000}"/>
    <cellStyle name="Pourcentage 2 3 3" xfId="81" xr:uid="{00000000-0005-0000-0000-000051000000}"/>
    <cellStyle name="Pourcentage 3" xfId="82" xr:uid="{00000000-0005-0000-0000-000052000000}"/>
    <cellStyle name="Pourcentage 3 2" xfId="83" xr:uid="{00000000-0005-0000-0000-000053000000}"/>
    <cellStyle name="Pourcentage 4" xfId="84" xr:uid="{00000000-0005-0000-0000-000054000000}"/>
    <cellStyle name="Pourcentage 5" xfId="85" xr:uid="{00000000-0005-0000-0000-000055000000}"/>
    <cellStyle name="Pourcentage 5 2" xfId="86" xr:uid="{00000000-0005-0000-0000-000056000000}"/>
  </cellStyles>
  <dxfs count="4"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4"/>
  <sheetViews>
    <sheetView zoomScaleNormal="100" workbookViewId="0">
      <pane xSplit="4" ySplit="4" topLeftCell="E5" activePane="bottomRight" state="frozen"/>
      <selection pane="topRight" activeCell="F1" sqref="F1"/>
      <selection pane="bottomLeft" activeCell="A4" sqref="A4"/>
      <selection pane="bottomRight" activeCell="F5" sqref="F5"/>
    </sheetView>
  </sheetViews>
  <sheetFormatPr baseColWidth="10" defaultColWidth="11.42578125" defaultRowHeight="15"/>
  <cols>
    <col min="1" max="1" width="5.7109375" customWidth="1"/>
    <col min="2" max="2" width="9.7109375" customWidth="1"/>
    <col min="3" max="3" width="14.28515625" customWidth="1"/>
    <col min="4" max="5" width="12.140625" customWidth="1"/>
    <col min="6" max="6" width="9.28515625" customWidth="1"/>
    <col min="7" max="7" width="10.42578125" customWidth="1"/>
    <col min="8" max="9" width="8.85546875" customWidth="1"/>
    <col min="10" max="10" width="9.140625" customWidth="1"/>
    <col min="11" max="11" width="8.5703125" customWidth="1"/>
    <col min="12" max="12" width="11.28515625" bestFit="1" customWidth="1"/>
    <col min="13" max="13" width="10.28515625" customWidth="1"/>
    <col min="14" max="18" width="8" customWidth="1"/>
  </cols>
  <sheetData>
    <row r="1" spans="1:20" ht="19.5" thickBot="1">
      <c r="A1" s="236" t="s">
        <v>74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</row>
    <row r="2" spans="1:20" ht="16.5" thickBot="1">
      <c r="A2" s="237">
        <v>45292</v>
      </c>
      <c r="B2" s="238"/>
      <c r="C2" s="215"/>
      <c r="D2" s="128"/>
      <c r="E2" s="129"/>
      <c r="F2" s="239" t="s">
        <v>45</v>
      </c>
      <c r="G2" s="239"/>
      <c r="H2" s="239"/>
      <c r="I2" s="239"/>
      <c r="J2" s="239"/>
      <c r="K2" s="240"/>
      <c r="L2" s="241" t="s">
        <v>46</v>
      </c>
      <c r="M2" s="242"/>
      <c r="N2" s="242"/>
      <c r="O2" s="242"/>
      <c r="P2" s="242"/>
      <c r="Q2" s="243"/>
    </row>
    <row r="3" spans="1:20" ht="15.75">
      <c r="A3" s="130" t="s">
        <v>47</v>
      </c>
      <c r="B3" s="215"/>
      <c r="C3" s="215" t="s">
        <v>48</v>
      </c>
      <c r="D3" s="215" t="s">
        <v>49</v>
      </c>
      <c r="E3" s="131" t="s">
        <v>50</v>
      </c>
      <c r="F3" s="132" t="s">
        <v>40</v>
      </c>
      <c r="G3" s="131" t="s">
        <v>41</v>
      </c>
      <c r="H3" s="131" t="s">
        <v>70</v>
      </c>
      <c r="I3" s="131" t="s">
        <v>42</v>
      </c>
      <c r="J3" s="131" t="s">
        <v>43</v>
      </c>
      <c r="K3" s="133" t="s">
        <v>44</v>
      </c>
      <c r="L3" s="200" t="s">
        <v>68</v>
      </c>
      <c r="M3" s="200" t="s">
        <v>73</v>
      </c>
      <c r="N3" s="200" t="s">
        <v>67</v>
      </c>
      <c r="O3" s="201"/>
      <c r="P3" s="201"/>
      <c r="Q3" s="202"/>
    </row>
    <row r="4" spans="1:20" ht="9" customHeight="1" thickBot="1">
      <c r="A4" s="181"/>
      <c r="B4" s="182"/>
      <c r="C4" s="182"/>
      <c r="D4" s="182"/>
      <c r="E4" s="183"/>
      <c r="F4" s="184"/>
      <c r="G4" s="185"/>
      <c r="H4" s="185"/>
      <c r="I4" s="185"/>
      <c r="J4" s="185"/>
      <c r="K4" s="186"/>
      <c r="L4" s="184"/>
      <c r="M4" s="184"/>
      <c r="N4" s="184"/>
      <c r="O4" s="185"/>
      <c r="P4" s="185"/>
      <c r="Q4" s="186"/>
    </row>
    <row r="5" spans="1:20" ht="17.100000000000001" customHeight="1">
      <c r="A5" s="187">
        <v>1</v>
      </c>
      <c r="B5" s="188"/>
      <c r="C5" s="189">
        <f>A2</f>
        <v>45292</v>
      </c>
      <c r="D5" s="189">
        <f>C5+6</f>
        <v>45298</v>
      </c>
      <c r="E5" s="208" t="s">
        <v>70</v>
      </c>
      <c r="F5" s="217" t="s">
        <v>30</v>
      </c>
      <c r="G5" s="190" t="s">
        <v>33</v>
      </c>
      <c r="H5" s="190" t="s">
        <v>31</v>
      </c>
      <c r="I5" s="190" t="s">
        <v>32</v>
      </c>
      <c r="J5" s="195"/>
      <c r="K5" s="196"/>
      <c r="L5" s="192"/>
      <c r="M5" s="193"/>
      <c r="N5" s="193"/>
      <c r="O5" s="193"/>
      <c r="P5" s="194"/>
      <c r="Q5" s="191"/>
      <c r="S5" s="103"/>
      <c r="T5" s="103"/>
    </row>
    <row r="6" spans="1:20" ht="16.5" customHeight="1">
      <c r="A6" s="143">
        <v>2</v>
      </c>
      <c r="B6" s="144"/>
      <c r="C6" s="145">
        <f>(A$2+(A5*7))-((WEEKDAY((A$2+(A5*7)),2))-1)</f>
        <v>45299</v>
      </c>
      <c r="D6" s="145">
        <f>C6+6</f>
        <v>45305</v>
      </c>
      <c r="E6" s="146" t="s">
        <v>41</v>
      </c>
      <c r="F6" s="147" t="s">
        <v>36</v>
      </c>
      <c r="G6" s="148" t="s">
        <v>31</v>
      </c>
      <c r="H6" s="148" t="s">
        <v>32</v>
      </c>
      <c r="I6" s="148" t="s">
        <v>29</v>
      </c>
      <c r="J6" s="148" t="s">
        <v>30</v>
      </c>
      <c r="K6" s="203"/>
      <c r="L6" s="150"/>
      <c r="M6" s="151"/>
      <c r="N6" s="151"/>
      <c r="O6" s="151"/>
      <c r="P6" s="151"/>
      <c r="Q6" s="152"/>
      <c r="S6" s="103"/>
      <c r="T6" s="103"/>
    </row>
    <row r="7" spans="1:20" ht="17.100000000000001" customHeight="1">
      <c r="A7" s="134">
        <v>3</v>
      </c>
      <c r="B7" s="135"/>
      <c r="C7" s="136">
        <f t="shared" ref="C7:C56" si="0">(A$2+(A6*7))-((WEEKDAY((A$2+(A6*7)),2))-1)</f>
        <v>45306</v>
      </c>
      <c r="D7" s="136">
        <f t="shared" ref="D7:D56" si="1">C7+6</f>
        <v>45312</v>
      </c>
      <c r="E7" s="153" t="s">
        <v>43</v>
      </c>
      <c r="F7" s="137" t="s">
        <v>36</v>
      </c>
      <c r="G7" s="138" t="s">
        <v>30</v>
      </c>
      <c r="H7" s="138" t="s">
        <v>31</v>
      </c>
      <c r="I7" s="138" t="s">
        <v>33</v>
      </c>
      <c r="J7" s="138" t="s">
        <v>29</v>
      </c>
      <c r="K7" s="142" t="s">
        <v>32</v>
      </c>
      <c r="L7" s="154"/>
      <c r="M7" s="140"/>
      <c r="N7" s="140"/>
      <c r="O7" s="140"/>
      <c r="P7" s="141"/>
      <c r="Q7" s="142"/>
      <c r="S7" s="103"/>
      <c r="T7" s="103"/>
    </row>
    <row r="8" spans="1:20" s="104" customFormat="1" ht="15.75">
      <c r="A8" s="143">
        <v>4</v>
      </c>
      <c r="B8" s="144"/>
      <c r="C8" s="145">
        <f t="shared" si="0"/>
        <v>45313</v>
      </c>
      <c r="D8" s="145">
        <f t="shared" si="1"/>
        <v>45319</v>
      </c>
      <c r="E8" s="146" t="s">
        <v>70</v>
      </c>
      <c r="F8" s="197" t="s">
        <v>36</v>
      </c>
      <c r="G8" s="148" t="s">
        <v>30</v>
      </c>
      <c r="H8" s="198" t="s">
        <v>29</v>
      </c>
      <c r="I8" s="148" t="s">
        <v>31</v>
      </c>
      <c r="J8" s="148" t="s">
        <v>32</v>
      </c>
      <c r="K8" s="149" t="s">
        <v>33</v>
      </c>
      <c r="L8" s="155"/>
      <c r="M8" s="151"/>
      <c r="N8" s="151"/>
      <c r="O8" s="151"/>
      <c r="P8" s="151"/>
      <c r="Q8" s="152"/>
      <c r="S8" s="103"/>
      <c r="T8" s="103"/>
    </row>
    <row r="9" spans="1:20" ht="17.100000000000001" customHeight="1">
      <c r="A9" s="134">
        <v>5</v>
      </c>
      <c r="B9" s="135"/>
      <c r="C9" s="136">
        <f t="shared" si="0"/>
        <v>45320</v>
      </c>
      <c r="D9" s="136">
        <f t="shared" si="1"/>
        <v>45326</v>
      </c>
      <c r="E9" s="153" t="s">
        <v>42</v>
      </c>
      <c r="F9" s="137" t="s">
        <v>33</v>
      </c>
      <c r="G9" s="138" t="s">
        <v>30</v>
      </c>
      <c r="H9" s="138" t="s">
        <v>36</v>
      </c>
      <c r="I9" s="138" t="s">
        <v>31</v>
      </c>
      <c r="J9" s="138" t="s">
        <v>32</v>
      </c>
      <c r="K9" s="142" t="s">
        <v>29</v>
      </c>
      <c r="L9" s="154"/>
      <c r="M9" s="140"/>
      <c r="N9" s="140"/>
      <c r="O9" s="140"/>
      <c r="P9" s="141"/>
      <c r="Q9" s="142"/>
      <c r="S9" s="103"/>
    </row>
    <row r="10" spans="1:20" ht="17.100000000000001" customHeight="1">
      <c r="A10" s="143">
        <v>6</v>
      </c>
      <c r="B10" s="144"/>
      <c r="C10" s="145">
        <f t="shared" si="0"/>
        <v>45327</v>
      </c>
      <c r="D10" s="145">
        <f t="shared" si="1"/>
        <v>45333</v>
      </c>
      <c r="E10" s="146" t="s">
        <v>44</v>
      </c>
      <c r="F10" s="147" t="s">
        <v>33</v>
      </c>
      <c r="G10" s="148" t="s">
        <v>30</v>
      </c>
      <c r="H10" s="148" t="s">
        <v>31</v>
      </c>
      <c r="I10" s="148" t="s">
        <v>32</v>
      </c>
      <c r="J10" s="148" t="s">
        <v>29</v>
      </c>
      <c r="K10" s="149" t="s">
        <v>36</v>
      </c>
      <c r="L10" s="150"/>
      <c r="M10" s="151"/>
      <c r="N10" s="151"/>
      <c r="O10" s="151"/>
      <c r="P10" s="151"/>
      <c r="Q10" s="152"/>
      <c r="S10" s="103"/>
    </row>
    <row r="11" spans="1:20" ht="16.5" customHeight="1">
      <c r="A11" s="134">
        <v>7</v>
      </c>
      <c r="B11" s="135"/>
      <c r="C11" s="136">
        <f t="shared" si="0"/>
        <v>45334</v>
      </c>
      <c r="D11" s="136">
        <f t="shared" si="1"/>
        <v>45340</v>
      </c>
      <c r="E11" s="153" t="s">
        <v>43</v>
      </c>
      <c r="F11" s="137" t="s">
        <v>32</v>
      </c>
      <c r="G11" s="138" t="s">
        <v>30</v>
      </c>
      <c r="H11" s="198"/>
      <c r="I11" s="138" t="s">
        <v>36</v>
      </c>
      <c r="J11" s="138" t="s">
        <v>29</v>
      </c>
      <c r="K11" s="142" t="s">
        <v>31</v>
      </c>
      <c r="L11" s="154"/>
      <c r="M11" s="140"/>
      <c r="N11" s="140"/>
      <c r="O11" s="140"/>
      <c r="P11" s="141"/>
      <c r="Q11" s="142"/>
    </row>
    <row r="12" spans="1:20" ht="15.75">
      <c r="A12" s="143">
        <v>8</v>
      </c>
      <c r="B12" s="144"/>
      <c r="C12" s="145">
        <f t="shared" si="0"/>
        <v>45341</v>
      </c>
      <c r="D12" s="145">
        <f t="shared" si="1"/>
        <v>45347</v>
      </c>
      <c r="E12" s="146" t="s">
        <v>41</v>
      </c>
      <c r="F12" s="147" t="s">
        <v>31</v>
      </c>
      <c r="G12" s="148" t="s">
        <v>30</v>
      </c>
      <c r="H12" s="198"/>
      <c r="I12" s="148" t="s">
        <v>29</v>
      </c>
      <c r="J12" s="148" t="s">
        <v>36</v>
      </c>
      <c r="K12" s="149" t="s">
        <v>30</v>
      </c>
      <c r="L12" s="156"/>
      <c r="M12" s="151"/>
      <c r="N12" s="151"/>
      <c r="O12" s="151"/>
      <c r="P12" s="151"/>
      <c r="Q12" s="152"/>
    </row>
    <row r="13" spans="1:20" ht="17.100000000000001" customHeight="1">
      <c r="A13" s="134">
        <v>9</v>
      </c>
      <c r="B13" s="135"/>
      <c r="C13" s="136">
        <f t="shared" si="0"/>
        <v>45348</v>
      </c>
      <c r="D13" s="136">
        <f t="shared" si="1"/>
        <v>45354</v>
      </c>
      <c r="E13" s="153" t="s">
        <v>40</v>
      </c>
      <c r="F13" s="137" t="s">
        <v>32</v>
      </c>
      <c r="G13" s="138" t="s">
        <v>33</v>
      </c>
      <c r="H13" s="138" t="s">
        <v>29</v>
      </c>
      <c r="I13" s="138" t="s">
        <v>36</v>
      </c>
      <c r="J13" s="138" t="s">
        <v>30</v>
      </c>
      <c r="K13" s="142" t="s">
        <v>31</v>
      </c>
      <c r="L13" s="154"/>
      <c r="M13" s="140"/>
      <c r="N13" s="140"/>
      <c r="O13" s="140"/>
      <c r="P13" s="141"/>
      <c r="Q13" s="142"/>
    </row>
    <row r="14" spans="1:20" ht="17.100000000000001" customHeight="1">
      <c r="A14" s="143">
        <v>10</v>
      </c>
      <c r="B14" s="144"/>
      <c r="C14" s="145">
        <f t="shared" si="0"/>
        <v>45355</v>
      </c>
      <c r="D14" s="145">
        <f t="shared" si="1"/>
        <v>45361</v>
      </c>
      <c r="E14" s="146" t="s">
        <v>42</v>
      </c>
      <c r="F14" s="147" t="s">
        <v>33</v>
      </c>
      <c r="G14" s="148" t="s">
        <v>31</v>
      </c>
      <c r="H14" s="148" t="s">
        <v>36</v>
      </c>
      <c r="I14" s="148" t="s">
        <v>30</v>
      </c>
      <c r="J14" s="148" t="s">
        <v>32</v>
      </c>
      <c r="K14" s="149" t="s">
        <v>29</v>
      </c>
      <c r="L14" s="157"/>
      <c r="M14" s="151"/>
      <c r="N14" s="151"/>
      <c r="O14" s="151"/>
      <c r="P14" s="151"/>
      <c r="Q14" s="152"/>
    </row>
    <row r="15" spans="1:20" ht="17.100000000000001" customHeight="1">
      <c r="A15" s="158">
        <v>11</v>
      </c>
      <c r="B15" s="159"/>
      <c r="C15" s="160">
        <f t="shared" si="0"/>
        <v>45362</v>
      </c>
      <c r="D15" s="160">
        <f t="shared" si="1"/>
        <v>45368</v>
      </c>
      <c r="E15" s="153" t="s">
        <v>70</v>
      </c>
      <c r="F15" s="137" t="s">
        <v>32</v>
      </c>
      <c r="G15" s="138" t="s">
        <v>29</v>
      </c>
      <c r="H15" s="138" t="s">
        <v>30</v>
      </c>
      <c r="I15" s="138" t="s">
        <v>31</v>
      </c>
      <c r="J15" s="138" t="s">
        <v>33</v>
      </c>
      <c r="K15" s="142" t="s">
        <v>36</v>
      </c>
      <c r="L15" s="161"/>
      <c r="M15" s="162"/>
      <c r="N15" s="162"/>
      <c r="O15" s="162"/>
      <c r="P15" s="162"/>
      <c r="Q15" s="163"/>
    </row>
    <row r="16" spans="1:20" ht="17.100000000000001" customHeight="1">
      <c r="A16" s="143">
        <v>12</v>
      </c>
      <c r="B16" s="144"/>
      <c r="C16" s="145">
        <f t="shared" si="0"/>
        <v>45369</v>
      </c>
      <c r="D16" s="145">
        <f t="shared" si="1"/>
        <v>45375</v>
      </c>
      <c r="E16" s="146" t="s">
        <v>44</v>
      </c>
      <c r="F16" s="147" t="s">
        <v>29</v>
      </c>
      <c r="G16" s="148" t="s">
        <v>36</v>
      </c>
      <c r="H16" s="148" t="s">
        <v>31</v>
      </c>
      <c r="I16" s="148" t="s">
        <v>32</v>
      </c>
      <c r="J16" s="148" t="s">
        <v>33</v>
      </c>
      <c r="K16" s="149" t="s">
        <v>30</v>
      </c>
      <c r="L16" s="157"/>
      <c r="M16" s="151"/>
      <c r="N16" s="151"/>
      <c r="O16" s="151"/>
      <c r="P16" s="151"/>
      <c r="Q16" s="152"/>
    </row>
    <row r="17" spans="1:17" ht="17.100000000000001" customHeight="1">
      <c r="A17" s="158">
        <v>13</v>
      </c>
      <c r="B17" s="159"/>
      <c r="C17" s="160">
        <f t="shared" si="0"/>
        <v>45376</v>
      </c>
      <c r="D17" s="160">
        <f t="shared" si="1"/>
        <v>45382</v>
      </c>
      <c r="E17" s="153" t="s">
        <v>40</v>
      </c>
      <c r="F17" s="137" t="s">
        <v>36</v>
      </c>
      <c r="G17" s="138" t="s">
        <v>30</v>
      </c>
      <c r="H17" s="138" t="s">
        <v>32</v>
      </c>
      <c r="I17" s="138" t="s">
        <v>33</v>
      </c>
      <c r="J17" s="138" t="s">
        <v>29</v>
      </c>
      <c r="K17" s="142" t="s">
        <v>31</v>
      </c>
      <c r="L17" s="161"/>
      <c r="M17" s="162"/>
      <c r="N17" s="162"/>
      <c r="O17" s="162"/>
      <c r="P17" s="162"/>
      <c r="Q17" s="163"/>
    </row>
    <row r="18" spans="1:17" ht="17.100000000000001" customHeight="1">
      <c r="A18" s="143">
        <v>14</v>
      </c>
      <c r="B18" s="144"/>
      <c r="C18" s="145">
        <f t="shared" si="0"/>
        <v>45383</v>
      </c>
      <c r="D18" s="145">
        <f t="shared" si="1"/>
        <v>45389</v>
      </c>
      <c r="E18" s="146" t="s">
        <v>70</v>
      </c>
      <c r="F18" s="147" t="s">
        <v>31</v>
      </c>
      <c r="G18" s="148" t="s">
        <v>32</v>
      </c>
      <c r="H18" s="148" t="s">
        <v>33</v>
      </c>
      <c r="I18" s="148" t="s">
        <v>30</v>
      </c>
      <c r="J18" s="148" t="s">
        <v>29</v>
      </c>
      <c r="K18" s="149" t="s">
        <v>36</v>
      </c>
      <c r="L18" s="164"/>
      <c r="M18" s="148"/>
      <c r="N18" s="148"/>
      <c r="O18" s="148"/>
      <c r="P18" s="148"/>
      <c r="Q18" s="149"/>
    </row>
    <row r="19" spans="1:17" s="115" customFormat="1" ht="15.75">
      <c r="A19" s="165">
        <v>15</v>
      </c>
      <c r="B19" s="166"/>
      <c r="C19" s="167">
        <f t="shared" si="0"/>
        <v>45390</v>
      </c>
      <c r="D19" s="167">
        <f t="shared" si="1"/>
        <v>45396</v>
      </c>
      <c r="E19" s="153" t="s">
        <v>43</v>
      </c>
      <c r="F19" s="137" t="s">
        <v>32</v>
      </c>
      <c r="G19" s="138" t="s">
        <v>33</v>
      </c>
      <c r="H19" s="138" t="s">
        <v>29</v>
      </c>
      <c r="I19" s="138" t="s">
        <v>36</v>
      </c>
      <c r="J19" s="138" t="s">
        <v>30</v>
      </c>
      <c r="K19" s="142" t="s">
        <v>31</v>
      </c>
      <c r="L19" s="169"/>
      <c r="M19" s="170"/>
      <c r="N19" s="170"/>
      <c r="O19" s="170"/>
      <c r="P19" s="170"/>
      <c r="Q19" s="168"/>
    </row>
    <row r="20" spans="1:17" ht="17.100000000000001" customHeight="1">
      <c r="A20" s="143">
        <v>16</v>
      </c>
      <c r="B20" s="144"/>
      <c r="C20" s="145">
        <f t="shared" si="0"/>
        <v>45397</v>
      </c>
      <c r="D20" s="145">
        <f t="shared" si="1"/>
        <v>45403</v>
      </c>
      <c r="E20" s="146" t="s">
        <v>41</v>
      </c>
      <c r="F20" s="197"/>
      <c r="G20" s="148" t="s">
        <v>29</v>
      </c>
      <c r="H20" s="198"/>
      <c r="I20" s="148" t="s">
        <v>36</v>
      </c>
      <c r="J20" s="148" t="s">
        <v>31</v>
      </c>
      <c r="K20" s="149" t="s">
        <v>32</v>
      </c>
      <c r="L20" s="157" t="s">
        <v>30</v>
      </c>
      <c r="M20" s="151" t="s">
        <v>33</v>
      </c>
      <c r="N20" s="151"/>
      <c r="O20" s="151"/>
      <c r="P20" s="151"/>
      <c r="Q20" s="152"/>
    </row>
    <row r="21" spans="1:17" ht="17.100000000000001" customHeight="1">
      <c r="A21" s="158">
        <v>17</v>
      </c>
      <c r="B21" s="159"/>
      <c r="C21" s="160">
        <f t="shared" si="0"/>
        <v>45404</v>
      </c>
      <c r="D21" s="160">
        <f t="shared" si="1"/>
        <v>45410</v>
      </c>
      <c r="E21" s="153" t="s">
        <v>42</v>
      </c>
      <c r="F21" s="137" t="s">
        <v>36</v>
      </c>
      <c r="G21" s="138" t="s">
        <v>29</v>
      </c>
      <c r="H21" s="138" t="s">
        <v>30</v>
      </c>
      <c r="I21" s="138" t="s">
        <v>32</v>
      </c>
      <c r="J21" s="138" t="s">
        <v>31</v>
      </c>
      <c r="K21" s="142" t="s">
        <v>33</v>
      </c>
      <c r="L21" s="161"/>
      <c r="M21" s="162"/>
      <c r="N21" s="162"/>
      <c r="O21" s="162"/>
      <c r="P21" s="162"/>
      <c r="Q21" s="163"/>
    </row>
    <row r="22" spans="1:17" ht="15.75">
      <c r="A22" s="143">
        <v>18</v>
      </c>
      <c r="B22" s="144"/>
      <c r="C22" s="145">
        <f t="shared" si="0"/>
        <v>45411</v>
      </c>
      <c r="D22" s="145">
        <f t="shared" si="1"/>
        <v>45417</v>
      </c>
      <c r="E22" s="146" t="s">
        <v>44</v>
      </c>
      <c r="F22" s="147" t="s">
        <v>30</v>
      </c>
      <c r="G22" s="148" t="s">
        <v>36</v>
      </c>
      <c r="H22" s="148" t="s">
        <v>31</v>
      </c>
      <c r="I22" s="148" t="s">
        <v>33</v>
      </c>
      <c r="J22" s="148" t="s">
        <v>32</v>
      </c>
      <c r="K22" s="149" t="s">
        <v>29</v>
      </c>
      <c r="L22" s="157"/>
      <c r="M22" s="151"/>
      <c r="N22" s="151"/>
      <c r="O22" s="151"/>
      <c r="P22" s="151"/>
      <c r="Q22" s="152"/>
    </row>
    <row r="23" spans="1:17" ht="16.5" customHeight="1">
      <c r="A23" s="158">
        <v>19</v>
      </c>
      <c r="B23" s="159"/>
      <c r="C23" s="160">
        <f t="shared" si="0"/>
        <v>45418</v>
      </c>
      <c r="D23" s="160">
        <f t="shared" si="1"/>
        <v>45424</v>
      </c>
      <c r="E23" s="153" t="s">
        <v>43</v>
      </c>
      <c r="F23" s="137" t="s">
        <v>30</v>
      </c>
      <c r="G23" s="138" t="s">
        <v>31</v>
      </c>
      <c r="H23" s="138" t="s">
        <v>32</v>
      </c>
      <c r="I23" s="138" t="s">
        <v>29</v>
      </c>
      <c r="J23" s="138" t="s">
        <v>33</v>
      </c>
      <c r="K23" s="142" t="s">
        <v>36</v>
      </c>
      <c r="L23" s="161"/>
      <c r="M23" s="162"/>
      <c r="N23" s="162"/>
      <c r="O23" s="162"/>
      <c r="P23" s="162"/>
      <c r="Q23" s="163"/>
    </row>
    <row r="24" spans="1:17" ht="17.100000000000001" customHeight="1">
      <c r="A24" s="143">
        <v>20</v>
      </c>
      <c r="B24" s="144"/>
      <c r="C24" s="145">
        <f t="shared" si="0"/>
        <v>45425</v>
      </c>
      <c r="D24" s="145">
        <f t="shared" si="1"/>
        <v>45431</v>
      </c>
      <c r="E24" s="146" t="s">
        <v>41</v>
      </c>
      <c r="F24" s="147" t="s">
        <v>32</v>
      </c>
      <c r="G24" s="148" t="s">
        <v>29</v>
      </c>
      <c r="H24" s="148" t="s">
        <v>33</v>
      </c>
      <c r="I24" s="148" t="s">
        <v>36</v>
      </c>
      <c r="J24" s="148" t="s">
        <v>31</v>
      </c>
      <c r="K24" s="149" t="s">
        <v>30</v>
      </c>
      <c r="L24" s="157"/>
      <c r="M24" s="171"/>
      <c r="N24" s="171"/>
      <c r="O24" s="151"/>
      <c r="P24" s="171"/>
      <c r="Q24" s="172"/>
    </row>
    <row r="25" spans="1:17" ht="17.100000000000001" customHeight="1">
      <c r="A25" s="158">
        <v>21</v>
      </c>
      <c r="B25" s="159"/>
      <c r="C25" s="160">
        <f t="shared" si="0"/>
        <v>45432</v>
      </c>
      <c r="D25" s="160">
        <f t="shared" si="1"/>
        <v>45438</v>
      </c>
      <c r="E25" s="153" t="s">
        <v>44</v>
      </c>
      <c r="F25" s="137" t="s">
        <v>32</v>
      </c>
      <c r="G25" s="138" t="s">
        <v>36</v>
      </c>
      <c r="H25" s="138" t="s">
        <v>33</v>
      </c>
      <c r="I25" s="138" t="s">
        <v>30</v>
      </c>
      <c r="J25" s="138" t="s">
        <v>29</v>
      </c>
      <c r="K25" s="142" t="s">
        <v>31</v>
      </c>
      <c r="L25" s="161"/>
      <c r="M25" s="162"/>
      <c r="N25" s="162"/>
      <c r="O25" s="162"/>
      <c r="P25" s="162"/>
      <c r="Q25" s="163"/>
    </row>
    <row r="26" spans="1:17" ht="17.100000000000001" customHeight="1">
      <c r="A26" s="143">
        <v>22</v>
      </c>
      <c r="B26" s="144"/>
      <c r="C26" s="145">
        <f t="shared" si="0"/>
        <v>45439</v>
      </c>
      <c r="D26" s="145">
        <f t="shared" si="1"/>
        <v>45445</v>
      </c>
      <c r="E26" s="146" t="s">
        <v>42</v>
      </c>
      <c r="F26" s="147" t="s">
        <v>33</v>
      </c>
      <c r="G26" s="148" t="s">
        <v>30</v>
      </c>
      <c r="H26" s="148" t="s">
        <v>29</v>
      </c>
      <c r="I26" s="148" t="s">
        <v>31</v>
      </c>
      <c r="J26" s="148" t="s">
        <v>36</v>
      </c>
      <c r="K26" s="149" t="s">
        <v>32</v>
      </c>
      <c r="L26" s="157"/>
      <c r="M26" s="151"/>
      <c r="N26" s="151"/>
      <c r="O26" s="151"/>
      <c r="P26" s="151"/>
      <c r="Q26" s="152"/>
    </row>
    <row r="27" spans="1:17" ht="17.100000000000001" customHeight="1">
      <c r="A27" s="158">
        <v>23</v>
      </c>
      <c r="B27" s="159"/>
      <c r="C27" s="160">
        <f t="shared" si="0"/>
        <v>45446</v>
      </c>
      <c r="D27" s="160">
        <f t="shared" si="1"/>
        <v>45452</v>
      </c>
      <c r="E27" s="153" t="s">
        <v>70</v>
      </c>
      <c r="F27" s="137" t="s">
        <v>29</v>
      </c>
      <c r="G27" s="138" t="s">
        <v>31</v>
      </c>
      <c r="H27" s="138" t="s">
        <v>36</v>
      </c>
      <c r="I27" s="138" t="s">
        <v>32</v>
      </c>
      <c r="J27" s="138" t="s">
        <v>30</v>
      </c>
      <c r="K27" s="142" t="s">
        <v>33</v>
      </c>
      <c r="L27" s="161"/>
      <c r="M27" s="162"/>
      <c r="N27" s="162"/>
      <c r="O27" s="162"/>
      <c r="P27" s="162"/>
      <c r="Q27" s="163"/>
    </row>
    <row r="28" spans="1:17" ht="17.100000000000001" customHeight="1">
      <c r="A28" s="143">
        <v>24</v>
      </c>
      <c r="B28" s="144"/>
      <c r="C28" s="145">
        <f t="shared" si="0"/>
        <v>45453</v>
      </c>
      <c r="D28" s="145">
        <f t="shared" si="1"/>
        <v>45459</v>
      </c>
      <c r="E28" s="146" t="s">
        <v>44</v>
      </c>
      <c r="F28" s="147" t="s">
        <v>36</v>
      </c>
      <c r="G28" s="148" t="s">
        <v>32</v>
      </c>
      <c r="H28" s="148" t="s">
        <v>30</v>
      </c>
      <c r="I28" s="148" t="s">
        <v>33</v>
      </c>
      <c r="J28" s="148" t="s">
        <v>31</v>
      </c>
      <c r="K28" s="149" t="s">
        <v>29</v>
      </c>
      <c r="L28" s="157"/>
      <c r="M28" s="151"/>
      <c r="N28" s="151"/>
      <c r="O28" s="151"/>
      <c r="P28" s="151"/>
      <c r="Q28" s="152"/>
    </row>
    <row r="29" spans="1:17" ht="17.100000000000001" customHeight="1">
      <c r="A29" s="173">
        <v>25</v>
      </c>
      <c r="B29" s="174"/>
      <c r="C29" s="160">
        <f t="shared" si="0"/>
        <v>45460</v>
      </c>
      <c r="D29" s="160">
        <f t="shared" si="1"/>
        <v>45466</v>
      </c>
      <c r="E29" s="153" t="s">
        <v>40</v>
      </c>
      <c r="F29" s="137" t="s">
        <v>30</v>
      </c>
      <c r="G29" s="138" t="s">
        <v>33</v>
      </c>
      <c r="H29" s="138" t="s">
        <v>29</v>
      </c>
      <c r="I29" s="138" t="s">
        <v>33</v>
      </c>
      <c r="J29" s="138" t="s">
        <v>32</v>
      </c>
      <c r="K29" s="142" t="s">
        <v>36</v>
      </c>
      <c r="L29" s="161"/>
      <c r="M29" s="162"/>
      <c r="N29" s="162"/>
      <c r="O29" s="162"/>
      <c r="P29" s="175"/>
      <c r="Q29" s="163"/>
    </row>
    <row r="30" spans="1:17" ht="17.100000000000001" customHeight="1">
      <c r="A30" s="143">
        <v>26</v>
      </c>
      <c r="B30" s="144"/>
      <c r="C30" s="145">
        <f t="shared" si="0"/>
        <v>45467</v>
      </c>
      <c r="D30" s="145">
        <f t="shared" si="1"/>
        <v>45473</v>
      </c>
      <c r="E30" s="146" t="s">
        <v>41</v>
      </c>
      <c r="F30" s="147" t="s">
        <v>31</v>
      </c>
      <c r="G30" s="148" t="s">
        <v>32</v>
      </c>
      <c r="H30" s="148" t="s">
        <v>36</v>
      </c>
      <c r="I30" s="148" t="s">
        <v>33</v>
      </c>
      <c r="J30" s="148" t="s">
        <v>29</v>
      </c>
      <c r="K30" s="149" t="s">
        <v>30</v>
      </c>
      <c r="L30" s="204"/>
      <c r="M30" s="178"/>
      <c r="N30" s="178"/>
      <c r="O30" s="151"/>
      <c r="P30" s="176"/>
      <c r="Q30" s="152"/>
    </row>
    <row r="31" spans="1:17" ht="16.5" customHeight="1">
      <c r="A31" s="158">
        <v>27</v>
      </c>
      <c r="B31" s="159"/>
      <c r="C31" s="160">
        <f t="shared" si="0"/>
        <v>45474</v>
      </c>
      <c r="D31" s="160">
        <f t="shared" si="1"/>
        <v>45480</v>
      </c>
      <c r="E31" s="153" t="s">
        <v>43</v>
      </c>
      <c r="F31" s="197"/>
      <c r="G31" s="138" t="s">
        <v>33</v>
      </c>
      <c r="H31" s="198"/>
      <c r="I31" s="138" t="s">
        <v>29</v>
      </c>
      <c r="J31" s="138" t="s">
        <v>36</v>
      </c>
      <c r="K31" s="142" t="s">
        <v>31</v>
      </c>
      <c r="L31" s="205" t="s">
        <v>30</v>
      </c>
      <c r="M31" s="177" t="s">
        <v>32</v>
      </c>
      <c r="N31" s="177"/>
      <c r="O31" s="162"/>
      <c r="P31" s="162"/>
      <c r="Q31" s="163"/>
    </row>
    <row r="32" spans="1:17" ht="17.100000000000001" customHeight="1">
      <c r="A32" s="143">
        <v>28</v>
      </c>
      <c r="B32" s="144"/>
      <c r="C32" s="145">
        <f t="shared" si="0"/>
        <v>45481</v>
      </c>
      <c r="D32" s="145">
        <f t="shared" si="1"/>
        <v>45487</v>
      </c>
      <c r="E32" s="146" t="s">
        <v>44</v>
      </c>
      <c r="F32" s="197"/>
      <c r="G32" s="198"/>
      <c r="H32" s="198"/>
      <c r="I32" s="148" t="s">
        <v>36</v>
      </c>
      <c r="J32" s="148" t="s">
        <v>30</v>
      </c>
      <c r="K32" s="149" t="s">
        <v>32</v>
      </c>
      <c r="L32" s="178" t="s">
        <v>31</v>
      </c>
      <c r="M32" s="178" t="s">
        <v>29</v>
      </c>
      <c r="N32" s="178" t="s">
        <v>33</v>
      </c>
      <c r="O32" s="151"/>
      <c r="P32" s="151"/>
      <c r="Q32" s="152"/>
    </row>
    <row r="33" spans="1:17" ht="17.100000000000001" customHeight="1">
      <c r="A33" s="158">
        <v>29</v>
      </c>
      <c r="B33" s="159"/>
      <c r="C33" s="160">
        <f t="shared" si="0"/>
        <v>45488</v>
      </c>
      <c r="D33" s="160">
        <f t="shared" si="1"/>
        <v>45494</v>
      </c>
      <c r="E33" s="153" t="s">
        <v>43</v>
      </c>
      <c r="F33" s="197"/>
      <c r="G33" s="198"/>
      <c r="H33" s="198"/>
      <c r="I33" s="138" t="s">
        <v>30</v>
      </c>
      <c r="J33" s="138" t="s">
        <v>36</v>
      </c>
      <c r="K33" s="142" t="s">
        <v>33</v>
      </c>
      <c r="L33" s="205" t="s">
        <v>29</v>
      </c>
      <c r="M33" s="177" t="s">
        <v>32</v>
      </c>
      <c r="N33" s="177" t="s">
        <v>31</v>
      </c>
      <c r="O33" s="162"/>
      <c r="P33" s="179"/>
      <c r="Q33" s="163"/>
    </row>
    <row r="34" spans="1:17" ht="17.100000000000001" customHeight="1">
      <c r="A34" s="143">
        <v>30</v>
      </c>
      <c r="B34" s="144"/>
      <c r="C34" s="145">
        <f t="shared" si="0"/>
        <v>45495</v>
      </c>
      <c r="D34" s="145">
        <f t="shared" si="1"/>
        <v>45501</v>
      </c>
      <c r="E34" s="146" t="s">
        <v>42</v>
      </c>
      <c r="F34" s="147" t="s">
        <v>33</v>
      </c>
      <c r="G34" s="198"/>
      <c r="H34" s="198"/>
      <c r="I34" s="148" t="s">
        <v>31</v>
      </c>
      <c r="J34" s="148" t="s">
        <v>36</v>
      </c>
      <c r="K34" s="199"/>
      <c r="L34" s="178" t="s">
        <v>29</v>
      </c>
      <c r="M34" s="178" t="s">
        <v>30</v>
      </c>
      <c r="N34" s="178" t="s">
        <v>32</v>
      </c>
      <c r="O34" s="151"/>
      <c r="P34" s="151"/>
      <c r="Q34" s="152"/>
    </row>
    <row r="35" spans="1:17" ht="17.100000000000001" customHeight="1">
      <c r="A35" s="158">
        <v>31</v>
      </c>
      <c r="B35" s="159"/>
      <c r="C35" s="160">
        <f t="shared" si="0"/>
        <v>45502</v>
      </c>
      <c r="D35" s="160">
        <f t="shared" si="1"/>
        <v>45508</v>
      </c>
      <c r="E35" s="153" t="s">
        <v>40</v>
      </c>
      <c r="F35" s="137" t="s">
        <v>32</v>
      </c>
      <c r="G35" s="198"/>
      <c r="H35" s="138" t="s">
        <v>29</v>
      </c>
      <c r="I35" s="138" t="s">
        <v>30</v>
      </c>
      <c r="J35" s="198"/>
      <c r="K35" s="203"/>
      <c r="L35" s="205" t="s">
        <v>36</v>
      </c>
      <c r="M35" s="177" t="s">
        <v>31</v>
      </c>
      <c r="N35" s="177" t="s">
        <v>33</v>
      </c>
      <c r="O35" s="162"/>
      <c r="P35" s="175"/>
      <c r="Q35" s="163"/>
    </row>
    <row r="36" spans="1:17" ht="17.100000000000001" customHeight="1">
      <c r="A36" s="143">
        <v>32</v>
      </c>
      <c r="B36" s="144"/>
      <c r="C36" s="145">
        <f t="shared" si="0"/>
        <v>45509</v>
      </c>
      <c r="D36" s="145">
        <f t="shared" si="1"/>
        <v>45515</v>
      </c>
      <c r="E36" s="146" t="s">
        <v>70</v>
      </c>
      <c r="F36" s="147" t="s">
        <v>31</v>
      </c>
      <c r="G36" s="148" t="s">
        <v>36</v>
      </c>
      <c r="H36" s="148" t="s">
        <v>32</v>
      </c>
      <c r="I36" s="198"/>
      <c r="J36" s="198"/>
      <c r="K36" s="199"/>
      <c r="L36" s="178" t="s">
        <v>30</v>
      </c>
      <c r="M36" s="178" t="s">
        <v>36</v>
      </c>
      <c r="N36" s="178" t="s">
        <v>33</v>
      </c>
      <c r="O36" s="151"/>
      <c r="P36" s="176"/>
      <c r="Q36" s="152"/>
    </row>
    <row r="37" spans="1:17" ht="17.100000000000001" customHeight="1">
      <c r="A37" s="134">
        <v>33</v>
      </c>
      <c r="B37" s="135"/>
      <c r="C37" s="160">
        <f t="shared" si="0"/>
        <v>45516</v>
      </c>
      <c r="D37" s="160">
        <f t="shared" si="1"/>
        <v>45522</v>
      </c>
      <c r="E37" s="153" t="s">
        <v>41</v>
      </c>
      <c r="F37" s="137" t="s">
        <v>32</v>
      </c>
      <c r="G37" s="138" t="s">
        <v>36</v>
      </c>
      <c r="H37" s="138" t="s">
        <v>30</v>
      </c>
      <c r="I37" s="198"/>
      <c r="J37" s="198"/>
      <c r="K37" s="203"/>
      <c r="L37" s="206" t="s">
        <v>31</v>
      </c>
      <c r="M37" s="177" t="s">
        <v>33</v>
      </c>
      <c r="N37" s="177" t="s">
        <v>29</v>
      </c>
      <c r="O37" s="162"/>
      <c r="P37" s="175"/>
      <c r="Q37" s="180"/>
    </row>
    <row r="38" spans="1:17" ht="17.100000000000001" customHeight="1">
      <c r="A38" s="143">
        <v>34</v>
      </c>
      <c r="B38" s="144"/>
      <c r="C38" s="145">
        <f t="shared" si="0"/>
        <v>45523</v>
      </c>
      <c r="D38" s="145">
        <f t="shared" si="1"/>
        <v>45529</v>
      </c>
      <c r="E38" s="146" t="s">
        <v>40</v>
      </c>
      <c r="F38" s="147" t="s">
        <v>36</v>
      </c>
      <c r="G38" s="148" t="s">
        <v>32</v>
      </c>
      <c r="H38" s="148" t="s">
        <v>31</v>
      </c>
      <c r="I38" s="198"/>
      <c r="J38" s="198"/>
      <c r="K38" s="149" t="s">
        <v>29</v>
      </c>
      <c r="L38" s="207" t="s">
        <v>33</v>
      </c>
      <c r="M38" s="178" t="s">
        <v>30</v>
      </c>
      <c r="N38" s="178"/>
      <c r="O38" s="151"/>
      <c r="P38" s="176"/>
      <c r="Q38" s="152"/>
    </row>
    <row r="39" spans="1:17" ht="17.100000000000001" customHeight="1">
      <c r="A39" s="158">
        <v>35</v>
      </c>
      <c r="B39" s="159"/>
      <c r="C39" s="160">
        <f t="shared" si="0"/>
        <v>45530</v>
      </c>
      <c r="D39" s="160">
        <f t="shared" si="1"/>
        <v>45536</v>
      </c>
      <c r="E39" s="153" t="s">
        <v>44</v>
      </c>
      <c r="F39" s="137" t="s">
        <v>29</v>
      </c>
      <c r="G39" s="138" t="s">
        <v>31</v>
      </c>
      <c r="H39" s="138" t="s">
        <v>32</v>
      </c>
      <c r="I39" s="198"/>
      <c r="J39" s="138" t="s">
        <v>36</v>
      </c>
      <c r="K39" s="142" t="s">
        <v>33</v>
      </c>
      <c r="L39" s="139"/>
      <c r="M39" s="162"/>
      <c r="N39" s="162"/>
      <c r="O39" s="162"/>
      <c r="P39" s="175"/>
      <c r="Q39" s="163"/>
    </row>
    <row r="40" spans="1:17" ht="17.100000000000001" customHeight="1">
      <c r="A40" s="143">
        <v>36</v>
      </c>
      <c r="B40" s="144"/>
      <c r="C40" s="145">
        <f t="shared" si="0"/>
        <v>45537</v>
      </c>
      <c r="D40" s="145">
        <f t="shared" si="1"/>
        <v>45543</v>
      </c>
      <c r="E40" s="146" t="s">
        <v>43</v>
      </c>
      <c r="F40" s="147" t="s">
        <v>36</v>
      </c>
      <c r="G40" s="148" t="s">
        <v>32</v>
      </c>
      <c r="H40" s="148" t="s">
        <v>33</v>
      </c>
      <c r="I40" s="148" t="s">
        <v>29</v>
      </c>
      <c r="J40" s="148" t="s">
        <v>30</v>
      </c>
      <c r="K40" s="149" t="s">
        <v>31</v>
      </c>
      <c r="L40" s="157"/>
      <c r="M40" s="151"/>
      <c r="N40" s="151"/>
      <c r="O40" s="151"/>
      <c r="P40" s="151"/>
      <c r="Q40" s="152"/>
    </row>
    <row r="41" spans="1:17" ht="17.100000000000001" customHeight="1">
      <c r="A41" s="158">
        <v>37</v>
      </c>
      <c r="B41" s="159"/>
      <c r="C41" s="160">
        <f t="shared" si="0"/>
        <v>45544</v>
      </c>
      <c r="D41" s="160">
        <f t="shared" si="1"/>
        <v>45550</v>
      </c>
      <c r="E41" s="153" t="s">
        <v>70</v>
      </c>
      <c r="F41" s="137" t="s">
        <v>36</v>
      </c>
      <c r="G41" s="138" t="s">
        <v>33</v>
      </c>
      <c r="H41" s="138" t="s">
        <v>30</v>
      </c>
      <c r="I41" s="138" t="s">
        <v>32</v>
      </c>
      <c r="J41" s="138" t="s">
        <v>31</v>
      </c>
      <c r="K41" s="142" t="s">
        <v>29</v>
      </c>
      <c r="L41" s="161"/>
      <c r="M41" s="162"/>
      <c r="N41" s="162"/>
      <c r="O41" s="162"/>
      <c r="P41" s="162"/>
      <c r="Q41" s="163"/>
    </row>
    <row r="42" spans="1:17" ht="17.100000000000001" customHeight="1">
      <c r="A42" s="143">
        <v>38</v>
      </c>
      <c r="B42" s="144"/>
      <c r="C42" s="145">
        <f t="shared" si="0"/>
        <v>45551</v>
      </c>
      <c r="D42" s="145">
        <f t="shared" si="1"/>
        <v>45557</v>
      </c>
      <c r="E42" s="146" t="s">
        <v>41</v>
      </c>
      <c r="F42" s="147" t="s">
        <v>31</v>
      </c>
      <c r="G42" s="148" t="s">
        <v>33</v>
      </c>
      <c r="H42" s="148" t="s">
        <v>29</v>
      </c>
      <c r="I42" s="148" t="s">
        <v>30</v>
      </c>
      <c r="J42" s="148" t="s">
        <v>32</v>
      </c>
      <c r="K42" s="149" t="s">
        <v>36</v>
      </c>
      <c r="L42" s="157"/>
      <c r="M42" s="151"/>
      <c r="N42" s="151"/>
      <c r="O42" s="151"/>
      <c r="P42" s="151"/>
      <c r="Q42" s="152"/>
    </row>
    <row r="43" spans="1:17" ht="17.100000000000001" customHeight="1">
      <c r="A43" s="158">
        <v>39</v>
      </c>
      <c r="B43" s="159"/>
      <c r="C43" s="160">
        <f t="shared" si="0"/>
        <v>45558</v>
      </c>
      <c r="D43" s="160">
        <f t="shared" si="1"/>
        <v>45564</v>
      </c>
      <c r="E43" s="153" t="s">
        <v>40</v>
      </c>
      <c r="F43" s="137" t="s">
        <v>32</v>
      </c>
      <c r="G43" s="138" t="s">
        <v>29</v>
      </c>
      <c r="H43" s="138" t="s">
        <v>36</v>
      </c>
      <c r="I43" s="138" t="s">
        <v>31</v>
      </c>
      <c r="J43" s="138" t="s">
        <v>33</v>
      </c>
      <c r="K43" s="142" t="s">
        <v>30</v>
      </c>
      <c r="L43" s="161"/>
      <c r="M43" s="162"/>
      <c r="N43" s="162"/>
      <c r="O43" s="162"/>
      <c r="P43" s="162"/>
      <c r="Q43" s="163"/>
    </row>
    <row r="44" spans="1:17" ht="17.100000000000001" customHeight="1">
      <c r="A44" s="143">
        <v>40</v>
      </c>
      <c r="B44" s="144"/>
      <c r="C44" s="145">
        <f t="shared" si="0"/>
        <v>45565</v>
      </c>
      <c r="D44" s="145">
        <f t="shared" si="1"/>
        <v>45571</v>
      </c>
      <c r="E44" s="146" t="s">
        <v>70</v>
      </c>
      <c r="F44" s="147" t="s">
        <v>33</v>
      </c>
      <c r="G44" s="148" t="s">
        <v>36</v>
      </c>
      <c r="H44" s="148" t="s">
        <v>30</v>
      </c>
      <c r="I44" s="148" t="s">
        <v>32</v>
      </c>
      <c r="J44" s="148" t="s">
        <v>29</v>
      </c>
      <c r="K44" s="149" t="s">
        <v>31</v>
      </c>
      <c r="L44" s="178"/>
      <c r="M44" s="178"/>
      <c r="N44" s="151"/>
      <c r="O44" s="151"/>
      <c r="P44" s="176"/>
      <c r="Q44" s="152"/>
    </row>
    <row r="45" spans="1:17" ht="17.100000000000001" customHeight="1">
      <c r="A45" s="158">
        <v>41</v>
      </c>
      <c r="B45" s="159"/>
      <c r="C45" s="160">
        <f t="shared" si="0"/>
        <v>45572</v>
      </c>
      <c r="D45" s="160">
        <f t="shared" si="1"/>
        <v>45578</v>
      </c>
      <c r="E45" s="153" t="s">
        <v>42</v>
      </c>
      <c r="F45" s="137" t="s">
        <v>29</v>
      </c>
      <c r="G45" s="138" t="s">
        <v>30</v>
      </c>
      <c r="H45" s="138" t="s">
        <v>31</v>
      </c>
      <c r="I45" s="138" t="s">
        <v>33</v>
      </c>
      <c r="J45" s="138" t="s">
        <v>36</v>
      </c>
      <c r="K45" s="142" t="s">
        <v>32</v>
      </c>
      <c r="L45" s="177"/>
      <c r="M45" s="177"/>
      <c r="N45" s="162"/>
      <c r="O45" s="162"/>
      <c r="P45" s="175"/>
      <c r="Q45" s="163"/>
    </row>
    <row r="46" spans="1:17" ht="17.100000000000001" customHeight="1">
      <c r="A46" s="143">
        <v>42</v>
      </c>
      <c r="B46" s="144"/>
      <c r="C46" s="145">
        <f t="shared" si="0"/>
        <v>45579</v>
      </c>
      <c r="D46" s="145">
        <f t="shared" si="1"/>
        <v>45585</v>
      </c>
      <c r="E46" s="146" t="s">
        <v>44</v>
      </c>
      <c r="F46" s="147" t="s">
        <v>36</v>
      </c>
      <c r="G46" s="148" t="s">
        <v>31</v>
      </c>
      <c r="H46" s="148" t="s">
        <v>32</v>
      </c>
      <c r="I46" s="148" t="s">
        <v>29</v>
      </c>
      <c r="J46" s="148" t="s">
        <v>30</v>
      </c>
      <c r="K46" s="149" t="s">
        <v>33</v>
      </c>
      <c r="L46" s="157"/>
      <c r="M46" s="178"/>
      <c r="N46" s="151"/>
      <c r="O46" s="151"/>
      <c r="P46" s="176"/>
      <c r="Q46" s="152"/>
    </row>
    <row r="47" spans="1:17" ht="17.100000000000001" customHeight="1">
      <c r="A47" s="158">
        <v>43</v>
      </c>
      <c r="B47" s="159"/>
      <c r="C47" s="160">
        <f t="shared" si="0"/>
        <v>45586</v>
      </c>
      <c r="D47" s="160">
        <f t="shared" si="1"/>
        <v>45592</v>
      </c>
      <c r="E47" s="153" t="s">
        <v>43</v>
      </c>
      <c r="F47" s="137" t="s">
        <v>30</v>
      </c>
      <c r="G47" s="138" t="s">
        <v>32</v>
      </c>
      <c r="H47" s="138" t="s">
        <v>33</v>
      </c>
      <c r="I47" s="138" t="s">
        <v>36</v>
      </c>
      <c r="J47" s="138" t="s">
        <v>31</v>
      </c>
      <c r="K47" s="142" t="s">
        <v>29</v>
      </c>
      <c r="L47" s="177"/>
      <c r="M47" s="177"/>
      <c r="N47" s="162"/>
      <c r="O47" s="162"/>
      <c r="P47" s="175"/>
      <c r="Q47" s="163"/>
    </row>
    <row r="48" spans="1:17" ht="17.100000000000001" customHeight="1">
      <c r="A48" s="143">
        <v>44</v>
      </c>
      <c r="B48" s="144"/>
      <c r="C48" s="145">
        <f t="shared" si="0"/>
        <v>45593</v>
      </c>
      <c r="D48" s="145">
        <f t="shared" si="1"/>
        <v>45599</v>
      </c>
      <c r="E48" s="146" t="s">
        <v>41</v>
      </c>
      <c r="F48" s="147" t="s">
        <v>31</v>
      </c>
      <c r="G48" s="148" t="s">
        <v>29</v>
      </c>
      <c r="H48" s="148" t="s">
        <v>32</v>
      </c>
      <c r="I48" s="148" t="s">
        <v>30</v>
      </c>
      <c r="J48" s="148" t="s">
        <v>33</v>
      </c>
      <c r="K48" s="149" t="s">
        <v>36</v>
      </c>
      <c r="L48" s="157"/>
      <c r="M48" s="178"/>
      <c r="N48" s="151"/>
      <c r="O48" s="151"/>
      <c r="P48" s="176"/>
      <c r="Q48" s="152"/>
    </row>
    <row r="49" spans="1:17" ht="17.100000000000001" customHeight="1">
      <c r="A49" s="158">
        <v>45</v>
      </c>
      <c r="B49" s="159"/>
      <c r="C49" s="160">
        <f t="shared" si="0"/>
        <v>45600</v>
      </c>
      <c r="D49" s="160">
        <f t="shared" si="1"/>
        <v>45606</v>
      </c>
      <c r="E49" s="153" t="s">
        <v>40</v>
      </c>
      <c r="F49" s="137" t="s">
        <v>32</v>
      </c>
      <c r="G49" s="138" t="s">
        <v>36</v>
      </c>
      <c r="H49" s="138" t="s">
        <v>29</v>
      </c>
      <c r="I49" s="138" t="s">
        <v>31</v>
      </c>
      <c r="J49" s="138" t="s">
        <v>33</v>
      </c>
      <c r="K49" s="142" t="s">
        <v>30</v>
      </c>
      <c r="L49" s="161"/>
      <c r="M49" s="177"/>
      <c r="N49" s="162"/>
      <c r="O49" s="162"/>
      <c r="P49" s="175"/>
      <c r="Q49" s="163"/>
    </row>
    <row r="50" spans="1:17" ht="17.100000000000001" customHeight="1">
      <c r="A50" s="143">
        <v>46</v>
      </c>
      <c r="B50" s="144"/>
      <c r="C50" s="145">
        <f t="shared" si="0"/>
        <v>45607</v>
      </c>
      <c r="D50" s="145">
        <f t="shared" si="1"/>
        <v>45613</v>
      </c>
      <c r="E50" s="146" t="s">
        <v>70</v>
      </c>
      <c r="F50" s="147" t="s">
        <v>33</v>
      </c>
      <c r="G50" s="148" t="s">
        <v>30</v>
      </c>
      <c r="H50" s="148" t="s">
        <v>36</v>
      </c>
      <c r="I50" s="148" t="s">
        <v>32</v>
      </c>
      <c r="J50" s="148" t="s">
        <v>29</v>
      </c>
      <c r="K50" s="149" t="s">
        <v>31</v>
      </c>
      <c r="L50" s="157"/>
      <c r="M50" s="178"/>
      <c r="N50" s="151"/>
      <c r="O50" s="151"/>
      <c r="P50" s="176"/>
      <c r="Q50" s="152"/>
    </row>
    <row r="51" spans="1:17" ht="17.100000000000001" customHeight="1">
      <c r="A51" s="158">
        <v>47</v>
      </c>
      <c r="B51" s="159"/>
      <c r="C51" s="160">
        <f t="shared" si="0"/>
        <v>45614</v>
      </c>
      <c r="D51" s="160">
        <f t="shared" si="1"/>
        <v>45620</v>
      </c>
      <c r="E51" s="153" t="s">
        <v>42</v>
      </c>
      <c r="F51" s="137" t="s">
        <v>33</v>
      </c>
      <c r="G51" s="138" t="s">
        <v>31</v>
      </c>
      <c r="H51" s="138" t="s">
        <v>30</v>
      </c>
      <c r="I51" s="138" t="s">
        <v>29</v>
      </c>
      <c r="J51" s="138" t="s">
        <v>36</v>
      </c>
      <c r="K51" s="142" t="s">
        <v>32</v>
      </c>
      <c r="L51" s="161"/>
      <c r="M51" s="177"/>
      <c r="N51" s="162"/>
      <c r="O51" s="162"/>
      <c r="P51" s="175"/>
      <c r="Q51" s="163"/>
    </row>
    <row r="52" spans="1:17" ht="16.5" customHeight="1">
      <c r="A52" s="143">
        <v>48</v>
      </c>
      <c r="B52" s="144"/>
      <c r="C52" s="145">
        <f t="shared" si="0"/>
        <v>45621</v>
      </c>
      <c r="D52" s="145">
        <f t="shared" si="1"/>
        <v>45627</v>
      </c>
      <c r="E52" s="146" t="s">
        <v>44</v>
      </c>
      <c r="F52" s="147" t="s">
        <v>29</v>
      </c>
      <c r="G52" s="148" t="s">
        <v>32</v>
      </c>
      <c r="H52" s="148" t="s">
        <v>31</v>
      </c>
      <c r="I52" s="148" t="s">
        <v>36</v>
      </c>
      <c r="J52" s="148" t="s">
        <v>30</v>
      </c>
      <c r="K52" s="149" t="s">
        <v>33</v>
      </c>
      <c r="L52" s="164"/>
      <c r="M52" s="178"/>
      <c r="N52" s="151"/>
      <c r="O52" s="151"/>
      <c r="P52" s="176"/>
      <c r="Q52" s="152"/>
    </row>
    <row r="53" spans="1:17" ht="17.100000000000001" customHeight="1">
      <c r="A53" s="158">
        <v>49</v>
      </c>
      <c r="B53" s="159"/>
      <c r="C53" s="160">
        <f t="shared" si="0"/>
        <v>45628</v>
      </c>
      <c r="D53" s="160">
        <f t="shared" si="1"/>
        <v>45634</v>
      </c>
      <c r="E53" s="153" t="s">
        <v>43</v>
      </c>
      <c r="F53" s="137" t="s">
        <v>36</v>
      </c>
      <c r="G53" s="138" t="s">
        <v>33</v>
      </c>
      <c r="H53" s="138" t="s">
        <v>32</v>
      </c>
      <c r="I53" s="138" t="s">
        <v>30</v>
      </c>
      <c r="J53" s="138" t="s">
        <v>31</v>
      </c>
      <c r="K53" s="142" t="s">
        <v>29</v>
      </c>
      <c r="L53" s="154"/>
      <c r="M53" s="177"/>
      <c r="N53" s="162"/>
      <c r="O53" s="162"/>
      <c r="P53" s="175"/>
      <c r="Q53" s="163"/>
    </row>
    <row r="54" spans="1:17" ht="17.100000000000001" customHeight="1">
      <c r="A54" s="143">
        <v>50</v>
      </c>
      <c r="B54" s="144"/>
      <c r="C54" s="145">
        <f t="shared" si="0"/>
        <v>45635</v>
      </c>
      <c r="D54" s="145">
        <f t="shared" si="1"/>
        <v>45641</v>
      </c>
      <c r="E54" s="146" t="s">
        <v>41</v>
      </c>
      <c r="F54" s="147" t="s">
        <v>30</v>
      </c>
      <c r="G54" s="148" t="s">
        <v>29</v>
      </c>
      <c r="H54" s="148" t="s">
        <v>33</v>
      </c>
      <c r="I54" s="148" t="s">
        <v>31</v>
      </c>
      <c r="J54" s="148" t="s">
        <v>32</v>
      </c>
      <c r="K54" s="149" t="s">
        <v>36</v>
      </c>
      <c r="L54" s="150"/>
      <c r="M54" s="178"/>
      <c r="N54" s="151"/>
      <c r="O54" s="151"/>
      <c r="P54" s="176"/>
      <c r="Q54" s="152"/>
    </row>
    <row r="55" spans="1:17" ht="17.100000000000001" customHeight="1">
      <c r="A55" s="158">
        <v>51</v>
      </c>
      <c r="B55" s="159"/>
      <c r="C55" s="160">
        <f t="shared" si="0"/>
        <v>45642</v>
      </c>
      <c r="D55" s="160">
        <f t="shared" si="1"/>
        <v>45648</v>
      </c>
      <c r="E55" s="153" t="s">
        <v>42</v>
      </c>
      <c r="F55" s="137" t="s">
        <v>31</v>
      </c>
      <c r="G55" s="138" t="s">
        <v>36</v>
      </c>
      <c r="H55" s="138" t="s">
        <v>29</v>
      </c>
      <c r="I55" s="138" t="s">
        <v>32</v>
      </c>
      <c r="J55" s="138" t="s">
        <v>33</v>
      </c>
      <c r="K55" s="142" t="s">
        <v>30</v>
      </c>
      <c r="L55" s="154"/>
      <c r="M55" s="177"/>
      <c r="N55" s="162"/>
      <c r="O55" s="162"/>
      <c r="P55" s="175"/>
      <c r="Q55" s="163"/>
    </row>
    <row r="56" spans="1:17" ht="17.100000000000001" customHeight="1" thickBot="1">
      <c r="A56" s="143">
        <v>52</v>
      </c>
      <c r="B56" s="144"/>
      <c r="C56" s="145">
        <f t="shared" si="0"/>
        <v>45649</v>
      </c>
      <c r="D56" s="145">
        <f t="shared" si="1"/>
        <v>45655</v>
      </c>
      <c r="E56" s="209" t="s">
        <v>40</v>
      </c>
      <c r="F56" s="197"/>
      <c r="G56" s="198"/>
      <c r="H56" s="198"/>
      <c r="I56" s="198"/>
      <c r="J56" s="198"/>
      <c r="K56" s="199"/>
      <c r="L56" s="150"/>
      <c r="M56" s="151"/>
      <c r="N56" s="151"/>
      <c r="O56" s="151"/>
      <c r="P56" s="176"/>
      <c r="Q56" s="152"/>
    </row>
    <row r="57" spans="1:17" ht="17.100000000000001" customHeight="1" thickBot="1">
      <c r="A57" s="210"/>
      <c r="B57" s="211"/>
      <c r="C57" s="212"/>
      <c r="D57" s="212"/>
      <c r="E57" s="105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4"/>
    </row>
    <row r="58" spans="1:17" ht="15.75" thickBot="1"/>
    <row r="59" spans="1:17" ht="15" customHeight="1" thickBot="1">
      <c r="B59" s="106"/>
      <c r="C59" s="107" t="s">
        <v>51</v>
      </c>
      <c r="E59" s="116"/>
      <c r="H59" s="116"/>
      <c r="M59" s="233" t="s">
        <v>52</v>
      </c>
      <c r="N59" s="234"/>
      <c r="O59" s="234"/>
      <c r="P59" s="234"/>
      <c r="Q59" s="235"/>
    </row>
    <row r="60" spans="1:17" ht="15.75">
      <c r="B60" s="108"/>
      <c r="C60" s="107" t="s">
        <v>53</v>
      </c>
      <c r="M60" s="230" t="s">
        <v>54</v>
      </c>
      <c r="N60" s="231"/>
      <c r="O60" s="231" t="s">
        <v>55</v>
      </c>
      <c r="P60" s="231"/>
      <c r="Q60" s="232"/>
    </row>
    <row r="61" spans="1:17">
      <c r="B61" s="114"/>
      <c r="C61" s="107" t="s">
        <v>69</v>
      </c>
      <c r="D61" s="109"/>
      <c r="E61" s="109"/>
      <c r="M61" s="221" t="s">
        <v>56</v>
      </c>
      <c r="N61" s="222"/>
      <c r="O61" s="222" t="s">
        <v>57</v>
      </c>
      <c r="P61" s="222"/>
      <c r="Q61" s="223"/>
    </row>
    <row r="62" spans="1:17">
      <c r="B62" s="117"/>
      <c r="C62" s="107" t="s">
        <v>71</v>
      </c>
      <c r="D62" s="107"/>
      <c r="E62" s="109"/>
      <c r="M62" s="224" t="s">
        <v>58</v>
      </c>
      <c r="N62" s="225"/>
      <c r="O62" s="225" t="s">
        <v>59</v>
      </c>
      <c r="P62" s="225"/>
      <c r="Q62" s="226"/>
    </row>
    <row r="63" spans="1:17">
      <c r="C63" s="107"/>
      <c r="M63" s="221" t="s">
        <v>60</v>
      </c>
      <c r="N63" s="222"/>
      <c r="O63" s="222" t="s">
        <v>61</v>
      </c>
      <c r="P63" s="222"/>
      <c r="Q63" s="223"/>
    </row>
    <row r="64" spans="1:17">
      <c r="M64" s="224" t="s">
        <v>62</v>
      </c>
      <c r="N64" s="225"/>
      <c r="O64" s="225" t="s">
        <v>63</v>
      </c>
      <c r="P64" s="225"/>
      <c r="Q64" s="226"/>
    </row>
    <row r="65" spans="5:18" ht="15.75" thickBot="1">
      <c r="M65" s="227" t="s">
        <v>64</v>
      </c>
      <c r="N65" s="228"/>
      <c r="O65" s="228" t="s">
        <v>65</v>
      </c>
      <c r="P65" s="228"/>
      <c r="Q65" s="229"/>
    </row>
    <row r="66" spans="5:18" ht="15.75" customHeight="1" thickBot="1">
      <c r="M66" s="110" t="s">
        <v>66</v>
      </c>
      <c r="N66" s="220">
        <f ca="1">TODAY()</f>
        <v>45194</v>
      </c>
      <c r="O66" s="220"/>
      <c r="P66" s="111"/>
      <c r="Q66" s="112">
        <v>2021</v>
      </c>
    </row>
    <row r="67" spans="5:18" ht="15" customHeight="1"/>
    <row r="68" spans="5:18" ht="15" customHeight="1"/>
    <row r="69" spans="5:18" ht="15" customHeight="1">
      <c r="E69" s="219"/>
      <c r="F69" s="219"/>
      <c r="G69" s="219"/>
      <c r="H69" s="219"/>
      <c r="I69" s="219"/>
      <c r="J69" s="219"/>
      <c r="K69" s="219"/>
      <c r="M69" s="218"/>
      <c r="N69" s="218"/>
      <c r="O69" s="218"/>
      <c r="P69" s="218"/>
      <c r="Q69" s="218"/>
      <c r="R69" s="218"/>
    </row>
    <row r="70" spans="5:18" ht="15" customHeight="1">
      <c r="E70" s="103"/>
      <c r="F70" s="103"/>
      <c r="G70" s="103"/>
      <c r="H70" s="103"/>
      <c r="I70" s="103"/>
      <c r="J70" s="103"/>
      <c r="K70" s="103"/>
      <c r="M70" s="103"/>
      <c r="N70" s="103"/>
      <c r="O70" s="103"/>
      <c r="P70" s="103"/>
      <c r="Q70" s="103"/>
      <c r="R70" s="103"/>
    </row>
    <row r="71" spans="5:18" ht="15.75" customHeight="1">
      <c r="E71" s="103"/>
      <c r="F71" s="103"/>
      <c r="G71" s="103"/>
      <c r="H71" s="103"/>
      <c r="I71" s="103"/>
      <c r="J71" s="103"/>
      <c r="K71" s="103"/>
      <c r="M71" s="103"/>
      <c r="N71" s="103"/>
      <c r="O71" s="103"/>
      <c r="P71" s="103"/>
      <c r="Q71" s="103"/>
      <c r="R71" s="103"/>
    </row>
    <row r="72" spans="5:18">
      <c r="E72" s="103"/>
      <c r="F72" s="103"/>
      <c r="G72" s="103"/>
      <c r="H72" s="103"/>
      <c r="I72" s="103"/>
      <c r="J72" s="103"/>
      <c r="K72" s="103"/>
    </row>
    <row r="73" spans="5:18">
      <c r="E73" s="103"/>
      <c r="F73" s="103"/>
      <c r="G73" s="103"/>
      <c r="H73" s="103"/>
      <c r="I73" s="103"/>
      <c r="J73" s="103"/>
      <c r="K73" s="103"/>
    </row>
    <row r="74" spans="5:18">
      <c r="E74" s="103"/>
      <c r="F74" s="103"/>
      <c r="G74" s="103"/>
      <c r="H74" s="103"/>
      <c r="I74" s="103"/>
      <c r="J74" s="103"/>
      <c r="K74" s="103"/>
    </row>
    <row r="75" spans="5:18">
      <c r="E75" s="103"/>
      <c r="F75" s="103"/>
      <c r="G75" s="103"/>
      <c r="H75" s="103"/>
      <c r="I75" s="103"/>
      <c r="J75" s="103"/>
      <c r="K75" s="103"/>
    </row>
    <row r="76" spans="5:18">
      <c r="E76" s="103"/>
      <c r="F76" s="103"/>
      <c r="G76" s="103"/>
      <c r="H76" s="103"/>
      <c r="I76" s="103"/>
      <c r="J76" s="103"/>
      <c r="K76" s="103"/>
    </row>
    <row r="77" spans="5:18">
      <c r="E77" s="216"/>
      <c r="F77" s="216"/>
      <c r="G77" s="216"/>
      <c r="H77" s="216"/>
      <c r="I77" s="216"/>
      <c r="J77" s="216"/>
      <c r="K77" s="216"/>
    </row>
    <row r="78" spans="5:18">
      <c r="E78" s="216"/>
      <c r="F78" s="216"/>
      <c r="G78" s="216"/>
      <c r="H78" s="216"/>
      <c r="I78" s="216"/>
      <c r="J78" s="216"/>
      <c r="K78" s="216"/>
    </row>
    <row r="79" spans="5:18">
      <c r="E79" s="219"/>
      <c r="F79" s="219"/>
      <c r="G79" s="219"/>
      <c r="H79" s="219"/>
      <c r="I79" s="219"/>
      <c r="J79" s="219"/>
      <c r="K79" s="219"/>
    </row>
    <row r="80" spans="5:18">
      <c r="E80" s="216"/>
      <c r="F80" s="216"/>
      <c r="G80" s="216"/>
      <c r="H80" s="216"/>
      <c r="I80" s="216"/>
      <c r="J80" s="216"/>
      <c r="K80" s="216"/>
    </row>
    <row r="81" spans="5:11">
      <c r="E81" s="216"/>
      <c r="F81" s="216"/>
      <c r="G81" s="216"/>
      <c r="H81" s="216"/>
      <c r="I81" s="216"/>
      <c r="J81" s="216"/>
      <c r="K81" s="216"/>
    </row>
    <row r="82" spans="5:11">
      <c r="E82" s="218"/>
      <c r="F82" s="216"/>
      <c r="G82" s="216"/>
      <c r="H82" s="216"/>
      <c r="I82" s="216"/>
      <c r="J82" s="216"/>
      <c r="K82" s="216"/>
    </row>
    <row r="83" spans="5:11">
      <c r="E83" s="103"/>
      <c r="F83" s="103"/>
      <c r="G83" s="103"/>
      <c r="H83" s="103"/>
      <c r="I83" s="103"/>
      <c r="J83" s="103"/>
      <c r="K83" s="103"/>
    </row>
    <row r="84" spans="5:11">
      <c r="E84" s="103"/>
      <c r="F84" s="103"/>
      <c r="G84" s="103"/>
      <c r="H84" s="103"/>
      <c r="I84" s="103"/>
      <c r="J84" s="103"/>
      <c r="K84" s="103"/>
    </row>
    <row r="85" spans="5:11">
      <c r="E85" s="103"/>
      <c r="F85" s="103"/>
      <c r="G85" s="103"/>
      <c r="H85" s="103"/>
      <c r="I85" s="103"/>
      <c r="J85" s="103"/>
      <c r="K85" s="103"/>
    </row>
    <row r="86" spans="5:11">
      <c r="E86" s="103"/>
      <c r="F86" s="103"/>
      <c r="G86" s="103"/>
      <c r="H86" s="103"/>
      <c r="I86" s="103"/>
      <c r="J86" s="103"/>
      <c r="K86" s="103"/>
    </row>
    <row r="87" spans="5:11">
      <c r="E87" s="103"/>
      <c r="F87" s="103"/>
      <c r="G87" s="103"/>
      <c r="H87" s="103"/>
      <c r="I87" s="103"/>
      <c r="J87" s="103"/>
      <c r="K87" s="103"/>
    </row>
    <row r="88" spans="5:11">
      <c r="E88" s="103"/>
      <c r="F88" s="103"/>
      <c r="G88" s="103"/>
      <c r="H88" s="103"/>
      <c r="I88" s="103"/>
      <c r="J88" s="103"/>
      <c r="K88" s="103"/>
    </row>
    <row r="89" spans="5:11">
      <c r="E89" s="103"/>
      <c r="F89" s="103"/>
      <c r="G89" s="103"/>
      <c r="H89" s="103"/>
      <c r="I89" s="103"/>
      <c r="J89" s="103"/>
      <c r="K89" s="103"/>
    </row>
    <row r="90" spans="5:11">
      <c r="E90" s="103"/>
      <c r="F90" s="103"/>
      <c r="G90" s="103"/>
      <c r="H90" s="103"/>
      <c r="I90" s="103"/>
      <c r="J90" s="103"/>
      <c r="K90" s="103"/>
    </row>
    <row r="91" spans="5:11">
      <c r="E91" s="216"/>
      <c r="F91" s="216"/>
      <c r="G91" s="216"/>
      <c r="H91" s="216"/>
      <c r="I91" s="216"/>
      <c r="J91" s="216"/>
      <c r="K91" s="216"/>
    </row>
    <row r="92" spans="5:11">
      <c r="K92" s="216"/>
    </row>
    <row r="93" spans="5:11">
      <c r="K93" s="103"/>
    </row>
    <row r="94" spans="5:11">
      <c r="K94" s="216"/>
    </row>
  </sheetData>
  <mergeCells count="18">
    <mergeCell ref="M59:Q59"/>
    <mergeCell ref="A1:Q1"/>
    <mergeCell ref="A2:B2"/>
    <mergeCell ref="F2:K2"/>
    <mergeCell ref="L2:Q2"/>
    <mergeCell ref="M60:N60"/>
    <mergeCell ref="O60:Q60"/>
    <mergeCell ref="M61:N61"/>
    <mergeCell ref="O61:Q61"/>
    <mergeCell ref="M62:N62"/>
    <mergeCell ref="O62:Q62"/>
    <mergeCell ref="N66:O66"/>
    <mergeCell ref="M63:N63"/>
    <mergeCell ref="O63:Q63"/>
    <mergeCell ref="M64:N64"/>
    <mergeCell ref="O64:Q64"/>
    <mergeCell ref="M65:N65"/>
    <mergeCell ref="O65:Q65"/>
  </mergeCells>
  <conditionalFormatting sqref="F5">
    <cfRule type="containsText" dxfId="3" priority="7" operator="containsText" text="T1">
      <formula>NOT(ISERROR(SEARCH("T1",F5)))</formula>
    </cfRule>
  </conditionalFormatting>
  <conditionalFormatting sqref="F7 F9 F11 F13 F15 F17 F19 F21 F23 F25 F27 F29 F31 F33 F35 F37 F39 F41 F43 F45 F47 F49 F51 F53 F55">
    <cfRule type="containsText" dxfId="2" priority="1" operator="containsText" text="T1">
      <formula>NOT(ISERROR(SEARCH("T1",F7)))</formula>
    </cfRule>
  </conditionalFormatting>
  <conditionalFormatting sqref="F5:Q56">
    <cfRule type="containsText" dxfId="1" priority="2" operator="containsText" text="T6">
      <formula>NOT(ISERROR(SEARCH("T6",F5)))</formula>
    </cfRule>
    <cfRule type="containsText" dxfId="0" priority="3" operator="containsText" text="T5">
      <formula>NOT(ISERROR(SEARCH("T5",F5)))</formula>
    </cfRule>
  </conditionalFormatting>
  <dataValidations count="2">
    <dataValidation type="list" allowBlank="1" showInputMessage="1" showErrorMessage="1" sqref="O5:O57 P5:Q23 M44:M55 P25:Q57 L44:L45" xr:uid="{00000000-0002-0000-0000-000000000000}">
      <formula1>remplaçant</formula1>
    </dataValidation>
    <dataValidation type="list" allowBlank="1" showInputMessage="1" showErrorMessage="1" sqref="L29 F5:K57" xr:uid="{00000000-0002-0000-0000-000001000000}">
      <formula1>titulaire</formula1>
    </dataValidation>
  </dataValidations>
  <pageMargins left="0" right="0" top="0" bottom="0" header="0.31496062992125984" footer="0.31496062992125984"/>
  <pageSetup paperSize="8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rgb="FF00B0F0"/>
    <pageSetUpPr fitToPage="1"/>
  </sheetPr>
  <dimension ref="A1:BN119"/>
  <sheetViews>
    <sheetView zoomScale="20" zoomScaleNormal="20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D13" sqref="D13:D1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75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01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45292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75" customHeight="1" thickTop="1">
      <c r="A13" s="3"/>
      <c r="B13" s="283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84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45293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45294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45295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45296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hidden="1" customHeight="1" thickTop="1" thickBot="1">
      <c r="A88" s="3"/>
      <c r="B88" s="7"/>
      <c r="C88" s="8"/>
      <c r="D88" s="40"/>
      <c r="E88" s="4"/>
      <c r="F88" s="274">
        <f>F74+1</f>
        <v>45297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hidden="1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hidden="1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hidden="1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hidden="1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hidden="1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hidden="1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hidden="1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hidden="1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hidden="1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hidden="1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hidden="1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hidden="1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hidden="1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hidden="1" customHeight="1" thickTop="1" thickBot="1">
      <c r="A102" s="3"/>
      <c r="B102" s="7"/>
      <c r="C102" s="8"/>
      <c r="D102" s="40"/>
      <c r="E102" s="4"/>
      <c r="F102" s="274">
        <f>F88+1</f>
        <v>45298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hidden="1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hidden="1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hidden="1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hidden="1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hidden="1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hidden="1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hidden="1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hidden="1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hidden="1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hidden="1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hidden="1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hidden="1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hidden="1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R62:R63"/>
    <mergeCell ref="AS68:AS69"/>
    <mergeCell ref="I61:J61"/>
    <mergeCell ref="AM61:AN61"/>
    <mergeCell ref="AK61:AL61"/>
    <mergeCell ref="AI61:AJ61"/>
    <mergeCell ref="K61:L61"/>
    <mergeCell ref="M61:N61"/>
    <mergeCell ref="O61:P61"/>
    <mergeCell ref="Q61:R61"/>
    <mergeCell ref="AG61:AH61"/>
    <mergeCell ref="AE61:AF61"/>
    <mergeCell ref="AH66:AH67"/>
    <mergeCell ref="S78:S79"/>
    <mergeCell ref="S61:T61"/>
    <mergeCell ref="AC61:AD61"/>
    <mergeCell ref="AA61:AB61"/>
    <mergeCell ref="U61:V61"/>
    <mergeCell ref="W61:X61"/>
    <mergeCell ref="Y61:Z61"/>
    <mergeCell ref="AC64:AC65"/>
    <mergeCell ref="S64:S65"/>
    <mergeCell ref="I89:J89"/>
    <mergeCell ref="K103:L103"/>
    <mergeCell ref="M103:N103"/>
    <mergeCell ref="D106:D107"/>
    <mergeCell ref="D70:D71"/>
    <mergeCell ref="D72:D73"/>
    <mergeCell ref="D64:D65"/>
    <mergeCell ref="AC103:AD103"/>
    <mergeCell ref="AE103:AF103"/>
    <mergeCell ref="F88:BA88"/>
    <mergeCell ref="AW89:AX89"/>
    <mergeCell ref="AY89:AZ89"/>
    <mergeCell ref="AE89:AF89"/>
    <mergeCell ref="AG89:AH89"/>
    <mergeCell ref="AI89:AJ89"/>
    <mergeCell ref="AK89:AL89"/>
    <mergeCell ref="AM89:AN89"/>
    <mergeCell ref="AO89:AP89"/>
    <mergeCell ref="S89:T89"/>
    <mergeCell ref="U89:V89"/>
    <mergeCell ref="AM75:AN75"/>
    <mergeCell ref="Y75:Z75"/>
    <mergeCell ref="AW75:AX75"/>
    <mergeCell ref="G75:H75"/>
    <mergeCell ref="D98:D99"/>
    <mergeCell ref="B100:B101"/>
    <mergeCell ref="D100:D101"/>
    <mergeCell ref="B104:B105"/>
    <mergeCell ref="D104:D105"/>
    <mergeCell ref="C98:C99"/>
    <mergeCell ref="B90:B91"/>
    <mergeCell ref="D90:D91"/>
    <mergeCell ref="C104:C105"/>
    <mergeCell ref="AS103:AT103"/>
    <mergeCell ref="AU103:AV103"/>
    <mergeCell ref="F102:BA102"/>
    <mergeCell ref="G103:H103"/>
    <mergeCell ref="I103:J103"/>
    <mergeCell ref="AW103:AX103"/>
    <mergeCell ref="AY103:AZ103"/>
    <mergeCell ref="AG103:AH103"/>
    <mergeCell ref="AI103:AJ103"/>
    <mergeCell ref="AK103:AL103"/>
    <mergeCell ref="AM103:AN103"/>
    <mergeCell ref="AH80:AH81"/>
    <mergeCell ref="AK75:AL75"/>
    <mergeCell ref="AW119:BA119"/>
    <mergeCell ref="B114:B115"/>
    <mergeCell ref="D114:D115"/>
    <mergeCell ref="B108:B109"/>
    <mergeCell ref="D108:D109"/>
    <mergeCell ref="B110:B111"/>
    <mergeCell ref="D110:D111"/>
    <mergeCell ref="B112:B113"/>
    <mergeCell ref="D112:D113"/>
    <mergeCell ref="C108:C109"/>
    <mergeCell ref="C110:C111"/>
    <mergeCell ref="C112:C113"/>
    <mergeCell ref="C114:C115"/>
    <mergeCell ref="D62:D63"/>
    <mergeCell ref="C62:C63"/>
    <mergeCell ref="D94:D95"/>
    <mergeCell ref="B96:B97"/>
    <mergeCell ref="D96:D97"/>
    <mergeCell ref="C94:C95"/>
    <mergeCell ref="D92:D93"/>
    <mergeCell ref="C96:C97"/>
    <mergeCell ref="D82:D83"/>
    <mergeCell ref="D76:D77"/>
    <mergeCell ref="D80:D81"/>
    <mergeCell ref="D78:D79"/>
    <mergeCell ref="B86:B87"/>
    <mergeCell ref="B84:B85"/>
    <mergeCell ref="B82:B83"/>
    <mergeCell ref="C90:C91"/>
    <mergeCell ref="C70:C71"/>
    <mergeCell ref="C72:C73"/>
    <mergeCell ref="D86:D87"/>
    <mergeCell ref="D84:D85"/>
    <mergeCell ref="AO103:AP103"/>
    <mergeCell ref="AQ103:AR103"/>
    <mergeCell ref="U103:V103"/>
    <mergeCell ref="W103:X103"/>
    <mergeCell ref="Y103:Z103"/>
    <mergeCell ref="AA103:AB103"/>
    <mergeCell ref="M89:N89"/>
    <mergeCell ref="O89:P89"/>
    <mergeCell ref="Q89:R89"/>
    <mergeCell ref="Y89:Z89"/>
    <mergeCell ref="AA89:AB89"/>
    <mergeCell ref="AC89:AD89"/>
    <mergeCell ref="O103:P103"/>
    <mergeCell ref="Q103:R103"/>
    <mergeCell ref="S103:T103"/>
    <mergeCell ref="W89:X89"/>
    <mergeCell ref="S75:T75"/>
    <mergeCell ref="U75:V75"/>
    <mergeCell ref="W75:X75"/>
    <mergeCell ref="M75:N75"/>
    <mergeCell ref="C49:C50"/>
    <mergeCell ref="B64:B65"/>
    <mergeCell ref="C64:C65"/>
    <mergeCell ref="B57:B58"/>
    <mergeCell ref="D57:D58"/>
    <mergeCell ref="C57:C58"/>
    <mergeCell ref="F60:BA60"/>
    <mergeCell ref="AQ61:AR61"/>
    <mergeCell ref="AS61:AT61"/>
    <mergeCell ref="AU61:AV61"/>
    <mergeCell ref="AW61:AX61"/>
    <mergeCell ref="AY61:AZ61"/>
    <mergeCell ref="AO61:AP61"/>
    <mergeCell ref="G61:H61"/>
    <mergeCell ref="AY75:AZ75"/>
    <mergeCell ref="AC75:AD75"/>
    <mergeCell ref="AE75:AF75"/>
    <mergeCell ref="D66:D67"/>
    <mergeCell ref="B68:B69"/>
    <mergeCell ref="D68:D69"/>
    <mergeCell ref="B47:B48"/>
    <mergeCell ref="D47:D48"/>
    <mergeCell ref="C47:C48"/>
    <mergeCell ref="B55:B56"/>
    <mergeCell ref="D55:D56"/>
    <mergeCell ref="B51:B52"/>
    <mergeCell ref="D51:D52"/>
    <mergeCell ref="D53:D54"/>
    <mergeCell ref="D49:D50"/>
    <mergeCell ref="B49:B50"/>
    <mergeCell ref="C55:C56"/>
    <mergeCell ref="C51:C52"/>
    <mergeCell ref="D33:D34"/>
    <mergeCell ref="B37:B38"/>
    <mergeCell ref="AY46:AZ46"/>
    <mergeCell ref="AQ46:AR46"/>
    <mergeCell ref="AI46:AJ46"/>
    <mergeCell ref="AK46:AL46"/>
    <mergeCell ref="AM46:AN46"/>
    <mergeCell ref="AO46:AP46"/>
    <mergeCell ref="U46:V46"/>
    <mergeCell ref="W46:X46"/>
    <mergeCell ref="Y46:Z46"/>
    <mergeCell ref="G46:H46"/>
    <mergeCell ref="I46:J46"/>
    <mergeCell ref="K46:L46"/>
    <mergeCell ref="M46:N46"/>
    <mergeCell ref="O46:P46"/>
    <mergeCell ref="Q46:R46"/>
    <mergeCell ref="S46:T46"/>
    <mergeCell ref="AS46:AT46"/>
    <mergeCell ref="AU46:AV46"/>
    <mergeCell ref="AA46:AB46"/>
    <mergeCell ref="AC46:AD46"/>
    <mergeCell ref="AE46:AF46"/>
    <mergeCell ref="AG46:AH46"/>
    <mergeCell ref="AU26:AV26"/>
    <mergeCell ref="B27:B28"/>
    <mergeCell ref="D27:D28"/>
    <mergeCell ref="Y26:Z26"/>
    <mergeCell ref="AA26:AB26"/>
    <mergeCell ref="AC26:AD26"/>
    <mergeCell ref="AE26:AF26"/>
    <mergeCell ref="AG26:AH26"/>
    <mergeCell ref="G26:H26"/>
    <mergeCell ref="I26:J26"/>
    <mergeCell ref="K26:L26"/>
    <mergeCell ref="C27:C28"/>
    <mergeCell ref="AK26:AL26"/>
    <mergeCell ref="M26:N26"/>
    <mergeCell ref="O26:P26"/>
    <mergeCell ref="Q26:R26"/>
    <mergeCell ref="S26:T26"/>
    <mergeCell ref="W12:X12"/>
    <mergeCell ref="Y12:Z12"/>
    <mergeCell ref="AG12:AH12"/>
    <mergeCell ref="C13:C14"/>
    <mergeCell ref="B17:B18"/>
    <mergeCell ref="D17:D18"/>
    <mergeCell ref="B15:B16"/>
    <mergeCell ref="D15:D16"/>
    <mergeCell ref="C17:C18"/>
    <mergeCell ref="B13:B14"/>
    <mergeCell ref="R13:R14"/>
    <mergeCell ref="AC15:AC16"/>
    <mergeCell ref="AH17:AH18"/>
    <mergeCell ref="F3:K3"/>
    <mergeCell ref="C15:C16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U12:AV12"/>
    <mergeCell ref="AW12:AX12"/>
    <mergeCell ref="AY12:AZ12"/>
    <mergeCell ref="AI12:AJ12"/>
    <mergeCell ref="AK12:AL12"/>
    <mergeCell ref="AM12:AN12"/>
    <mergeCell ref="AA12:AB12"/>
    <mergeCell ref="AC12:AD12"/>
    <mergeCell ref="D13:D14"/>
    <mergeCell ref="AE12:AF12"/>
    <mergeCell ref="AO12:AP12"/>
    <mergeCell ref="AQ12:AR12"/>
    <mergeCell ref="AS12:AT12"/>
    <mergeCell ref="B106:B107"/>
    <mergeCell ref="C106:C107"/>
    <mergeCell ref="B53:B54"/>
    <mergeCell ref="C66:C67"/>
    <mergeCell ref="C68:C69"/>
    <mergeCell ref="C82:C83"/>
    <mergeCell ref="C84:C85"/>
    <mergeCell ref="C86:C87"/>
    <mergeCell ref="B70:B71"/>
    <mergeCell ref="B72:B73"/>
    <mergeCell ref="B76:B77"/>
    <mergeCell ref="B80:B81"/>
    <mergeCell ref="C76:C77"/>
    <mergeCell ref="C80:C81"/>
    <mergeCell ref="B94:B95"/>
    <mergeCell ref="C100:C101"/>
    <mergeCell ref="C53:C54"/>
    <mergeCell ref="B66:B67"/>
    <mergeCell ref="B98:B99"/>
    <mergeCell ref="B92:B93"/>
    <mergeCell ref="C92:C93"/>
    <mergeCell ref="B78:B79"/>
    <mergeCell ref="C78:C79"/>
    <mergeCell ref="B62:B63"/>
    <mergeCell ref="D29:D30"/>
    <mergeCell ref="AS89:AT89"/>
    <mergeCell ref="AU89:AV89"/>
    <mergeCell ref="AQ89:AR89"/>
    <mergeCell ref="G89:H89"/>
    <mergeCell ref="K89:L89"/>
    <mergeCell ref="AS17:AS18"/>
    <mergeCell ref="S29:S30"/>
    <mergeCell ref="F25:BA25"/>
    <mergeCell ref="AY26:AZ26"/>
    <mergeCell ref="AI26:AJ26"/>
    <mergeCell ref="AH31:AH32"/>
    <mergeCell ref="AA75:AB75"/>
    <mergeCell ref="F74:BA74"/>
    <mergeCell ref="AU75:AV75"/>
    <mergeCell ref="AS75:AT75"/>
    <mergeCell ref="AO75:AP75"/>
    <mergeCell ref="AQ75:AR75"/>
    <mergeCell ref="AG75:AH75"/>
    <mergeCell ref="AI75:AJ75"/>
    <mergeCell ref="I75:J75"/>
    <mergeCell ref="K75:L75"/>
    <mergeCell ref="AW26:AX26"/>
    <mergeCell ref="AM26:AN26"/>
    <mergeCell ref="AW46:AX46"/>
    <mergeCell ref="D37:D38"/>
    <mergeCell ref="U26:V26"/>
    <mergeCell ref="W26:X26"/>
    <mergeCell ref="C19:C20"/>
    <mergeCell ref="C21:C22"/>
    <mergeCell ref="C23:C24"/>
    <mergeCell ref="B19:B20"/>
    <mergeCell ref="D19:D20"/>
    <mergeCell ref="B23:B24"/>
    <mergeCell ref="D23:D24"/>
    <mergeCell ref="B21:B22"/>
    <mergeCell ref="D21:D22"/>
    <mergeCell ref="B33:B34"/>
    <mergeCell ref="B35:B36"/>
    <mergeCell ref="D35:D36"/>
    <mergeCell ref="C31:C32"/>
    <mergeCell ref="C33:C34"/>
    <mergeCell ref="C35:C36"/>
    <mergeCell ref="C37:C38"/>
    <mergeCell ref="B31:B32"/>
    <mergeCell ref="D31:D32"/>
    <mergeCell ref="B29:B30"/>
    <mergeCell ref="C29:C30"/>
    <mergeCell ref="AS19:AS20"/>
    <mergeCell ref="AS21:AS22"/>
    <mergeCell ref="R27:R28"/>
    <mergeCell ref="AC29:AC30"/>
    <mergeCell ref="AS31:AS32"/>
    <mergeCell ref="AS35:AS36"/>
    <mergeCell ref="R47:R48"/>
    <mergeCell ref="AC49:AC50"/>
    <mergeCell ref="AH51:AH52"/>
    <mergeCell ref="AS51:AS52"/>
    <mergeCell ref="AS33:AS34"/>
    <mergeCell ref="AO26:AP26"/>
    <mergeCell ref="AQ26:AR26"/>
    <mergeCell ref="AS26:AT26"/>
    <mergeCell ref="F45:BA45"/>
    <mergeCell ref="F86:G87"/>
    <mergeCell ref="S86:S87"/>
    <mergeCell ref="AS70:AS71"/>
    <mergeCell ref="R76:R77"/>
    <mergeCell ref="AC78:AC79"/>
    <mergeCell ref="AS80:AS81"/>
    <mergeCell ref="AS82:AS83"/>
    <mergeCell ref="AS84:AS85"/>
    <mergeCell ref="F35:G36"/>
    <mergeCell ref="F37:G38"/>
    <mergeCell ref="S37:S38"/>
    <mergeCell ref="S49:S50"/>
    <mergeCell ref="F55:G56"/>
    <mergeCell ref="F57:G58"/>
    <mergeCell ref="S57:S58"/>
    <mergeCell ref="F70:G71"/>
    <mergeCell ref="F72:G73"/>
    <mergeCell ref="S72:S73"/>
    <mergeCell ref="F84:G85"/>
    <mergeCell ref="AS53:AS54"/>
    <mergeCell ref="AS55:AS56"/>
    <mergeCell ref="AS66:AS67"/>
    <mergeCell ref="O75:P75"/>
    <mergeCell ref="Q75:R75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R64:R65 AD92:AN92 V104:AM104 AN115 F104:S115 AN109 AN97 R49:R50 AS53 AQ55:AQ56 AD106:AY108 AN56 R29:R30 AQ23:BA24 J13:Q14 S13:AC14 AS68 AS33 AS19 AQ35:AQ36 AH13:AM13 AQ70:AQ71 AS13:AS17 AN36 AN71 V91:AC101 AP90:BA101 AO90:AO92 AD47:AG50 AO95:AO101 AZ104:BA115 Z106:AC107 V108:AC115 AD109:AM115 J15:M24 AD62:AG65 AC62:AC64 V105:Y107 AD93:AO94 AO104:AY105 AF105:AM105 AD91 AP14:AQ16 AD27:AG30 AC27:AC29 O62:Q65 O27:Q30 AP13:AR13 Y21:Y24 V68:X73 AC47:AC49 AN73 AQ21:AQ22 V33:X38 AH15:AM16 AN38 AH63:AK63 AH28:AK28 G27:G34 N15:AB16 AC15 G62:G69 F62:F70 F27:F35 F37 F72 Z33:AR34 V19:X24 Z68:AR69 AN22 O31:R38 O47:Q50 O66:R73 T27:AB30 T62:AB65 AN24 AT62:BA71 AH62:AM62 AO70:AP73 N17:S24 AS62:AS66 R62 AT27:BA36 AH27:AM27 AH19:AR20 AO35:AP38 AS27:AS31 R27 AR35:AS35 AQ37:BA38 AP28:AQ30 AR70:AS70 AP27:AR27 AQ72:BA73 V53:X58 AH21:AM24 AN58 AO13:AO16 AP63:AQ65 AP62:AR62 AH64:AM65 AH29:AM30 AM14 S27:S29 Z19:AG24 AR21:AS21 AO21:AP24 AD13:AG16 F13:I24 AH14:AK14 AH48:AK48 G47:G54 F47:F55 F57 Z53:AR54 O51:R58 S62:S64 AH31 Y33 T47:AB50 AT47:BA56 AH47:AM47 AO55:AP58 AH17 AS47:AS51 R47 AR55:AS55 AQ57:BA58 AP48:AQ50 AP47:AR47 AH49:AM50 S47:S49 AO27:AO30 AH51 AM28 Y53 H27:N38 AH66 Y68 AO47:AO50 AT13:BA22 R13 AM48 Y19 H47:N58 AO62:AO65 AM63 H62:N73 S31:S37 Y35:AM38 S51:S57 Y55:AM58 S66:S72 Y70:AM73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1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N6" sqref="N6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76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02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45299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45300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 t="s">
        <v>40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45301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 t="s">
        <v>40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45302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45303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hidden="1" customHeight="1" thickTop="1" thickBot="1">
      <c r="A88" s="3"/>
      <c r="B88" s="7"/>
      <c r="C88" s="8"/>
      <c r="D88" s="40"/>
      <c r="E88" s="4"/>
      <c r="F88" s="274">
        <f>F74+1</f>
        <v>45304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hidden="1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hidden="1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hidden="1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hidden="1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hidden="1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hidden="1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hidden="1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hidden="1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hidden="1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hidden="1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hidden="1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hidden="1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hidden="1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hidden="1" customHeight="1" thickTop="1" thickBot="1">
      <c r="A102" s="3"/>
      <c r="B102" s="7"/>
      <c r="C102" s="8"/>
      <c r="D102" s="40"/>
      <c r="E102" s="4"/>
      <c r="F102" s="274">
        <f>F88+1</f>
        <v>45305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hidden="1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hidden="1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hidden="1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hidden="1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hidden="1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hidden="1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hidden="1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hidden="1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hidden="1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hidden="1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hidden="1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hidden="1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hidden="1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F25:BA25"/>
    <mergeCell ref="AW26:AX26"/>
    <mergeCell ref="AY26:AZ26"/>
    <mergeCell ref="AU26:AV26"/>
    <mergeCell ref="AS31:AS32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B114:B115"/>
    <mergeCell ref="C114:C115"/>
    <mergeCell ref="D114:D115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AQ103:AR103"/>
    <mergeCell ref="AS103:AT103"/>
    <mergeCell ref="AU103:AV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B82:B83"/>
    <mergeCell ref="C82:C83"/>
    <mergeCell ref="D82:D83"/>
    <mergeCell ref="B84:B85"/>
    <mergeCell ref="C84:C85"/>
    <mergeCell ref="D84:D85"/>
    <mergeCell ref="B76:B77"/>
    <mergeCell ref="C76:C77"/>
    <mergeCell ref="D76:D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B64:B65"/>
    <mergeCell ref="C64:C65"/>
    <mergeCell ref="D64:D65"/>
    <mergeCell ref="S64:S65"/>
    <mergeCell ref="B66:B67"/>
    <mergeCell ref="C66:C67"/>
    <mergeCell ref="D66:D67"/>
    <mergeCell ref="B62:B63"/>
    <mergeCell ref="C62:C63"/>
    <mergeCell ref="D62:D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53:B54"/>
    <mergeCell ref="C53:C54"/>
    <mergeCell ref="D53:D54"/>
    <mergeCell ref="B49:B50"/>
    <mergeCell ref="C49:C50"/>
    <mergeCell ref="D49:D50"/>
    <mergeCell ref="S49:S50"/>
    <mergeCell ref="B51:B52"/>
    <mergeCell ref="C51:C52"/>
    <mergeCell ref="D51:D52"/>
    <mergeCell ref="B47:B48"/>
    <mergeCell ref="C47:C48"/>
    <mergeCell ref="D47:D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B29:B30"/>
    <mergeCell ref="C29:C30"/>
    <mergeCell ref="D29:D30"/>
    <mergeCell ref="S29:S30"/>
    <mergeCell ref="B31:B32"/>
    <mergeCell ref="C31:C32"/>
    <mergeCell ref="D31:D32"/>
    <mergeCell ref="B27:B28"/>
    <mergeCell ref="C27:C28"/>
    <mergeCell ref="D27:D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AY61:AZ61"/>
    <mergeCell ref="AU61:AV61"/>
    <mergeCell ref="AS51:AS52"/>
    <mergeCell ref="F74:BA74"/>
    <mergeCell ref="AY75:AZ75"/>
    <mergeCell ref="AU75:AV75"/>
    <mergeCell ref="AW75:AX75"/>
    <mergeCell ref="U46:V46"/>
    <mergeCell ref="W46:X46"/>
    <mergeCell ref="AW46:AX46"/>
    <mergeCell ref="AY46:AZ46"/>
    <mergeCell ref="AU46:AV46"/>
    <mergeCell ref="AS82:AS83"/>
    <mergeCell ref="AS84:AS85"/>
    <mergeCell ref="R13:R14"/>
    <mergeCell ref="AS19:AS20"/>
    <mergeCell ref="R27:R28"/>
    <mergeCell ref="AC29:AC30"/>
    <mergeCell ref="AH31:AH32"/>
    <mergeCell ref="AS33:AS34"/>
    <mergeCell ref="R47:R48"/>
    <mergeCell ref="AC49:AC50"/>
    <mergeCell ref="AH51:AH52"/>
    <mergeCell ref="F45:BA45"/>
    <mergeCell ref="AS53:AS54"/>
    <mergeCell ref="R62:R63"/>
    <mergeCell ref="AC64:AC65"/>
    <mergeCell ref="AH66:AH67"/>
    <mergeCell ref="AS68:AS69"/>
    <mergeCell ref="R76:R77"/>
    <mergeCell ref="AC78:AC79"/>
    <mergeCell ref="AH80:AH81"/>
    <mergeCell ref="AS80:AS81"/>
    <mergeCell ref="AS66:AS67"/>
    <mergeCell ref="F60:BA60"/>
    <mergeCell ref="AW61:AX61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D13:AG16 AD92:AN92 V104:AM104 AN115 F104:S115 AN109 AN97 F13:I24 R64:R65 AH14:AK14 R49:R50 R78:R79 AD106:AY108 AR21:AS21 AH17 AS68 AQ70:AQ71 AN71 AS53 AS82 V91:AC101 AP90:BA101 AO90:AO92 AO95:AO101 AZ104:BA115 Z106:AC107 AQ55:AQ56 AQ84:AQ85 V108:AC115 AD109:AM115 AN85 Y19 AT13:BA22 V105:Y107 AD93:AO94 AO104:AY105 AF105:AM105 AD91 AQ23:BA24 AD76:AG79 R13 AD62:AG65 AN56 AD47:AG50 J13:Q14 AC47:AC49 S13:AC14 AO21:AP24 AC76:AC78 AS19 AC62:AC64 O62:Q65 V68:X73 AN73 AH63:AK63 G62:G69 F62:F70 O47:Q50 V53:X58 AN58 F72 Z68:AR69 O66:R73 T62:AB65 AH48:AK48 AH13:AM13 AS13:AS17 G47:G54 F47:F55 AT62:BA71 F57 Z53:AR54 J15:M24 O51:R58 T47:AB50 AT47:BA56 AH47:AM47 AO55:AP58 AS47:AS51 R47 AP14:AQ16 AP13:AR13 AR55:AS55 AH62:AM62 AO70:AP73 AS62:AS66 R62 AQ57:BA58 AR70:AS70 AQ72:BA73 AP63:AQ65 AP62:AR62 AH64:AM65 S62:S64 Y21:Y24 AP48:AQ50 AQ21:AQ22 AH66 AP47:AR47 AH49:AM50 O76:Q79 AH15:AM16 S47:S49 N15:AB16 AC15 AH51 V82:X87 AN87 V19:X24 AN22 AN24 N17:S24 AH19:AR20 AH21:AM24 Y68 AH77:AK77 G76:G83 F76:F84 F86 Z82:AR83 O80:R87 T76:AB79 AO62:AO65 AM63 AT76:BA85 AH76:AM76 AO84:AP87 AS76:AS80 R76 AR84:AS84 AQ86:BA87 AP77:AQ79 Y53 AP76:AR76 AH78:AM79 S76:S78 AH80 Y82 AO13:AO16 AO47:AO50 AM14 Z19:AG24 AM48 H47:N58 AO76:AO79 H62:N73 AM77 H76:N87 S80:S86 Y84:AM87 S66:S72 Y70:AM73 S51:S57 Y55:AM58 S31:S37 Y35:AM38 R29:R30 AS33 AQ35:AQ36 AN36 AD27:AG30 AC27:AC29 O27:Q30 V33:X38 AN38 AH28:AK28 G27:G34 F27:F35 F37 Z33:AR34 O31:R38 T27:AB30 AT27:BA36 AH27:AM27 AO35:AP38 AS27:AS31 R27 AR35:AS35 AQ37:BA38 AP28:AQ30 AP27:AR27 AH29:AM30 S27:S29 AH31 Y33 AO27:AO30 AM28 H27:N38" xr:uid="{00000000-0002-0000-02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M15" sqref="M15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77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03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45306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45307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45308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45309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45310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45311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45312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AQ46:AR46"/>
    <mergeCell ref="AO46:AP46"/>
    <mergeCell ref="AC15:AC16"/>
    <mergeCell ref="R47:R48"/>
    <mergeCell ref="AS61:AT61"/>
    <mergeCell ref="AS46:AT46"/>
    <mergeCell ref="Y46:Z46"/>
    <mergeCell ref="AA46:AB46"/>
    <mergeCell ref="AC46:AD46"/>
    <mergeCell ref="AE46:AF46"/>
    <mergeCell ref="AG61:AH61"/>
    <mergeCell ref="AI61:AJ61"/>
    <mergeCell ref="F74:BA74"/>
    <mergeCell ref="AY75:AZ75"/>
    <mergeCell ref="AU75:AV75"/>
    <mergeCell ref="AW75:AX75"/>
    <mergeCell ref="AH66:AH67"/>
    <mergeCell ref="AS66:AS67"/>
    <mergeCell ref="AU61:AV61"/>
    <mergeCell ref="AK61:AL61"/>
    <mergeCell ref="AM61:AN61"/>
    <mergeCell ref="AO61:AP61"/>
    <mergeCell ref="AQ61:AR61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B114:B115"/>
    <mergeCell ref="C114:C115"/>
    <mergeCell ref="D114:D115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AQ103:AR103"/>
    <mergeCell ref="AS103:AT103"/>
    <mergeCell ref="AU103:AV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B84:B85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B64:B65"/>
    <mergeCell ref="C64:C65"/>
    <mergeCell ref="D64:D65"/>
    <mergeCell ref="S64:S65"/>
    <mergeCell ref="B66:B67"/>
    <mergeCell ref="C66:C67"/>
    <mergeCell ref="D66:D67"/>
    <mergeCell ref="B57:B58"/>
    <mergeCell ref="C57:C58"/>
    <mergeCell ref="D57:D58"/>
    <mergeCell ref="F57:G58"/>
    <mergeCell ref="S57:S58"/>
    <mergeCell ref="B62:B63"/>
    <mergeCell ref="C62:C63"/>
    <mergeCell ref="D62:D63"/>
    <mergeCell ref="R62:R63"/>
    <mergeCell ref="G61:H61"/>
    <mergeCell ref="I61:J61"/>
    <mergeCell ref="K61:L61"/>
    <mergeCell ref="M61:N61"/>
    <mergeCell ref="O61:P61"/>
    <mergeCell ref="Q61:R61"/>
    <mergeCell ref="S61:T61"/>
    <mergeCell ref="F60:BA60"/>
    <mergeCell ref="U61:V61"/>
    <mergeCell ref="W61:X61"/>
    <mergeCell ref="AW61:AX61"/>
    <mergeCell ref="AY61:AZ61"/>
    <mergeCell ref="Y61:Z61"/>
    <mergeCell ref="AA61:AB61"/>
    <mergeCell ref="AC61:AD61"/>
    <mergeCell ref="B51:B52"/>
    <mergeCell ref="C51:C52"/>
    <mergeCell ref="D51:D52"/>
    <mergeCell ref="B55:B56"/>
    <mergeCell ref="C55:C56"/>
    <mergeCell ref="D55:D56"/>
    <mergeCell ref="F55:G56"/>
    <mergeCell ref="AS55:AS56"/>
    <mergeCell ref="B53:B54"/>
    <mergeCell ref="C53:C54"/>
    <mergeCell ref="D53:D54"/>
    <mergeCell ref="AS51:AS52"/>
    <mergeCell ref="AS53:AS54"/>
    <mergeCell ref="B49:B50"/>
    <mergeCell ref="C49:C50"/>
    <mergeCell ref="D49:D50"/>
    <mergeCell ref="S49:S50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47:B48"/>
    <mergeCell ref="C47:C48"/>
    <mergeCell ref="D47:D48"/>
    <mergeCell ref="AK46:AL46"/>
    <mergeCell ref="AM46:AN46"/>
    <mergeCell ref="AG46:AH46"/>
    <mergeCell ref="AI46:AJ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AS33:AS34"/>
    <mergeCell ref="B29:B30"/>
    <mergeCell ref="C29:C30"/>
    <mergeCell ref="D29:D30"/>
    <mergeCell ref="S29:S30"/>
    <mergeCell ref="B31:B32"/>
    <mergeCell ref="C31:C32"/>
    <mergeCell ref="D31:D32"/>
    <mergeCell ref="AC29:AC30"/>
    <mergeCell ref="AH31:AH32"/>
    <mergeCell ref="AS31:AS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O26:P26"/>
    <mergeCell ref="G26:H26"/>
    <mergeCell ref="I26:J26"/>
    <mergeCell ref="K26:L26"/>
    <mergeCell ref="M26:N26"/>
    <mergeCell ref="Q26:R26"/>
    <mergeCell ref="S26:T26"/>
    <mergeCell ref="U26:V26"/>
    <mergeCell ref="W26:X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68:AS69"/>
    <mergeCell ref="AS80:AS81"/>
    <mergeCell ref="AS82:AS83"/>
    <mergeCell ref="AS84:AS85"/>
    <mergeCell ref="AC49:AC50"/>
    <mergeCell ref="AH51:AH52"/>
    <mergeCell ref="AC64:AC65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AW26:AX26"/>
    <mergeCell ref="AY26:AZ26"/>
    <mergeCell ref="AU26:AV26"/>
    <mergeCell ref="AE61:AF61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R13 AD92:AN92 V104:AM104 AN115 F104:S115 AN109 AN97 R78:R79 AS82 R64:R65 AQ84:AQ85 AN85 AD106:AY108 AD76:AG79 AC76:AC78 O76:Q79 V82:X87 R49:R50 AN87 AT13:BA22 AH77:AK77 AS53 AQ55:AQ56 AN56 G76:G83 F76:F84 Y19 F86 V91:AC101 AP90:BA101 AO90:AO92 Z82:AR83 AO95:AO101 AZ104:BA115 Z106:AC107 V108:AC115 AD109:AM115 AD47:AG50 AQ23:BA24 AC47:AC49 O47:Q50 V53:X58 V105:Y107 AD93:AO94 AO104:AY105 AF105:AM105 AD91 O80:R87 J13:Q14 T76:AB79 AT76:BA85 AN58 AH76:AM76 AO84:AP87 AH48:AK48 S13:AC14 G47:G54 AS19 AH13:AM13 AS13:AS17 J15:M24 F47:F55 AP14:AQ16 F57 AS68 AQ70:AQ71 AN71 AD62:AG65 AC62:AC64 AP13:AR13 Y21:Y24 Z53:AR54 O62:Q65 O51:R58 V68:X73 T47:AB50 AN73 AH63:AK63 G62:G69 AT47:BA56 F62:F70 AQ21:AQ22 AH47:AM47 AS76:AS80 F72 AO55:AP58 AS47:AS51 Z68:AR69 R47 AR55:AS55 AQ57:BA58 AP48:AQ50 AP47:AR47 AH49:AM50 AH15:AM16 S47:S49 N15:AB16 AH51 O66:R73 T62:AB65 AT62:BA71 AC15 AH62:AM62 AO70:AP73 AS62:AS66 R62 AR70:AS70 AQ72:BA73 AP63:AQ65 AP62:AR62 V19:X24 Y53 AN22 AO47:AO50 AH64:AM65 AN24 S62:S64 AM48 N17:S24 H47:N58 AH66 Y68 AO62:AO65 AH19:AR20 AH21:AM24 AO13:AO16 AM14 Z19:AG24 AR21:AS21 AO21:AP24 R76 AD13:AG16 F13:I24 AH14:AK14 AM63 H62:N73 AH17 AR84:AS84 AQ86:BA87 AP77:AQ79 AP76:AR76 AH78:AM79 S76:S78 AH80 Y82 AO76:AO79 AM77 H76:N87 S80:S86 Y84:AM87 S66:S72 Y70:AM73 S51:S57 Y55:AM58 S31:S37 Y35:AM38 R29:R30 AS33 AQ35:AQ36 AN36 AD27:AG30 AC27:AC29 O27:Q30 V33:X38 AN38 AH28:AK28 G27:G34 F27:F35 F37 Z33:AR34 O31:R38 T27:AB30 AT27:BA36 AH27:AM27 AO35:AP38 AS27:AS31 R27 AR35:AS35 AQ37:BA38 AP28:AQ30 AP27:AR27 AH29:AM30 S27:S29 AH31 Y33 AO27:AO30 AM28 H27:N38" xr:uid="{00000000-0002-0000-03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3" sqref="F3:K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78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04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45313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45314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45315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45316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45317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45318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45319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B114:B115"/>
    <mergeCell ref="C114:C115"/>
    <mergeCell ref="D114:D115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AQ103:AR103"/>
    <mergeCell ref="AS103:AT103"/>
    <mergeCell ref="AU103:AV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B84:B85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AH66:AH67"/>
    <mergeCell ref="AS66:AS67"/>
    <mergeCell ref="B62:B63"/>
    <mergeCell ref="C62:C63"/>
    <mergeCell ref="D62:D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53:B54"/>
    <mergeCell ref="C53:C54"/>
    <mergeCell ref="D53:D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B29:B30"/>
    <mergeCell ref="C29:C30"/>
    <mergeCell ref="D29:D30"/>
    <mergeCell ref="S29:S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C15:AC16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AC29:AC30"/>
    <mergeCell ref="AH31:AH32"/>
    <mergeCell ref="AS33:AS34"/>
    <mergeCell ref="R47:R48"/>
    <mergeCell ref="AS53:AS54"/>
    <mergeCell ref="R62:R63"/>
    <mergeCell ref="AS80:AS81"/>
    <mergeCell ref="AS82:AS83"/>
    <mergeCell ref="AS84:AS85"/>
    <mergeCell ref="F60:BA60"/>
    <mergeCell ref="AW61:AX61"/>
    <mergeCell ref="F74:BA74"/>
    <mergeCell ref="AY61:AZ61"/>
    <mergeCell ref="AU61:AV61"/>
    <mergeCell ref="AH51:AH52"/>
    <mergeCell ref="AS51:AS52"/>
    <mergeCell ref="F45:BA45"/>
    <mergeCell ref="AW46:AX46"/>
    <mergeCell ref="AY46:AZ46"/>
    <mergeCell ref="AU46:AV46"/>
    <mergeCell ref="AY75:AZ75"/>
    <mergeCell ref="AU75:AV75"/>
    <mergeCell ref="AW75:AX75"/>
    <mergeCell ref="AS31:AS3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Y68 AD92:AN92 V104:AM104 AN115 F104:S115 AN109 AN97 AO62:AO65 AM63 H62:N73 S66:S72 Y70:AM73 R64:R65 AD106:AY108 AS68 AQ70:AQ71 AN71 AD62:AG65 AC62:AC64 O62:Q65 V68:X73 AN73 AH63:AK63 G62:G69 S51:S57 F62:F70 V91:AC101 AP90:BA101 AO90:AO92 F72 AO95:AO101 AZ104:BA115 Z106:AC107 Y55:AM58 V108:AC115 AD109:AM115 S31:S37 AQ23:BA24 Y35:AM38 R29:R30 V105:Y107 AD93:AO94 AO104:AY105 AF105:AM105 AD91 R49:R50 J13:Q14 AS53 AQ55:AQ56 AS33 AQ35:AQ36 AN56 AN36 S13:AC14 AD27:AG30 AS19 AC27:AC29 AH13:AM13 AS13:AS17 J15:M24 O27:Q30 V33:X38 AP14:AQ16 AN38 AD47:AG50 AC47:AC49 O47:Q50 V53:X58 AN58 AH48:AK48 G47:G54 AH28:AK28 AP13:AR13 Y21:Y24 AQ21:AQ22 F47:F55 G27:G34 F57 F27:F35 Z53:AR54 O51:R58 T47:AB50 AT47:BA56 F37 Z33:AR34 AH15:AM16 N15:AB16 AC15 AH47:AM47 V19:X24 O31:R38 T27:AB30 AO55:AP58 AT27:BA36 AH27:AM27 AO35:AP38 AS27:AS31 R27 AR35:AS35 AQ37:BA38 AP28:AQ30 AP27:AR27 AN22 AH29:AM30 AS47:AS51 R47 AR55:AS55 AN24 AQ57:BA58 AP48:AQ50 Z68:AR69 AP47:AR47 AH49:AM50 S47:S49 AH51 Y53 AO47:AO50 N17:S24 S27:S29 AH19:AR20 AH31 Y33 AH21:AM24 AO13:AO16 AO27:AO30 AM28 AM48 AM14 Z19:AG24 AR21:AS21 AO21:AP24 AD13:AG16 O66:R73 F13:I24 AH14:AK14 AH17 AT13:BA22 R13 H27:N38 Y19 T62:AB65 AT62:BA71 AH62:AM62 AO70:AP73 AS62:AS66 R62 AR70:AS70 AQ72:BA73 AP63:AQ65 AP62:AR62 AH64:AM65 S62:S64 AH66 H47:N58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4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3" sqref="F3:K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79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05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45320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45321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45322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45323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45324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45325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45326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AS51:AS52"/>
    <mergeCell ref="F45:BA45"/>
    <mergeCell ref="AW46:AX46"/>
    <mergeCell ref="AY46:AZ46"/>
    <mergeCell ref="AH51:AH52"/>
    <mergeCell ref="F74:BA74"/>
    <mergeCell ref="W75:X75"/>
    <mergeCell ref="AY75:AZ75"/>
    <mergeCell ref="AU75:AV75"/>
    <mergeCell ref="AW75:AX75"/>
    <mergeCell ref="AH66:AH67"/>
    <mergeCell ref="AS66:AS67"/>
    <mergeCell ref="AU46:AV46"/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B84:B85"/>
    <mergeCell ref="B76:B77"/>
    <mergeCell ref="C76:C77"/>
    <mergeCell ref="D76:D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53:B54"/>
    <mergeCell ref="C53:C54"/>
    <mergeCell ref="D53:D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R47:R48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AS21:AS22"/>
    <mergeCell ref="B23:B24"/>
    <mergeCell ref="C23:C24"/>
    <mergeCell ref="D23:D24"/>
    <mergeCell ref="AS17:AS18"/>
    <mergeCell ref="B19:B20"/>
    <mergeCell ref="C19:C20"/>
    <mergeCell ref="D19:D20"/>
    <mergeCell ref="AS19:AS20"/>
    <mergeCell ref="AH17:AH18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AS53:AS54"/>
    <mergeCell ref="R76:R77"/>
    <mergeCell ref="AS80:AS81"/>
    <mergeCell ref="AS82:AS83"/>
    <mergeCell ref="AS84:AS85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AH31:AH32"/>
    <mergeCell ref="AS31:AS32"/>
    <mergeCell ref="F60:BA60"/>
    <mergeCell ref="AW61:AX61"/>
    <mergeCell ref="AY61:AZ61"/>
    <mergeCell ref="AU61:AV61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Y68 AD92:AN92 V104:AM104 AN115 F104:S115 AN109 AN97 AO62:AO65 AM63 H62:N73 S66:S72 Y70:AM73 R64:R65 AS68 AD106:AY108 AQ70:AQ71 AN71 AD62:AG65 AC62:AC64 O62:Q65 V68:X73 AN73 AQ23:BA24 J13:Q14 AH63:AK63 G62:G69 S51:S57 F62:F70 S13:AC14 AS19 F72 V91:AC101 AP90:BA101 AO90:AO92 AH13:AM13 AO95:AO101 AZ104:BA115 Z106:AC107 Z68:AR69 O66:R73 V108:AC115 AD109:AM115 AS13:AS17 T62:AB65 AT62:BA71 AH62:AM62 V105:Y107 AD93:AO94 AO104:AY105 AF105:AM105 AD91 Y55:AM58 J15:M24 R49:R50 AS53 S31:S37 Y35:AM38 AQ55:AQ56 R29:R30 AS33 AQ35:AQ36 AP14:AQ16 AN36 AP13:AR13 Y21:Y24 AQ21:AQ22 AD27:AG30 AC27:AC29 AH15:AM16 O27:Q30 AN56 AD47:AG50 AC47:AC49 O47:Q50 V53:X58 AN58 AH48:AK48 V33:X38 N15:AB16 AO70:AP73 AC15 G47:G54 AN38 F47:F55 AH28:AK28 F57 V19:X24 Z53:AR54 O51:R58 G27:G34 T47:AB50 AN22 F27:F35 AT47:BA56 AH47:AM47 AS62:AS66 F37 Z33:AR34 AO55:AP58 O31:R38 AS47:AS51 T27:AB30 AT27:BA36 AH27:AM27 AO35:AP38 AS27:AS31 AN24 R27 N17:S24 AR35:AS35 R47 AR55:AS55 AQ57:BA58 AH19:AR20 AP48:AQ50 AP47:AR47 AQ37:BA38 AH49:AM50 S47:S49 AH51 Y53 AO47:AO50 AM48 AH21:AM24 AP28:AQ30 AO13:AO16 AP27:AR27 AM14 Z19:AG24 R62 AR21:AS21 AH29:AM30 AR70:AS70 S27:S29 AH31 AO21:AP24 Y33 AD13:AG16 F13:I24 AO27:AO30 H47:N58 AQ72:BA73 AH14:AK14 AH17 AT13:BA22 R13 AM28 H27:N38 Y19 AP63:AQ65 AP62:AR62 AH64:AM65 S62:S64 AH66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5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O20" sqref="O20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80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06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45327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45328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45329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45330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45331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45332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45333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F74:BA74"/>
    <mergeCell ref="AY75:AZ75"/>
    <mergeCell ref="AU75:AV75"/>
    <mergeCell ref="AW75:AX75"/>
    <mergeCell ref="AH66:AH67"/>
    <mergeCell ref="AS66:AS67"/>
    <mergeCell ref="F60:BA60"/>
    <mergeCell ref="W61:X61"/>
    <mergeCell ref="AW61:AX61"/>
    <mergeCell ref="AY61:AZ61"/>
    <mergeCell ref="AU61:AV61"/>
    <mergeCell ref="AS51:AS52"/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B82:B83"/>
    <mergeCell ref="C82:C83"/>
    <mergeCell ref="D82:D83"/>
    <mergeCell ref="B84:B85"/>
    <mergeCell ref="C84:C85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47:B48"/>
    <mergeCell ref="C47:C48"/>
    <mergeCell ref="D47:D48"/>
    <mergeCell ref="AK46:AL46"/>
    <mergeCell ref="AM46:AN46"/>
    <mergeCell ref="B53:B54"/>
    <mergeCell ref="C53:C54"/>
    <mergeCell ref="D53:D54"/>
    <mergeCell ref="B49:B50"/>
    <mergeCell ref="C49:C50"/>
    <mergeCell ref="D49:D50"/>
    <mergeCell ref="S49:S50"/>
    <mergeCell ref="AC49:AC50"/>
    <mergeCell ref="B51:B52"/>
    <mergeCell ref="C51:C52"/>
    <mergeCell ref="D51:D52"/>
    <mergeCell ref="AH51:AH52"/>
    <mergeCell ref="R47:R48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AH31:AH32"/>
    <mergeCell ref="B27:B28"/>
    <mergeCell ref="C27:C28"/>
    <mergeCell ref="D27:D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R27:R28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AS53:AS54"/>
    <mergeCell ref="R62:R63"/>
    <mergeCell ref="AH80:AH81"/>
    <mergeCell ref="AS80:AS81"/>
    <mergeCell ref="AS82:AS83"/>
    <mergeCell ref="AS84:AS85"/>
    <mergeCell ref="AC15:AC1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AS31:AS32"/>
    <mergeCell ref="F45:BA45"/>
    <mergeCell ref="G46:H46"/>
    <mergeCell ref="I46:J4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H66 AD92:AN92 V104:AM104 AN115 F104:S115 AN109 AN97 Y68 AO62:AO65 AR70:AS70 AQ72:BA73 AP63:AQ65 AP62:AR62 AD106:AY108 H47:N58 AH64:AM65 S62:S64 S80:S86 Y84:AM87 R78:R79 AS82 AQ84:AQ85 AN85 AD76:AG79 AC76:AC78 O76:Q79 AM63 H62:N73 V82:X87 V91:AC101 AP90:BA101 AO90:AO92 AN87 AO95:AO101 AZ104:BA115 Z106:AC107 S66:S72 AH77:AK77 V108:AC115 AD109:AM115 Y70:AM73 R64:R65 AS68 AQ70:AQ71 AN71 AD62:AG65 V105:Y107 AD93:AO94 AO104:AY105 AF105:AM105 AD91 AC62:AC64 O62:Q65 S51:S57 Y55:AM58 V68:X73 S31:S37 R49:R50 Y35:AM38 G76:G83 R29:R30 AS33 AQ35:AQ36 AN36 AD27:AG30 F76:F84 F86 AC27:AC29 Z82:AR83 O27:Q30 AS53 AQ55:AQ56 AN56 AD47:AG50 AC47:AC49 O47:Q50 V53:X58 O80:R87 T76:AB79 AT76:BA85 AN73 AN58 V33:X38 AH48:AK48 AN38 AH28:AK28 G47:G54 F47:F55 F57 G27:G34 F27:F35 AH76:AM76 AO84:AP87 Z53:AR54 AS76:AS80 F37 Z33:AR34 O51:R58 O31:R38 R76 T27:AB30 AT27:BA36 AH27:AM27 AO35:AP38 AS27:AS31 R27 AR35:AS35 AQ37:BA38 T47:AB50 AT47:BA56 AH47:AM47 AP28:AQ30 AO55:AP58 AS47:AS51 R47 AR55:AS55 AQ57:BA58 AP48:AQ50 AP47:AR47 AH49:AM50 S47:S49 AR84:AS84 AP27:AR27 AH29:AM30 S27:S29 AQ86:BA87 AP77:AQ79 AH51 AH31 AP76:AR76 Y33 AO27:AO30 AH78:AM79 S76:S78 Y53 AH80 AO47:AO50 AM48 Y82 AO76:AO79 AM28 AH63:AK63 G62:G69 F62:F70 AM77 H76:N87 H27:N38 F72 Z68:AR69 O66:R73 T62:AB65 AT62:BA71 AH62:AM62 AO70:AP73 AS62:AS66 R62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06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3" sqref="F3:K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81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07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45334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45335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45336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45337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45338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45339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45340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AY26:AZ26"/>
    <mergeCell ref="AU26:AV26"/>
    <mergeCell ref="AS33:AS34"/>
    <mergeCell ref="F74:BA74"/>
    <mergeCell ref="AY75:AZ75"/>
    <mergeCell ref="AU75:AV75"/>
    <mergeCell ref="AW75:AX75"/>
    <mergeCell ref="AH66:AH67"/>
    <mergeCell ref="AS66:AS67"/>
    <mergeCell ref="F60:BA60"/>
    <mergeCell ref="W61:X61"/>
    <mergeCell ref="AW61:AX61"/>
    <mergeCell ref="AY61:AZ61"/>
    <mergeCell ref="AU61:AV61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B84:B85"/>
    <mergeCell ref="B76:B77"/>
    <mergeCell ref="C76:C77"/>
    <mergeCell ref="D76:D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R76:R77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AH51:AH52"/>
    <mergeCell ref="AS51:AS52"/>
    <mergeCell ref="B47:B48"/>
    <mergeCell ref="C47:C48"/>
    <mergeCell ref="D47:D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R47:R48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80:AS81"/>
    <mergeCell ref="AS82:AS83"/>
    <mergeCell ref="AS84:AS85"/>
    <mergeCell ref="AC15:AC16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45:BA45"/>
    <mergeCell ref="AW46:AX46"/>
    <mergeCell ref="AY46:AZ46"/>
    <mergeCell ref="AU46:AV46"/>
    <mergeCell ref="AH31:AH32"/>
    <mergeCell ref="AS31:AS32"/>
    <mergeCell ref="F25:BA25"/>
    <mergeCell ref="AW26:AX2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O62:AO65 AD92:AN92 V104:AM104 AN115 F104:S115 AN109 AN97 AM63 H47:N58 H62:N73 AH64:AM65 S62:S64 AH66 Y68 AD106:AY108 S80:S86 S66:S72 Y84:AM87 Y70:AM73 R78:R79 AS82 AQ84:AQ85 AN85 R64:R65 AS68 AD76:AG79 AC76:AC78 O76:Q79 V82:X87 AN87 AH77:AK77 V91:AC101 AP90:BA101 AO90:AO92 G76:G83 AO95:AO101 AZ104:BA115 Z106:AC107 F76:F84 AQ70:AQ71 V108:AC115 AD109:AM115 AN71 AD62:AG65 AC62:AC64 O62:Q65 V68:X73 V105:Y107 AD93:AO94 AO104:AY105 AF105:AM105 AD91 AN73 AH63:AK63 G62:G69 S51:S57 S31:S37 Y35:AM38 Y55:AM58 R29:R30 F86 AS33 R49:R50 AQ35:AQ36 AS53 F62:F70 Z82:AR83 O80:R87 AN36 F72 AD27:AG30 AQ55:AQ56 AN56 AD47:AG50 AC47:AC49 O47:Q50 V53:X58 AN58 T76:AB79 Z68:AR69 AT76:BA85 AH76:AM76 AH48:AK48 AC27:AC29 G47:G54 O27:Q30 V33:X38 O66:R73 F47:F55 F57 AN38 AH28:AK28 AO84:AP87 G27:G34 F27:F35 Z53:AR54 F37 Z33:AR34 O51:R58 O31:R38 T27:AB30 AT27:BA36 AS76:AS80 AH27:AM27 AO35:AP38 AS27:AS31 R76 R27 AR84:AS84 AR35:AS35 T47:AB50 AT47:BA56 AH47:AM47 AQ86:BA87 AO55:AP58 AS47:AS51 R47 AR55:AS55 AQ57:BA58 AP48:AQ50 AP47:AR47 AH49:AM50 S47:S49 AP77:AQ79 AQ37:BA38 AP76:AR76 AP28:AQ30 AH78:AM79 AH51 AP27:AR27 AH29:AM30 S27:S29 AH31 Y33 S76:S78 AH80 AO27:AO30 Y82 Y53 T62:AB65 AT62:BA71 AH62:AM62 AO70:AP73 AO47:AO50 AO76:AO79 AM28 H27:N38 AM77 H76:N87 AM48 AS62:AS66 R62 AR70:AS70 AQ72:BA73 AP63:AQ65 AP62:AR62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07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3" sqref="F3:K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82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08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45341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45342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45343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45344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45345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45346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45347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B84:B85"/>
    <mergeCell ref="B76:B77"/>
    <mergeCell ref="C76:C77"/>
    <mergeCell ref="D76:D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R76:R77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F74:BA74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R62:R63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B51:B52"/>
    <mergeCell ref="C51:C52"/>
    <mergeCell ref="D51:D52"/>
    <mergeCell ref="AC49:AC50"/>
    <mergeCell ref="S46:T46"/>
    <mergeCell ref="U46:V46"/>
    <mergeCell ref="W46:X46"/>
    <mergeCell ref="AW46:AX46"/>
    <mergeCell ref="AY46:AZ46"/>
    <mergeCell ref="AU46:AV46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AS33:AS34"/>
    <mergeCell ref="B29:B30"/>
    <mergeCell ref="C29:C30"/>
    <mergeCell ref="D29:D30"/>
    <mergeCell ref="S29:S30"/>
    <mergeCell ref="B31:B32"/>
    <mergeCell ref="C31:C32"/>
    <mergeCell ref="D31:D32"/>
    <mergeCell ref="AC29:AC30"/>
    <mergeCell ref="AH31:AH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U26:V26"/>
    <mergeCell ref="W26:X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AS80:AS81"/>
    <mergeCell ref="AS82:AS83"/>
    <mergeCell ref="AS84:AS85"/>
    <mergeCell ref="AC15:AC16"/>
    <mergeCell ref="AS19:AS20"/>
    <mergeCell ref="AW26:AX26"/>
    <mergeCell ref="AY26:AZ26"/>
    <mergeCell ref="AU26:AV26"/>
    <mergeCell ref="F25:BA25"/>
    <mergeCell ref="G26:H26"/>
    <mergeCell ref="I26:J26"/>
    <mergeCell ref="K26:L26"/>
    <mergeCell ref="M26:N26"/>
    <mergeCell ref="O26:P26"/>
    <mergeCell ref="Q26:R26"/>
    <mergeCell ref="S26:T26"/>
    <mergeCell ref="AS31:AS32"/>
    <mergeCell ref="F45:BA45"/>
    <mergeCell ref="G46:H46"/>
    <mergeCell ref="I46:J46"/>
    <mergeCell ref="K46:L46"/>
    <mergeCell ref="M46:N46"/>
    <mergeCell ref="O46:P46"/>
    <mergeCell ref="Q46:R4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Y68 AD92:AN92 V104:AM104 AN115 F104:S115 AN109 AN97 AO62:AO65 AM63 AH66 S80:S86 Y84:AM87 AD106:AY108 R78:R79 H62:N73 AS82 S66:S72 AQ84:AQ85 AN85 AD76:AG79 Y70:AM73 R64:R65 AC76:AC78 O76:Q79 V82:X87 AN87 AS68 AH77:AK77 V91:AC101 AP90:BA101 AO90:AO92 G76:G83 AO95:AO101 AZ104:BA115 Z106:AC107 AQ70:AQ71 F76:F84 V108:AC115 AD109:AM115 AN71 AD62:AG65 S31:S37 Y35:AM38 V105:Y107 AD93:AO94 AO104:AY105 AF105:AM105 AD91 AC62:AC64 F86 O62:Q65 V68:X73 R29:R30 S51:S57 AS33 Z82:AR83 AQ35:AQ36 O80:R87 AN36 Y55:AM58 R49:R50 T76:AB79 AT76:BA85 AD27:AG30 AN73 AC27:AC29 AS53 AQ55:AQ56 AN56 AD47:AG50 AC47:AC49 O47:Q50 V53:X58 AH76:AM76 AO84:AP87 AS76:AS80 R76 AN58 O27:Q30 AH48:AK48 V33:X38 AR84:AS84 AN38 G47:G54 F47:F55 AH28:AK28 G27:G34 AH63:AK63 F27:F35 F37 F57 AQ86:BA87 Z33:AR34 O31:R38 T27:AB30 AT27:BA36 AH27:AM27 AO35:AP38 AS27:AS31 R27 AP77:AQ79 AP76:AR76 AR35:AS35 G62:G69 AQ37:BA38 Z53:AR54 O51:R58 T47:AB50 F62:F70 AT47:BA56 AH47:AM47 AO55:AP58 AS47:AS51 R47 AR55:AS55 AQ57:BA58 AP48:AQ50 AP47:AR47 AH78:AM79 AP28:AQ30 F72 AP27:AR27 S76:S78 AH29:AM30 AH80 S27:S29 AH49:AM50 AH31 S47:S49 Y82 AO76:AO79 AH51 Z68:AR69 Y33 AO27:AO30 AM28 O66:R73 Y53 AO47:AO50 H27:N38 AM48 AM77 H76:N87 T62:AB65 AT62:BA71 AH62:AM62 AO70:AP73 AS62:AS66 R62 AR70:AS70 AQ72:BA73 AP63:AQ65 AP62:AR62 AH64:AM65 S62:S64 H47:N58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08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R23" sqref="R2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83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09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45348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45349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45350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45351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45352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45353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45354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AY46:AZ46"/>
    <mergeCell ref="AU46:AV46"/>
    <mergeCell ref="AH31:AH32"/>
    <mergeCell ref="AS31:AS32"/>
    <mergeCell ref="AS33:AS34"/>
    <mergeCell ref="AQ103:AR103"/>
    <mergeCell ref="F74:BA74"/>
    <mergeCell ref="AY75:AZ75"/>
    <mergeCell ref="B100:B101"/>
    <mergeCell ref="C100:C101"/>
    <mergeCell ref="D100:D101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AU75:AV75"/>
    <mergeCell ref="AW75:AX75"/>
    <mergeCell ref="AC103:AD103"/>
    <mergeCell ref="I103:J103"/>
    <mergeCell ref="K103:L103"/>
    <mergeCell ref="M103:N103"/>
    <mergeCell ref="O103:P103"/>
    <mergeCell ref="Q103:R103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B114:B115"/>
    <mergeCell ref="C114:C115"/>
    <mergeCell ref="D114:D115"/>
    <mergeCell ref="AW103:AX103"/>
    <mergeCell ref="AY103:AZ103"/>
    <mergeCell ref="B104:B105"/>
    <mergeCell ref="C104:C105"/>
    <mergeCell ref="D104:D105"/>
    <mergeCell ref="G103:H103"/>
    <mergeCell ref="F102:BA102"/>
    <mergeCell ref="B96:B97"/>
    <mergeCell ref="C96:C97"/>
    <mergeCell ref="D96:D97"/>
    <mergeCell ref="B98:B99"/>
    <mergeCell ref="C98:C99"/>
    <mergeCell ref="D98:D99"/>
    <mergeCell ref="AS103:AT103"/>
    <mergeCell ref="AU103:AV103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Q89:AR89"/>
    <mergeCell ref="B92:B93"/>
    <mergeCell ref="C92:C93"/>
    <mergeCell ref="D92:D93"/>
    <mergeCell ref="AS89:AT89"/>
    <mergeCell ref="AU89:AV89"/>
    <mergeCell ref="B84:B85"/>
    <mergeCell ref="C84:C85"/>
    <mergeCell ref="D84:D85"/>
    <mergeCell ref="F84:G85"/>
    <mergeCell ref="B90:B91"/>
    <mergeCell ref="C90:C91"/>
    <mergeCell ref="D90:D91"/>
    <mergeCell ref="AG89:AH89"/>
    <mergeCell ref="G89:H89"/>
    <mergeCell ref="I89:J89"/>
    <mergeCell ref="K89:L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E89:AF89"/>
    <mergeCell ref="M89:N89"/>
    <mergeCell ref="O89:P89"/>
    <mergeCell ref="Q89:R89"/>
    <mergeCell ref="B76:B77"/>
    <mergeCell ref="C76:C77"/>
    <mergeCell ref="D76:D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AH66:AH67"/>
    <mergeCell ref="AS66:AS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AH51:AH52"/>
    <mergeCell ref="AS51:AS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R27:R28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R76:R77"/>
    <mergeCell ref="AS80:AS81"/>
    <mergeCell ref="AS82:AS83"/>
    <mergeCell ref="AS84:AS85"/>
    <mergeCell ref="AC15:AC1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F60:BA60"/>
    <mergeCell ref="AW61:AX61"/>
    <mergeCell ref="AY61:AZ61"/>
    <mergeCell ref="AU61:AV61"/>
    <mergeCell ref="F45:BA45"/>
    <mergeCell ref="AW46:AX4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H66 AD92:AN92 V104:AM104 AN115 F104:S115 AN109 AN97 Y68 AO62:AO65 S62:S64 H47:N58 AM28 AD106:AY108 S80:S86 Y84:AM87 R78:R79 AS82 AQ84:AQ85 AN85 AD76:AG79 AC76:AC78 AM63 O76:Q79 V82:X87 AN87 AH77:AK77 H27:N38 H62:N73 G76:G83 V91:AC101 AP90:BA101 AO90:AO92 F76:F84 AO95:AO101 AZ104:BA115 Z106:AC107 S66:S72 F86 V108:AC115 AD109:AM115 Y70:AM73 R64:R65 AS68 AQ70:AQ71 AN71 V105:Y107 AD93:AO94 AO104:AY105 AF105:AM105 AD91 AD62:AG65 AC62:AC64 O62:Q65 S51:S57 S31:S37 Y35:AM38 Y55:AM58 R29:R30 Z82:AR83 AS33 AQ35:AQ36 AN36 O80:R87 T76:AB79 AT76:BA85 AH76:AM76 AD27:AG30 AO84:AP87 R49:R50 AS53 AQ55:AQ56 AN56 AD47:AG50 AC47:AC49 AS76:AS80 R76 AR84:AS84 AC27:AC29 O47:Q50 O27:Q30 V53:X58 V33:X38 AN58 AH48:AK48 G47:G54 AN38 AQ86:BA87 AH28:AK28 G27:G34 F27:F35 F47:F55 AP77:AQ79 F37 Z33:AR34 F57 O31:R38 T27:AB30 AT27:BA36 AH27:AM27 AO35:AP38 AS27:AS31 Z53:AR54 R27 O51:R58 AR35:AS35 T47:AB50 AT47:BA56 AH47:AM47 V68:X73 AO55:AP58 AS47:AS51 R47 AR55:AS55 AQ57:BA58 AP48:AQ50 AP47:AR47 AH49:AM50 S47:S49 AP76:AR76 AQ37:BA38 AN73 AP28:AQ30 AH78:AM79 AH63:AK63 AP27:AR27 AH29:AM30 G62:G69 S27:S29 F62:F70 S76:S78 AH80 AH51 Y82 Y53 F72 AO76:AO79 AH31 Z68:AR69 AO47:AO50 Y33 AO27:AO30 AM77 H76:N87 AM48 O66:R73 T62:AB65 AT62:BA71 AH62:AM62 AO70:AP73 AS62:AS66 R62 AR70:AS70 AQ72:BA73 AP63:AQ65 AP62:AR62 AH64:AM65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09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N17" sqref="N17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84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10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45355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45356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45357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45358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45359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45360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45361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F74:BA74"/>
    <mergeCell ref="AY75:AZ75"/>
    <mergeCell ref="AU75:AV75"/>
    <mergeCell ref="AW75:AX75"/>
    <mergeCell ref="AH66:AH67"/>
    <mergeCell ref="AS66:AS67"/>
    <mergeCell ref="AS51:AS52"/>
    <mergeCell ref="F45:BA45"/>
    <mergeCell ref="U46:V46"/>
    <mergeCell ref="W46:X46"/>
    <mergeCell ref="AW46:AX46"/>
    <mergeCell ref="AY46:AZ46"/>
    <mergeCell ref="AU46:AV46"/>
    <mergeCell ref="F25:BA25"/>
    <mergeCell ref="O26:P26"/>
    <mergeCell ref="Q26:R26"/>
    <mergeCell ref="S26:T26"/>
    <mergeCell ref="U26:V26"/>
    <mergeCell ref="W26:X26"/>
    <mergeCell ref="AW26:AX26"/>
    <mergeCell ref="AY26:AZ26"/>
    <mergeCell ref="AU26:AV26"/>
    <mergeCell ref="AH51:AH52"/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B84:B85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G61:H61"/>
    <mergeCell ref="I61:J61"/>
    <mergeCell ref="K61:L61"/>
    <mergeCell ref="M61:N61"/>
    <mergeCell ref="O61:P61"/>
    <mergeCell ref="Q61:R61"/>
    <mergeCell ref="S61:T61"/>
    <mergeCell ref="U61: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B53:B54"/>
    <mergeCell ref="C53:C54"/>
    <mergeCell ref="D53:D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R47:R48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AS31:AS32"/>
    <mergeCell ref="AH31:AH32"/>
    <mergeCell ref="B27:B28"/>
    <mergeCell ref="C27:C28"/>
    <mergeCell ref="D27:D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R27:R28"/>
    <mergeCell ref="G26:H26"/>
    <mergeCell ref="I26:J26"/>
    <mergeCell ref="K26:L26"/>
    <mergeCell ref="M26:N26"/>
    <mergeCell ref="B21:B22"/>
    <mergeCell ref="C21:C22"/>
    <mergeCell ref="D21:D22"/>
    <mergeCell ref="AS21:AS22"/>
    <mergeCell ref="B23:B24"/>
    <mergeCell ref="C23:C24"/>
    <mergeCell ref="D23:D24"/>
    <mergeCell ref="AS17:AS18"/>
    <mergeCell ref="B19:B20"/>
    <mergeCell ref="C19:C20"/>
    <mergeCell ref="D19:D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53:AS54"/>
    <mergeCell ref="R62:R63"/>
    <mergeCell ref="AS80:AS81"/>
    <mergeCell ref="AS82:AS83"/>
    <mergeCell ref="AS84:AS85"/>
    <mergeCell ref="AH17:AH18"/>
    <mergeCell ref="AS19:AS20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AW61:AX61"/>
    <mergeCell ref="AY61:AZ61"/>
    <mergeCell ref="AU61:AV61"/>
    <mergeCell ref="F60:BA60"/>
    <mergeCell ref="W61:X61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O62:AO65 AD92:AN92 V104:AM104 AN115 F104:S115 AN109 AN97 H47:N58 AM63 AP62:AR62 H62:N73 AH64:AM65 S62:S64 AD106:AY108 AH66 S66:S72 Y68 Y70:AM73 S80:S86 Y84:AM87 R78:R79 AS82 R64:R65 AS68 AQ84:AQ85 AN85 AD76:AG79 AC76:AC78 O76:Q79 V82:X87 V91:AC101 AP90:BA101 AO90:AO92 AN87 AO95:AO101 AZ104:BA115 Z106:AC107 AQ70:AQ71 AH77:AK77 V108:AC115 AD109:AM115 AN71 G76:G83 F76:F84 AD62:AG65 AC62:AC64 O62:Q65 V105:Y107 AD93:AO94 AO104:AY105 AF105:AM105 AD91 V68:X73 AN73 S51:S57 Y55:AM58 AH63:AK63 F86 R49:R50 G62:G69 Z82:AR83 S31:S37 O80:R87 Y35:AM38 R29:R30 AS33 T76:AB79 AT76:BA85 AQ35:AQ36 AN36 AD27:AG30 AS53 AQ55:AQ56 AN56 AD47:AG50 AC47:AC49 O47:Q50 V53:X58 AH76:AM76 AC27:AC29 AO84:AP87 F62:F70 AN58 O27:Q30 V33:X38 AN38 AH28:AK28 AH48:AK48 G47:G54 F47:F55 G27:G34 F27:F35 AS76:AS80 R76 F57 AR84:AS84 F37 Z33:AR34 Z53:AR54 O31:R38 T27:AB30 AT27:BA36 AH27:AM27 AO35:AP38 AS27:AS31 AQ86:BA87 R27 O51:R58 AR35:AS35 T47:AB50 AT47:BA56 AH47:AM47 AQ37:BA38 AO55:AP58 AS47:AS51 R47 AR55:AS55 AQ57:BA58 AP48:AQ50 AP47:AR47 AH49:AM50 S47:S49 AP77:AQ79 AP28:AQ30 AP27:AR27 AH29:AM30 AP76:AR76 F72 S27:S29 AH31 Y33 AH51 AH78:AM79 S76:S78 AO27:AO30 Z68:AR69 AH80 Y82 AM28 O66:R73 Y53 AO47:AO50 AM48 AO76:AO79 H27:N38 AM77 H76:N87 T62:AB65 AT62:BA71 AH62:AM62 AO70:AP73 AS62:AS66 R62 AR70:AS70 AQ72:BA73 AP63:AQ65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0A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M18" sqref="M18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85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11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45362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45363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45364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45365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45366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45367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45368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AW26:AX26"/>
    <mergeCell ref="AY26:AZ26"/>
    <mergeCell ref="AU26:AV26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80:AS81"/>
    <mergeCell ref="AS84:AS85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H62:N73 AD92:AN92 V104:AM104 AN115 F104:S115 AN109 AN97 S66:S72 AQ23:BA24 J13:Q14 S13:AC14 AS19 Y70:AM73 AH13:AM13 AS13:AS17 AD106:AY108 J15:M24 R64:R65 AP14:AQ16 AS68 AP13:AR13 Y21:Y24 AQ21:AQ22 AH15:AM16 AQ70:AQ71 N15:AB16 AC15 V19:X24 AN22 AN71 AD62:AG65 AN24 V91:AC101 AP90:BA101 AO90:AO92 N17:S24 AO95:AO101 AZ104:BA115 Z106:AC107 AC62:AC64 AH19:AR20 V108:AC115 AD109:AM115 S31:S37 Y35:AM38 O62:Q65 R29:R30 AS33 AQ35:AQ36 V105:Y107 AD93:AO94 AO104:AY105 AF105:AM105 AD91 S51:S57 Y55:AM58 V68:X73 R49:R50 AS53 AN36 AD27:AG30 AQ55:AQ56 AC27:AC29 AH21:AM24 O27:Q30 AN73 V33:X38 AH63:AK63 G62:G69 AO13:AO16 AM14 AN38 F62:F70 AH28:AK28 AN56 AD47:AG50 AC47:AC49 O47:Q50 V53:X58 AN58 AH48:AK48 Z19:AG24 F72 Z68:AR69 O66:R73 G47:G54 G27:G34 F47:F55 F57 Z53:AR54 O51:R58 T47:AB50 AT47:BA56 F27:F35 F37 Z33:AR34 O31:R38 T27:AB30 AH47:AM47 T62:AB65 AT27:BA36 AH27:AM27 AO55:AP58 AO35:AP38 AS27:AS31 R27 AR35:AS35 AQ37:BA38 AP28:AQ30 AP27:AR27 AH29:AM30 S27:S29 AT62:BA71 AH31 AS47:AS51 R47 AR55:AS55 AH62:AM62 AQ57:BA58 AP48:AQ50 AP47:AR47 AH49:AM50 S47:S49 AH51 Y53 AO47:AO50 AM48 AR21:AS21 Y33 AO70:AP73 AO27:AO30 AO21:AP24 AS62:AS66 AD13:AG16 AM28 R62 H27:N38 H47:N58 F13:I24 AH14:AK14 AR70:AS70 AH17 AQ72:BA73 AP63:AQ65 AP62:AR62 AH64:AM65 AT13:BA22 S62:S64 AH66 Y68 AO62:AO65 R13 Y19 AM63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B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P20" sqref="P20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86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12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45369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45370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45371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45372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45373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45374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45375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AW26:AX26"/>
    <mergeCell ref="AY26:AZ26"/>
    <mergeCell ref="AU26:AV26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80:AS81"/>
    <mergeCell ref="AS84:AS85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H62:N73 AD92:AN92 V104:AM104 AN115 F104:S115 AN109 AN97 S66:S72 AQ23:BA24 J13:Q14 S13:AC14 AS19 Y70:AM73 AH13:AM13 AS13:AS17 AD106:AY108 J15:M24 R64:R65 AP14:AQ16 AS68 AP13:AR13 Y21:Y24 AQ21:AQ22 AH15:AM16 AQ70:AQ71 N15:AB16 AC15 V19:X24 AN22 AN71 AD62:AG65 AN24 V91:AC101 AP90:BA101 AO90:AO92 N17:S24 AO95:AO101 AZ104:BA115 Z106:AC107 AC62:AC64 AH19:AR20 V108:AC115 AD109:AM115 S31:S37 Y35:AM38 O62:Q65 R29:R30 AS33 AQ35:AQ36 V105:Y107 AD93:AO94 AO104:AY105 AF105:AM105 AD91 S51:S57 Y55:AM58 V68:X73 R49:R50 AS53 AN36 AD27:AG30 AQ55:AQ56 AC27:AC29 AH21:AM24 O27:Q30 AN73 V33:X38 AH63:AK63 G62:G69 AO13:AO16 AM14 AN38 F62:F70 AH28:AK28 AN56 AD47:AG50 AC47:AC49 O47:Q50 V53:X58 AN58 AH48:AK48 Z19:AG24 F72 Z68:AR69 O66:R73 G47:G54 G27:G34 F47:F55 F57 Z53:AR54 O51:R58 T47:AB50 AT47:BA56 F27:F35 F37 Z33:AR34 O31:R38 T27:AB30 AH47:AM47 T62:AB65 AT27:BA36 AH27:AM27 AO55:AP58 AO35:AP38 AS27:AS31 R27 AR35:AS35 AQ37:BA38 AP28:AQ30 AP27:AR27 AH29:AM30 S27:S29 AT62:BA71 AH31 AS47:AS51 R47 AR55:AS55 AH62:AM62 AQ57:BA58 AP48:AQ50 AP47:AR47 AH49:AM50 S47:S49 AH51 Y53 AO47:AO50 AM48 AR21:AS21 Y33 AO70:AP73 AO27:AO30 AO21:AP24 AS62:AS66 AD13:AG16 AM28 R62 H27:N38 H47:N58 F13:I24 AH14:AK14 AR70:AS70 AH17 AQ72:BA73 AP63:AQ65 AP62:AR62 AH64:AM65 AT13:BA22 S62:S64 AH66 Y68 AO62:AO65 R13 Y19 AM63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C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O20" sqref="O20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87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13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45376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45377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45378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45379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45380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45381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45382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AW26:AX26"/>
    <mergeCell ref="AY26:AZ26"/>
    <mergeCell ref="AU26:AV26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80:AS81"/>
    <mergeCell ref="AS84:AS85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H62:N73 AD92:AN92 V104:AM104 AN115 F104:S115 AN109 AN97 S66:S72 AQ23:BA24 J13:Q14 S13:AC14 AS19 Y70:AM73 AH13:AM13 AS13:AS17 AD106:AY108 J15:M24 R64:R65 AP14:AQ16 AS68 AP13:AR13 Y21:Y24 AQ21:AQ22 AH15:AM16 AQ70:AQ71 N15:AB16 AC15 V19:X24 AN22 AN71 AD62:AG65 AN24 V91:AC101 AP90:BA101 AO90:AO92 N17:S24 AO95:AO101 AZ104:BA115 Z106:AC107 AC62:AC64 AH19:AR20 V108:AC115 AD109:AM115 S31:S37 Y35:AM38 O62:Q65 R29:R30 AS33 AQ35:AQ36 V105:Y107 AD93:AO94 AO104:AY105 AF105:AM105 AD91 S51:S57 Y55:AM58 V68:X73 R49:R50 AS53 AN36 AD27:AG30 AQ55:AQ56 AC27:AC29 AH21:AM24 O27:Q30 AN73 V33:X38 AH63:AK63 G62:G69 AO13:AO16 AM14 AN38 F62:F70 AH28:AK28 AN56 AD47:AG50 AC47:AC49 O47:Q50 V53:X58 AN58 AH48:AK48 Z19:AG24 F72 Z68:AR69 O66:R73 G47:G54 G27:G34 F47:F55 F57 Z53:AR54 O51:R58 T47:AB50 AT47:BA56 F27:F35 F37 Z33:AR34 O31:R38 T27:AB30 AH47:AM47 T62:AB65 AT27:BA36 AH27:AM27 AO55:AP58 AO35:AP38 AS27:AS31 R27 AR35:AS35 AQ37:BA38 AP28:AQ30 AP27:AR27 AH29:AM30 S27:S29 AT62:BA71 AH31 AS47:AS51 R47 AR55:AS55 AH62:AM62 AQ57:BA58 AP48:AQ50 AP47:AR47 AH49:AM50 S47:S49 AH51 Y53 AO47:AO50 AM48 AR21:AS21 Y33 AO70:AP73 AO27:AO30 AO21:AP24 AS62:AS66 AD13:AG16 AM28 R62 H27:N38 H47:N58 F13:I24 AH14:AK14 AR70:AS70 AH17 AQ72:BA73 AP63:AQ65 AP62:AR62 AH64:AM65 AT13:BA22 S62:S64 AH66 Y68 AO62:AO65 R13 Y19 AM63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D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3" sqref="F3:K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88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14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45383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45384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45385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45386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45387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45388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45389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AW26:AX26"/>
    <mergeCell ref="AY26:AZ26"/>
    <mergeCell ref="AU26:AV26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AS80:AS81"/>
    <mergeCell ref="AS84:AS85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H62:N73 AD92:AN92 V104:AM104 AN115 F104:S115 AN109 AN97 S66:S72 AQ23:BA24 J13:Q14 S13:AC14 AS19 Y70:AM73 AH13:AM13 AS13:AS17 AD106:AY108 J15:M24 R64:R65 AP14:AQ16 AS68 AP13:AR13 Y21:Y24 AQ21:AQ22 AH15:AM16 AQ70:AQ71 N15:AB16 AC15 V19:X24 AN22 AN71 AD62:AG65 AN24 V91:AC101 AP90:BA101 AO90:AO92 N17:S24 AO95:AO101 AZ104:BA115 Z106:AC107 AC62:AC64 AH19:AR20 V108:AC115 AD109:AM115 S31:S37 Y35:AM38 O62:Q65 R29:R30 AS33 AQ35:AQ36 V105:Y107 AD93:AO94 AO104:AY105 AF105:AM105 AD91 S51:S57 Y55:AM58 V68:X73 R49:R50 AS53 AN36 AD27:AG30 AQ55:AQ56 AC27:AC29 AH21:AM24 O27:Q30 AN73 V33:X38 AH63:AK63 G62:G69 AO13:AO16 AM14 AN38 F62:F70 AH28:AK28 AN56 AD47:AG50 AC47:AC49 O47:Q50 V53:X58 AN58 AH48:AK48 Z19:AG24 F72 Z68:AR69 O66:R73 G47:G54 G27:G34 F47:F55 F57 Z53:AR54 O51:R58 T47:AB50 AT47:BA56 F27:F35 F37 Z33:AR34 O31:R38 T27:AB30 AH47:AM47 T62:AB65 AT27:BA36 AH27:AM27 AO55:AP58 AO35:AP38 AS27:AS31 R27 AR35:AS35 AQ37:BA38 AP28:AQ30 AP27:AR27 AH29:AM30 S27:S29 AT62:BA71 AH31 AS47:AS51 R47 AR55:AS55 AH62:AM62 AQ57:BA58 AP48:AQ50 AP47:AR47 AH49:AM50 S47:S49 AH51 Y53 AO47:AO50 AM48 AR21:AS21 Y33 AO70:AP73 AO27:AO30 AO21:AP24 AS62:AS66 AD13:AG16 AM28 R62 H27:N38 H47:N58 F13:I24 AH14:AK14 AR70:AS70 AH17 AQ72:BA73 AP63:AQ65 AP62:AR62 AH64:AM65 AT13:BA22 S62:S64 AH66 Y68 AO62:AO65 R13 Y19 AM63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E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V23" sqref="V23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89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15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45390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45391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45392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45393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1">
        <f>F60+1</f>
        <v>45394</v>
      </c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2"/>
      <c r="AF74" s="272"/>
      <c r="AG74" s="272"/>
      <c r="AH74" s="272"/>
      <c r="AI74" s="272"/>
      <c r="AJ74" s="272"/>
      <c r="AK74" s="272"/>
      <c r="AL74" s="272"/>
      <c r="AM74" s="272"/>
      <c r="AN74" s="272"/>
      <c r="AO74" s="272"/>
      <c r="AP74" s="272"/>
      <c r="AQ74" s="272"/>
      <c r="AR74" s="272"/>
      <c r="AS74" s="272"/>
      <c r="AT74" s="272"/>
      <c r="AU74" s="272"/>
      <c r="AV74" s="272"/>
      <c r="AW74" s="272"/>
      <c r="AX74" s="272"/>
      <c r="AY74" s="272"/>
      <c r="AZ74" s="272"/>
      <c r="BA74" s="273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45395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45396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B90:B91"/>
    <mergeCell ref="C90:C91"/>
    <mergeCell ref="D90:D91"/>
    <mergeCell ref="AE89:AF89"/>
    <mergeCell ref="AG89:AH89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B80:B81"/>
    <mergeCell ref="C80:C81"/>
    <mergeCell ref="D80:D81"/>
    <mergeCell ref="B86:B87"/>
    <mergeCell ref="C86:C87"/>
    <mergeCell ref="D86:D87"/>
    <mergeCell ref="F88:BA88"/>
    <mergeCell ref="B82:B83"/>
    <mergeCell ref="C82:C83"/>
    <mergeCell ref="D82:D83"/>
    <mergeCell ref="B84:B85"/>
    <mergeCell ref="C84:C85"/>
    <mergeCell ref="D84:D85"/>
    <mergeCell ref="F84:G85"/>
    <mergeCell ref="AS84:AS85"/>
    <mergeCell ref="F86:G87"/>
    <mergeCell ref="B76:B77"/>
    <mergeCell ref="C76:C77"/>
    <mergeCell ref="D76:D77"/>
    <mergeCell ref="AK75:AL75"/>
    <mergeCell ref="AM75:AN75"/>
    <mergeCell ref="AO75:AP75"/>
    <mergeCell ref="AQ75:AR75"/>
    <mergeCell ref="AS75:AT75"/>
    <mergeCell ref="AU75:AV75"/>
    <mergeCell ref="Y75:Z75"/>
    <mergeCell ref="AA75:AB75"/>
    <mergeCell ref="AC75:AD75"/>
    <mergeCell ref="AE75:AF75"/>
    <mergeCell ref="AG75:AH75"/>
    <mergeCell ref="AI75:AJ75"/>
    <mergeCell ref="B70:B71"/>
    <mergeCell ref="C70:C71"/>
    <mergeCell ref="D70:D71"/>
    <mergeCell ref="F70:G71"/>
    <mergeCell ref="B72:B73"/>
    <mergeCell ref="C72:C73"/>
    <mergeCell ref="D72:D73"/>
    <mergeCell ref="F72:G73"/>
    <mergeCell ref="S72:S73"/>
    <mergeCell ref="B68:B69"/>
    <mergeCell ref="C68:C69"/>
    <mergeCell ref="D68:D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S86:S87"/>
    <mergeCell ref="AS66:AS67"/>
    <mergeCell ref="AS68:AS69"/>
    <mergeCell ref="AS70:AS71"/>
    <mergeCell ref="R76:R77"/>
    <mergeCell ref="S78:S79"/>
    <mergeCell ref="AC78:AC79"/>
    <mergeCell ref="AH80:AH81"/>
    <mergeCell ref="AS80:AS81"/>
    <mergeCell ref="AS82:AS83"/>
    <mergeCell ref="AH66:AH67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W75:AX75"/>
    <mergeCell ref="AY75:AZ75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O21:AP24 AD92:AN92 V104:AM104 AN115 F104:S115 AN109 AN97 AS53 AQ23:BA24 J13:Q14 S13:AC14 AS19 AD13:AG16 AH13:AM13 AS13:AS17 AD106:AY108 J15:M24 S31:S37 AP14:AQ16 AR70:AS70 AP13:AR13 Y21:Y24 AQ21:AQ22 AH15:AM16 Y35:AM38 N15:AB16 AC15 V19:X24 AN22 AQ55:AQ56 F13:I24 AN24 V91:AC101 AP90:BA101 AO90:AO92 N17:S24 AO95:AO101 AZ104:BA115 Z106:AC107 AH14:AK14 AH19:AR20 V108:AC115 AD109:AM115 R29:R30 AS33 AQ72:BA73 AQ35:AQ36 AN36 AD27:AG30 V105:Y107 AD93:AO94 AO104:AY105 AF105:AM105 AD91 AN56 AD47:AG50 AH17 AC47:AC49 AC27:AC29 O27:Q30 O47:Q50 V33:X38 AH21:AM24 AN38 AP63:AQ65 AH28:AK28 AP62:AR62 AH64:AM65 AO13:AO16 AM14 G27:G34 S62:S64 F27:F35 V53:X58 AN58 AH48:AK48 G47:G54 F47:F55 F57 Z53:AR54 Z19:AG24 AT13:BA22 AH66 Y68 O51:R58 F37 T47:AB50 AT47:BA56 AH47:AM47 AO55:AP58 AS47:AS51 Z33:AR34 O31:R38 T27:AB30 AT27:BA36 AH27:AM27 AO62:AO65 AM63 AO35:AP38 AS27:AS31 R47 R27 AR35:AS35 AQ37:BA38 AP28:AQ30 AP27:AR27 AH29:AM30 S27:S29 AH31 Y33 AR55:AS55 AO27:AO30 H62:N73 AQ57:BA58 R13 AP48:AQ50 AP47:AR47 AH49:AM50 S47:S49 AH51 Y53 AO47:AO50 AM48 H47:N58 AR21:AS21 AM28 Y19 H27:N38 S51:S57 Y55:AM58 R49:R50 S66:S72 Y70:AM73 R64:R65 AS68 AQ70:AQ71 AN71 AD62:AG65 AC62:AC64 O62:Q65 V68:X73 AN73 AH63:AK63 G62:G69 F62:F70 F72 Z68:AR69 O66:R73 T62:AB65 AT62:BA71 AH62:AM62 AO70:AP73 AS62:AS66 R62 S80:S86 Y84:AM87 R78:R79 AS82 AQ84:AQ85 AN85 AD76:AG79 AC76:AC78 O76:Q79 V82:X87 AN87 AH77:AK77 G76:G83 F76:F84 F86 Z82:AR83 O80:R87 T76:AB79 AT76:BA85 AH76:AM76 AO84:AP87 AS76:AS80 R76 AR84:AS84 AQ86:BA87 AP77:AQ79 AP76:AR76 AH78:AM79 S76:S78 AH80 Y82 AO76:AO79 AM77 H76:N87" xr:uid="{00000000-0002-0000-0F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P15" sqref="P15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90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16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45397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45398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45399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45400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45401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248" t="s">
        <v>38</v>
      </c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249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48" t="s">
        <v>38</v>
      </c>
      <c r="AT84" s="91"/>
      <c r="AU84" s="87"/>
      <c r="AV84" s="91"/>
      <c r="AW84" s="87"/>
      <c r="AX84" s="120"/>
      <c r="AY84" s="122"/>
      <c r="AZ84" s="88"/>
      <c r="BA84" s="94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249"/>
      <c r="AT85" s="86"/>
      <c r="AU85" s="87"/>
      <c r="AV85" s="86"/>
      <c r="AW85" s="87"/>
      <c r="AX85" s="119"/>
      <c r="AY85" s="92"/>
      <c r="AZ85" s="86"/>
      <c r="BA85" s="93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88"/>
      <c r="AW86" s="122"/>
      <c r="AX86" s="88"/>
      <c r="AY86" s="122"/>
      <c r="AZ86" s="88"/>
      <c r="BA86" s="94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91"/>
      <c r="AW87" s="95"/>
      <c r="AX87" s="91"/>
      <c r="AY87" s="95"/>
      <c r="AZ87" s="91"/>
      <c r="BA87" s="93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45402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45403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2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AW46:AX46"/>
    <mergeCell ref="AY46:AZ46"/>
    <mergeCell ref="AU46:AV46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B35:B36"/>
    <mergeCell ref="C35:C36"/>
    <mergeCell ref="D35:D36"/>
    <mergeCell ref="AS35:AS36"/>
    <mergeCell ref="B37:B38"/>
    <mergeCell ref="C37:C38"/>
    <mergeCell ref="D37:D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AC29:AC30"/>
    <mergeCell ref="B31:B32"/>
    <mergeCell ref="C31:C32"/>
    <mergeCell ref="D31:D32"/>
    <mergeCell ref="AW26:AX26"/>
    <mergeCell ref="AY26:AZ26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AU26:AV26"/>
    <mergeCell ref="Y26:Z26"/>
    <mergeCell ref="AA26:AB26"/>
    <mergeCell ref="AC26:AD26"/>
    <mergeCell ref="AE26:AF26"/>
    <mergeCell ref="AG26:AH26"/>
    <mergeCell ref="B21:B22"/>
    <mergeCell ref="C21:C22"/>
    <mergeCell ref="D21:D22"/>
    <mergeCell ref="B23:B24"/>
    <mergeCell ref="C23:C24"/>
    <mergeCell ref="D23:D24"/>
    <mergeCell ref="B19:B20"/>
    <mergeCell ref="C19:C20"/>
    <mergeCell ref="D19:D20"/>
    <mergeCell ref="B15:B16"/>
    <mergeCell ref="C15:C16"/>
    <mergeCell ref="D15:D16"/>
    <mergeCell ref="B17:B18"/>
    <mergeCell ref="C17:C18"/>
    <mergeCell ref="D17:D18"/>
    <mergeCell ref="AU12:AV12"/>
    <mergeCell ref="AW12:AX12"/>
    <mergeCell ref="AY12:AZ12"/>
    <mergeCell ref="B13:B14"/>
    <mergeCell ref="C13:C14"/>
    <mergeCell ref="D13:D14"/>
    <mergeCell ref="AI12:AJ12"/>
    <mergeCell ref="AK12:AL12"/>
    <mergeCell ref="AM12:AN12"/>
    <mergeCell ref="AO12:AP12"/>
    <mergeCell ref="AQ12:AR12"/>
    <mergeCell ref="AS12:AT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S29:S30"/>
    <mergeCell ref="F35:G36"/>
    <mergeCell ref="F37:G38"/>
    <mergeCell ref="S37:S38"/>
    <mergeCell ref="AS80:AS81"/>
    <mergeCell ref="AS84:AS85"/>
    <mergeCell ref="R13:R14"/>
    <mergeCell ref="AC15:AC16"/>
    <mergeCell ref="AH17:AH18"/>
    <mergeCell ref="AS17:AS18"/>
    <mergeCell ref="AS19:AS20"/>
    <mergeCell ref="AS21:AS22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F45:BA45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D92:AN92 V104:AM104 AN115 F104:S115 AN109 AN97 H62:N73 S66:S72 Y70:AM73 R64:R65 AS68 AD106:AY108 AQ70:AQ71 AN71 AD62:AG65 AH80 AC62:AC64 O62:Q65 V68:X73 AN73 Y82 AH63:AK63 G62:G69 V91:AC101 AP90:BA101 AO90:AO92 AO95:AO101 AZ104:BA115 Z106:AC107 F62:F70 V108:AC115 AD109:AM115 S31:S37 Y35:AM38 F72 R29:R30 AS33 AQ35:AQ36 V105:Y107 AD93:AO94 AO104:AY105 AF105:AM105 AD91 S51:S57 Y55:AM58 Z68:AR69 R49:R50 AS53 AN36 AD27:AG30 AQ55:AQ56 AC27:AC29 O66:R73 O27:Q30 T62:AB65 V33:X38 AO76:AO79 AN38 AH28:AK28 AN56 AD47:AG50 AC47:AC49 O47:Q50 V53:X58 AN58 AH48:AK48 AT62:BA71 AH62:AM62 AO70:AP73 G47:G54 G27:G34 F47:F55 F57 Z53:AR54 O51:R58 T47:AB50 AT47:BA56 F27:F35 F37 Z33:AR34 O31:R38 T27:AB30 AH47:AM47 AS62:AS66 AT27:BA36 AH27:AM27 AO55:AP58 AO35:AP38 AS27:AS31 R27 AR35:AS35 AQ37:BA38 AP28:AQ30 AP27:AR27 AH29:AM30 S27:S29 R62 AH31 AS47:AS51 R47 AR55:AS55 AR70:AS70 AQ57:BA58 AP48:AQ50 AP47:AR47 AH49:AM50 S47:S49 AH51 Y53 AO47:AO50 AM48 AQ72:BA73 Y33 AP63:AQ65 AO27:AO30 AM77 AP62:AR62 AM28 AH64:AM65 H27:N38 H47:N58 H76:N87 S62:S64 AH66 Y68 AO62:AO65 AM63 S80:S86 Y84:AM87 R78:R79 AS82 AQ84:AQ85 AN85 AD76:AG79 AC76:AC78 O76:Q79 V82:X87 AN87 AH77:AK77 G76:G83 F76:F84 F86 Z82:AR83 O80:R87 T76:AB79 AT76:BA85 AH76:AM76 AO84:AP87 AS76:AS80 R76 AR84:AS84 AQ86:BA87 AP77:AQ79 AP76:AR76 AH78:AM79 S76:S78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10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T19" sqref="T19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91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17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45404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45405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45406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45407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45408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45409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45410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1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T17" sqref="T17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92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18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45411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45412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45413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45414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45415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45416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45417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2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T22" sqref="T22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93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19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45418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45419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45420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45421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45422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45423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45424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3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S19" sqref="S19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94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20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45425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45426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45427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45428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45429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45430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45431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4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S18" sqref="S18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95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21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45432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45433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45434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34"/>
      <c r="AS55" s="35"/>
      <c r="AT55" s="14"/>
      <c r="AU55" s="27"/>
      <c r="AV55" s="14"/>
      <c r="AW55" s="27"/>
      <c r="AX55" s="26"/>
      <c r="AY55" s="27"/>
      <c r="AZ55" s="14"/>
      <c r="BA55" s="36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34"/>
      <c r="AS56" s="35"/>
      <c r="AT56" s="14"/>
      <c r="AU56" s="27"/>
      <c r="AV56" s="14"/>
      <c r="AW56" s="27"/>
      <c r="AX56" s="26"/>
      <c r="AY56" s="27"/>
      <c r="AZ56" s="14"/>
      <c r="BA56" s="36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14"/>
      <c r="AS57" s="27"/>
      <c r="AT57" s="14"/>
      <c r="AU57" s="27"/>
      <c r="AV57" s="14"/>
      <c r="AW57" s="27"/>
      <c r="AX57" s="14"/>
      <c r="AY57" s="27"/>
      <c r="AZ57" s="14"/>
      <c r="BA57" s="36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12"/>
      <c r="AW58" s="59"/>
      <c r="AX58" s="12"/>
      <c r="AY58" s="59"/>
      <c r="AZ58" s="12"/>
      <c r="BA58" s="30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1">
        <f>F45+1</f>
        <v>45435</v>
      </c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272"/>
      <c r="AS60" s="272"/>
      <c r="AT60" s="272"/>
      <c r="AU60" s="272"/>
      <c r="AV60" s="272"/>
      <c r="AW60" s="272"/>
      <c r="AX60" s="272"/>
      <c r="AY60" s="272"/>
      <c r="AZ60" s="272"/>
      <c r="BA60" s="273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45436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32"/>
      <c r="G84" s="13"/>
      <c r="H84" s="14"/>
      <c r="I84" s="13"/>
      <c r="J84" s="14"/>
      <c r="K84" s="13"/>
      <c r="L84" s="14"/>
      <c r="M84" s="13"/>
      <c r="N84" s="14"/>
      <c r="O84" s="13"/>
      <c r="P84" s="14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2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32"/>
      <c r="G86" s="13"/>
      <c r="H86" s="14"/>
      <c r="I86" s="13"/>
      <c r="J86" s="14"/>
      <c r="K86" s="13"/>
      <c r="L86" s="14"/>
      <c r="M86" s="13"/>
      <c r="N86" s="14"/>
      <c r="O86" s="13"/>
      <c r="P86" s="14"/>
      <c r="Q86" s="13"/>
      <c r="R86" s="14"/>
      <c r="S86" s="13"/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2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45437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45438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36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O89:AP89"/>
    <mergeCell ref="S89:T89"/>
    <mergeCell ref="U89:V89"/>
    <mergeCell ref="W89:X89"/>
    <mergeCell ref="Y89:Z89"/>
    <mergeCell ref="AA89:AB89"/>
    <mergeCell ref="AC89:AD89"/>
    <mergeCell ref="G89:H89"/>
    <mergeCell ref="I89:J89"/>
    <mergeCell ref="K89:L89"/>
    <mergeCell ref="M89:N89"/>
    <mergeCell ref="O89:P89"/>
    <mergeCell ref="Q89:R89"/>
    <mergeCell ref="D84:D85"/>
    <mergeCell ref="B90:B91"/>
    <mergeCell ref="C90:C91"/>
    <mergeCell ref="D90:D91"/>
    <mergeCell ref="AE89:AF89"/>
    <mergeCell ref="AG89:AH89"/>
    <mergeCell ref="AI89:AJ89"/>
    <mergeCell ref="AK89:AL89"/>
    <mergeCell ref="AM89:AN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8:BA88"/>
    <mergeCell ref="AH80:AH81"/>
    <mergeCell ref="B82:B83"/>
    <mergeCell ref="C82:C83"/>
    <mergeCell ref="D82:D83"/>
    <mergeCell ref="AS82:AS83"/>
    <mergeCell ref="B84:B85"/>
    <mergeCell ref="C84:C85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B72:B73"/>
    <mergeCell ref="C72:C73"/>
    <mergeCell ref="D72:D73"/>
    <mergeCell ref="B68:B69"/>
    <mergeCell ref="C68:C69"/>
    <mergeCell ref="D68:D69"/>
    <mergeCell ref="B64:B65"/>
    <mergeCell ref="C64:C65"/>
    <mergeCell ref="D64:D65"/>
    <mergeCell ref="B66:B67"/>
    <mergeCell ref="C66:C67"/>
    <mergeCell ref="D66:D67"/>
    <mergeCell ref="B62:B63"/>
    <mergeCell ref="C62:C63"/>
    <mergeCell ref="D62:D63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B55:B56"/>
    <mergeCell ref="C55:C56"/>
    <mergeCell ref="D55:D56"/>
    <mergeCell ref="F55:G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R62:R63"/>
    <mergeCell ref="S64:S65"/>
    <mergeCell ref="AC64:AC65"/>
    <mergeCell ref="AH66:AH67"/>
    <mergeCell ref="AS66:AS67"/>
    <mergeCell ref="AS68:AS69"/>
    <mergeCell ref="F70:G71"/>
    <mergeCell ref="AS70:AS71"/>
    <mergeCell ref="F72:G73"/>
    <mergeCell ref="S72:S73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V105:Y107 AD93:AO94 AO104:AY105 AF105:AM105 AD91 AN38 S76:S78 AN56 AD47:AG50 AC47:AC49 AH21:AM24 V53:X58 AH28:AK28 AN58 G27:G34 F27:F35 AO13:AO16 AM14 AH48:AK48 F37 G47:G54 AH80 Y82 Z19:AG24 Z33:AR34 O31:R38 T27:AB30 F47:F55 AO76:AO79 F57 Z53:AR54 O51:R58 T47:AB50 AT27:BA36 AH47:AM47 AS47:AS51 R47 AQ86:BA87 AT47:BA58 AP48:AQ50 AP47:AR47 AH49:AM50 S47:S49 AH51 AH27:AM27 Y53 AM77 AO35:AP38 O80:S87 Y84:AM87 AT76:BA85 F76:N87 AO55:AS58 AR21:AS21 AO47:AO50 AS27:AS31 AM48 AO21:AP24 R27 AD13:AG16 H47:N58 AR35:AS35 Y55:AM58 F13:I24 AH14:AK14 AQ37:BA38 AH17 AP28:AQ30 AP27:AR27 AH29:AM30 S27:S29 AT13:BA22 AH31 Y33 AO27:AO30 AM28 R13 Y19 H27:N38 R78:R79 AS82 AQ84:AQ85 AN85 AD76:AG79 AC76:AC78 V82:X87 AN87 AH77:AK77 Z82:AR83 T76:AB79 AR84 AH76:AM76 AO84:AP87 AS84:AS85 R76 O76:Q79 AS76:AS79 AP77:AQ79 AP76:AR76 AH78:AM79 S66:S72 Y70:AM73 R64:R65 AS68 AQ70:AQ71 AN71 AD62:AG65 AC62:AC64 O62:Q65 V68:X73 AN73 AH63:AK63 G62:G69 F62:F70 F72 Z68:AR69 O66:R73 T62:AB65 AT62:BA71 AH62:AM62 AO70:AP73 AS62:AS66 R62 AR70:AS70 AQ72:BA73 AP63:AQ65 AP62:AR62 AH64:AM65 S62:S64 AH66 Y68 AO62:AO65 AM63 H62:N73" xr:uid="{00000000-0002-0000-15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96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22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45439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45440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45441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45442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45443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45444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45445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6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97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23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45446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45447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32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2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32"/>
      <c r="G37" s="13"/>
      <c r="H37" s="14"/>
      <c r="I37" s="13"/>
      <c r="J37" s="14"/>
      <c r="K37" s="13"/>
      <c r="L37" s="14"/>
      <c r="M37" s="13"/>
      <c r="N37" s="14"/>
      <c r="O37" s="13"/>
      <c r="P37" s="14"/>
      <c r="Q37" s="13"/>
      <c r="R37" s="14"/>
      <c r="S37" s="13"/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2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45448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45449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45450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45451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45452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37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AS35:AS36"/>
    <mergeCell ref="B37:B38"/>
    <mergeCell ref="C37:C38"/>
    <mergeCell ref="D37:D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B23:B24"/>
    <mergeCell ref="C23:C24"/>
    <mergeCell ref="D23:D24"/>
    <mergeCell ref="B19:B20"/>
    <mergeCell ref="C19:C20"/>
    <mergeCell ref="D19:D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R13:R14"/>
    <mergeCell ref="AC15:AC16"/>
    <mergeCell ref="AH17:AH18"/>
    <mergeCell ref="AS17:AS18"/>
    <mergeCell ref="AS19:AS20"/>
    <mergeCell ref="AS21:AS2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D92:AN92 V104:AM104 AN115 F104:S115 AN109 AN97 Y35:AM38 AT76:BA85 R29:R30 AR84 AH76:AM76 AD106:AY108 AS33 AO84:AP87 AQ35:AQ36 AS84:AS85 R76 O76:Q79 AN36 Y84:AM87 AS76:AS79 AP77:AQ79 AD27:AG30 AC27:AC29 AP76:AR76 V91:AC101 AP90:BA101 AO90:AO92 AO95:AO101 AZ104:BA115 Z106:AC107 O27:Q30 AH78:AM79 V108:AC115 AD109:AM115 O47:Q50 R49:R50 V33:X38 S51:S57 AS53 AQ55:AQ56 V105:Y107 AD93:AO94 AO104:AY105 AF105:AM105 AD91 S66:S72 R64:R65 AN38 AS68 AQ70:AQ71 AN56 AD47:AG50 AN71 AC47:AC49 S76:S78 V53:X58 AH28:AK28 AN58 AH80 AH48:AK48 G47:G54 AD62:AG65 AC62:AC64 V68:X73 AN73 AH63:AK63 G62:G69 F62:F70 Y82 Z33:AR34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O47:AO50 AS27:AS31 AM48 AO76:AO79 R27 AM77 H47:N58 AR35:AS35 Y55:AM58 O62:Q65 H76:N87 AQ37:BA38 AP28:AQ30 AP27:AR27 AH29:AM30 S27:S29 AH31 Y33 AO27:AO30 AM28 AQ86:BA87 F27:N38 O31:S38 S80:S86 R78:R79 AS82 AQ84:AQ85 AN85 AD76:AG79 AC76:AC78 V82:X87 AN87 AH77:AK77 G76:G83 F76:F84 F86 Z82:AR83 O80:R87 T76:AB79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17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98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24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45453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45454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45455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45456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45457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45458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45459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8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99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25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45460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45461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45462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45463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45464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45465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45466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9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100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26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45467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45468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45469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45470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45471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45472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45473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A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101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27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45474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45475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45476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45477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45478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45479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45480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B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102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28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45481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45482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45483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45484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45485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45486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45487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C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103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29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45488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45489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45490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45491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45492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45493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45494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D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104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30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45495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45496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45497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45498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45499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45500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45501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1E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105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31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45502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45503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32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2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32"/>
      <c r="G37" s="13"/>
      <c r="H37" s="14"/>
      <c r="I37" s="13"/>
      <c r="J37" s="14"/>
      <c r="K37" s="13"/>
      <c r="L37" s="14"/>
      <c r="M37" s="13"/>
      <c r="N37" s="14"/>
      <c r="O37" s="13"/>
      <c r="P37" s="14"/>
      <c r="Q37" s="13"/>
      <c r="R37" s="14"/>
      <c r="S37" s="13"/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2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45504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45505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45506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45507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45508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37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AS35:AS36"/>
    <mergeCell ref="B37:B38"/>
    <mergeCell ref="C37:C38"/>
    <mergeCell ref="D37:D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B21:B22"/>
    <mergeCell ref="C21:C22"/>
    <mergeCell ref="D21:D22"/>
    <mergeCell ref="B23:B24"/>
    <mergeCell ref="C23:C24"/>
    <mergeCell ref="D23:D24"/>
    <mergeCell ref="B19:B20"/>
    <mergeCell ref="C19:C20"/>
    <mergeCell ref="D19:D20"/>
    <mergeCell ref="B15:B16"/>
    <mergeCell ref="C15:C16"/>
    <mergeCell ref="D15:D16"/>
    <mergeCell ref="B17:B18"/>
    <mergeCell ref="C17:C18"/>
    <mergeCell ref="D17:D18"/>
    <mergeCell ref="AU12:AV12"/>
    <mergeCell ref="AW12:AX12"/>
    <mergeCell ref="B13:B14"/>
    <mergeCell ref="C13:C14"/>
    <mergeCell ref="D13:D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R13:R14"/>
    <mergeCell ref="AC15:AC16"/>
    <mergeCell ref="AH17:AH18"/>
    <mergeCell ref="AS17:AS18"/>
    <mergeCell ref="AS19:AS20"/>
    <mergeCell ref="AS21:AS2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AD92:AN92 V104:AM104 AN115 F104:S115 AN109 AN97 Y35:AM38 Y84:AM87 AT76:BA85 R29:R30 O80:R87 T76:AB79 AD106:AY108 AS33 AR84 AQ35:AQ36 AH76:AM76 AO84:AP87 AS84:AS85 AN36 H76:N87 R76 O76:Q79 AS76:AS79 AD27:AG30 AC27:AC29 AP77:AQ79 V91:AC101 AP90:BA101 AO90:AO92 AP76:AR76 AO95:AO101 AZ104:BA115 Z106:AC107 O27:Q30 V108:AC115 AD109:AM115 O47:Q50 R49:R50 V33:X38 S51:S57 AS53 AQ55:AQ56 V105:Y107 AD93:AO94 AO104:AY105 AF105:AM105 AD91 S66:S72 R64:R65 AN38 AS68 AQ70:AQ71 AN56 AD47:AG50 AN71 AC47:AC49 V53:X58 AH28:AK28 AN58 AH78:AM79 AH48:AK48 G47:G54 AD62:AG65 AC62:AC64 V68:X73 AN73 AH63:AK63 G62:G69 F62:F70 S76:S78 Z33:AR34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H80 AO47:AO50 AS27:AS31 AM48 Y82 R27 H47:N58 AR35:AS35 Y55:AM58 O62:Q65 AO76:AO79 AQ37:BA38 AP28:AQ30 AP27:AR27 AH29:AM30 S27:S29 AM77 AH31 Y33 AO27:AO30 AM28 AQ86:BA87 O31:S38 F27:N38 S80:S86 R78:R79 AS82 AQ84:AQ85 AN85 AD76:AG79 AC76:AC78 V82:X87 AN87 AH77:AK77 G76:G83 F76:F84 F86 Z82:AR83 AQ23:BA24 J13:Q14 S13:AC14 AS19 AH13:AM13 AS13:AS17 J15:M24 AP14:AQ16 AP13:AR13 Y21:Y24 AQ21:AQ22 AH15:AM16 N15:AB16 AC15 V19:X24 AN22 AN24 N17:S24 AH19:AR20 AH21:AM24 AO13:AO16 AM14 Z19:AG24 AR21:AS21 AO21:AP24 AD13:AG16 F13:I24 AH14:AK14 AH17 AT13:BA22 R13 Y19" xr:uid="{00000000-0002-0000-1F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106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32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45509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45510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45511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45512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45513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45514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45515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0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107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33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45516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45517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45518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45519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45520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45521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45522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1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108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34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45523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45524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45525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45526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45527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45528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45529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2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109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35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45530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45531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45532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45533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45534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45535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45536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3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110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36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45537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45538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45539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7"/>
      <c r="AT55" s="14"/>
      <c r="AU55" s="27"/>
      <c r="AV55" s="14"/>
      <c r="AW55" s="27"/>
      <c r="AX55" s="26"/>
      <c r="AY55" s="27"/>
      <c r="AZ55" s="14"/>
      <c r="BA55" s="36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12"/>
      <c r="AO56" s="37"/>
      <c r="AP56" s="12"/>
      <c r="AQ56" s="37"/>
      <c r="AR56" s="12"/>
      <c r="AS56" s="37"/>
      <c r="AT56" s="12"/>
      <c r="AU56" s="37"/>
      <c r="AV56" s="14"/>
      <c r="AW56" s="27"/>
      <c r="AX56" s="26"/>
      <c r="AY56" s="27"/>
      <c r="AZ56" s="14"/>
      <c r="BA56" s="36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12"/>
      <c r="AO57" s="37"/>
      <c r="AP57" s="12"/>
      <c r="AQ57" s="37"/>
      <c r="AR57" s="12"/>
      <c r="AS57" s="37"/>
      <c r="AT57" s="12"/>
      <c r="AU57" s="37"/>
      <c r="AV57" s="14"/>
      <c r="AW57" s="27"/>
      <c r="AX57" s="26"/>
      <c r="AY57" s="27"/>
      <c r="AZ57" s="14"/>
      <c r="BA57" s="36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12"/>
      <c r="AO58" s="37"/>
      <c r="AP58" s="12"/>
      <c r="AQ58" s="37"/>
      <c r="AR58" s="12"/>
      <c r="AS58" s="37"/>
      <c r="AT58" s="12"/>
      <c r="AU58" s="37"/>
      <c r="AV58" s="14"/>
      <c r="AW58" s="27"/>
      <c r="AX58" s="26"/>
      <c r="AY58" s="27"/>
      <c r="AZ58" s="14"/>
      <c r="BA58" s="36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1">
        <f>F45+1</f>
        <v>45540</v>
      </c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272"/>
      <c r="AS60" s="272"/>
      <c r="AT60" s="272"/>
      <c r="AU60" s="272"/>
      <c r="AV60" s="272"/>
      <c r="AW60" s="272"/>
      <c r="AX60" s="272"/>
      <c r="AY60" s="272"/>
      <c r="AZ60" s="272"/>
      <c r="BA60" s="273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123"/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87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7"/>
      <c r="AT70" s="14"/>
      <c r="AU70" s="27"/>
      <c r="AV70" s="14"/>
      <c r="AW70" s="27"/>
      <c r="AX70" s="26"/>
      <c r="AY70" s="27"/>
      <c r="AZ70" s="14"/>
      <c r="BA70" s="36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43"/>
      <c r="AT71" s="14"/>
      <c r="AU71" s="27"/>
      <c r="AV71" s="14"/>
      <c r="AW71" s="27"/>
      <c r="AX71" s="26"/>
      <c r="AY71" s="27"/>
      <c r="AZ71" s="14"/>
      <c r="BA71" s="36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14"/>
      <c r="AW72" s="27"/>
      <c r="AX72" s="26"/>
      <c r="AY72" s="27"/>
      <c r="AZ72" s="14"/>
      <c r="BA72" s="36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14"/>
      <c r="AW73" s="27"/>
      <c r="AX73" s="26"/>
      <c r="AY73" s="27"/>
      <c r="AZ73" s="14"/>
      <c r="BA73" s="36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45541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32"/>
      <c r="G84" s="13"/>
      <c r="H84" s="14"/>
      <c r="I84" s="13"/>
      <c r="J84" s="14"/>
      <c r="K84" s="13"/>
      <c r="L84" s="14"/>
      <c r="M84" s="13"/>
      <c r="N84" s="14"/>
      <c r="O84" s="13"/>
      <c r="P84" s="14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2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32"/>
      <c r="G86" s="13"/>
      <c r="H86" s="14"/>
      <c r="I86" s="13"/>
      <c r="J86" s="14"/>
      <c r="K86" s="13"/>
      <c r="L86" s="14"/>
      <c r="M86" s="13"/>
      <c r="N86" s="14"/>
      <c r="O86" s="13"/>
      <c r="P86" s="14"/>
      <c r="Q86" s="13"/>
      <c r="R86" s="14"/>
      <c r="S86" s="13"/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2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45542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45543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34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O89:AP89"/>
    <mergeCell ref="S89:T89"/>
    <mergeCell ref="U89:V89"/>
    <mergeCell ref="W89:X89"/>
    <mergeCell ref="Y89:Z89"/>
    <mergeCell ref="AA89:AB89"/>
    <mergeCell ref="AC89:AD89"/>
    <mergeCell ref="G89:H89"/>
    <mergeCell ref="I89:J89"/>
    <mergeCell ref="K89:L89"/>
    <mergeCell ref="M89:N89"/>
    <mergeCell ref="O89:P89"/>
    <mergeCell ref="Q89:R89"/>
    <mergeCell ref="D84:D85"/>
    <mergeCell ref="B90:B91"/>
    <mergeCell ref="C90:C91"/>
    <mergeCell ref="D90:D91"/>
    <mergeCell ref="AE89:AF89"/>
    <mergeCell ref="AG89:AH89"/>
    <mergeCell ref="AI89:AJ89"/>
    <mergeCell ref="AK89:AL89"/>
    <mergeCell ref="AM89:AN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8:BA88"/>
    <mergeCell ref="AH80:AH81"/>
    <mergeCell ref="B82:B83"/>
    <mergeCell ref="C82:C83"/>
    <mergeCell ref="D82:D83"/>
    <mergeCell ref="AS82:AS83"/>
    <mergeCell ref="B84:B85"/>
    <mergeCell ref="C84:C85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B72:B73"/>
    <mergeCell ref="C72:C73"/>
    <mergeCell ref="D72:D73"/>
    <mergeCell ref="B68:B69"/>
    <mergeCell ref="C68:C69"/>
    <mergeCell ref="D68:D69"/>
    <mergeCell ref="B64:B65"/>
    <mergeCell ref="C64:C65"/>
    <mergeCell ref="D64:D65"/>
    <mergeCell ref="B66:B67"/>
    <mergeCell ref="C66:C67"/>
    <mergeCell ref="D66:D67"/>
    <mergeCell ref="B62:B63"/>
    <mergeCell ref="C62:C63"/>
    <mergeCell ref="D62:D63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B55:B56"/>
    <mergeCell ref="C55:C56"/>
    <mergeCell ref="D55:D56"/>
    <mergeCell ref="F55:G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R62:R63"/>
    <mergeCell ref="S64:S65"/>
    <mergeCell ref="AC64:AC65"/>
    <mergeCell ref="AH66:AH67"/>
    <mergeCell ref="AS68:AS69"/>
    <mergeCell ref="F70:G71"/>
    <mergeCell ref="F72:G73"/>
    <mergeCell ref="S72:S73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  <mergeCell ref="F25:BA25"/>
    <mergeCell ref="G26:H26"/>
    <mergeCell ref="I26:J26"/>
    <mergeCell ref="K26:L26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V105:Y107 AD93:AO94 AO104:AY105 AF105:AM105 AD91 AN38 T76:AB79 AD47:AG50 AR84 AC47:AC49 AH21:AM24 V53:X58 AH28:AK28 G27:G34 F27:F35 AO13:AO16 AM14 AH48:AK48 F37 G47:G54 AT76:BA85 AO55:AS55 AH76:AM76 AO84:AP87 AS84:AS85 Z19:AG24 Z33:AR34 O31:R38 T27:AB30 F47:F55 R76 O76:Q79 AS76:AS79 F57 Z53:AR54 O51:R58 T47:AB50 AT27:BA36 AH47:AM47 AT47:BA58 AS47:AS51 R47 AQ86:BA87 Y55:AM58 AP48:AQ50 AP47:AR47 AH49:AM50 S47:S49 AH51 AH27:AM27 Y53 AP77:AQ79 AP76:AR76 AH78:AM79 AO35:AP38 S76:S78 O80:S87 AH80 Y82 AO76:AO79 AM77 AN56:AS58 Y84:AM87 AR21:AS21 AO47:AO50 AS27:AS31 AM48 AO21:AP24 R27 AD13:AG16 H47:N58 AR35:AS35 F13:I24 AH14:AK14 AQ37:BA38 AH17 AP28:AQ30 AP27:AR27 AH29:AM30 S27:S29 AT13:BA22 AH31 Y33 AO27:AO30 AM28 R13 Y19 H27:N38 R78:R79 AS82 AQ84:AQ85 AN85 AD76:AG79 AC76:AC78 V82:X87 AN87 AH77:AK77 Z82:AR83 F76:N87 S66:S72 R64:R65 AS68 AQ70:AQ71 AN71 AD62:AG65 AC62:AC64 V68:X73 AN73 AH63:AK63 G62:G69 F62:F70 F72 Z68:AR69 O66:R73 T62:AB65 AR70 AH62:AM62 AO70:AP73 AS70:AS71 R62 O62:Q65 AS62:AS65 AP63:AQ65 AP62:AR62 AH64:AM65 S62:S64 AH66 Y68 AO62:AO65 AM63 H62:N73 Y70:AM73 AT62:BA71 AQ72:BA73" xr:uid="{00000000-0002-0000-24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111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37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45544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45545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45546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45547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45548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45549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45550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5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112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38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45551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45552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45553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45554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45555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45556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45557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6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113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39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45558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45559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45560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45561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45562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45563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45564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7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114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40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45565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45566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45567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45568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45569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45570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45571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8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115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41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45572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45573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45574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45575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45576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45577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45578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9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B0F0"/>
    <pageSetUpPr fitToPage="1"/>
  </sheetPr>
  <dimension ref="A1:BN119"/>
  <sheetViews>
    <sheetView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116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42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45579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45580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45581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45582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45583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45584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45585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A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F0"/>
    <pageSetUpPr fitToPage="1"/>
  </sheetPr>
  <dimension ref="A1:BN119"/>
  <sheetViews>
    <sheetView tabSelected="1" zoomScale="18" zoomScaleNormal="18" workbookViewId="0">
      <pane xSplit="3" ySplit="10" topLeftCell="D11" activePane="bottomRight" state="frozen"/>
      <selection sqref="A1:BA119"/>
      <selection pane="topRight" sqref="A1:BA119"/>
      <selection pane="bottomLeft" sqref="A1:BA119"/>
      <selection pane="bottomRight" activeCell="F4" sqref="F4"/>
    </sheetView>
  </sheetViews>
  <sheetFormatPr baseColWidth="10" defaultColWidth="12.7109375" defaultRowHeight="15"/>
  <cols>
    <col min="1" max="1" width="3.7109375" style="1" customWidth="1"/>
    <col min="2" max="2" width="10.7109375" style="1" bestFit="1" customWidth="1"/>
    <col min="3" max="3" width="65.42578125" style="1" bestFit="1" customWidth="1"/>
    <col min="4" max="4" width="51.5703125" style="1" bestFit="1" customWidth="1"/>
    <col min="5" max="5" width="2.5703125" style="1" customWidth="1"/>
    <col min="6" max="53" width="26.7109375" style="1" customWidth="1"/>
    <col min="54" max="54" width="3.28515625" style="1" customWidth="1"/>
    <col min="55" max="59" width="12.7109375" style="1"/>
    <col min="60" max="60" width="70.5703125" style="1" bestFit="1" customWidth="1"/>
    <col min="61" max="16384" width="12.710937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84.9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84.95" customHeight="1" thickBot="1">
      <c r="A3" s="3"/>
      <c r="B3" s="4"/>
      <c r="C3" s="4"/>
      <c r="D3" s="4"/>
      <c r="E3" s="4"/>
      <c r="F3" s="280" t="s">
        <v>117</v>
      </c>
      <c r="G3" s="281"/>
      <c r="H3" s="281"/>
      <c r="I3" s="281"/>
      <c r="J3" s="281"/>
      <c r="K3" s="2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1"/>
      <c r="AA3" s="80" t="s">
        <v>35</v>
      </c>
      <c r="AB3" s="80"/>
      <c r="AC3" s="80" t="str">
        <f>RIGHT(F3,4)</f>
        <v>2024</v>
      </c>
      <c r="AD3" s="80"/>
      <c r="AE3" s="80" t="s">
        <v>34</v>
      </c>
      <c r="AF3" s="80"/>
      <c r="AG3" s="80" t="str">
        <f>MID(F3,9,2)</f>
        <v>43</v>
      </c>
      <c r="AH3" s="83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3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4.5" customHeight="1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84.95" customHeight="1">
      <c r="A5" s="3"/>
      <c r="B5" s="127" t="s">
        <v>72</v>
      </c>
      <c r="F5" s="5"/>
      <c r="G5" s="5"/>
      <c r="H5" s="5"/>
      <c r="J5" s="5"/>
      <c r="M5" s="127"/>
      <c r="N5" s="5"/>
      <c r="O5" s="5"/>
      <c r="Q5" s="5"/>
      <c r="R5" s="5"/>
      <c r="S5" s="5"/>
      <c r="T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84.95" customHeight="1">
      <c r="A6" s="3"/>
      <c r="B6" s="5"/>
      <c r="C6" s="5"/>
      <c r="D6" s="5"/>
      <c r="F6" s="5"/>
      <c r="G6" s="5"/>
      <c r="H6" s="5"/>
      <c r="J6" s="5"/>
      <c r="N6" s="5"/>
      <c r="O6" s="5"/>
      <c r="Q6" s="5"/>
      <c r="R6" s="5"/>
      <c r="S6" s="5"/>
      <c r="T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84.95" customHeight="1">
      <c r="A7" s="3"/>
      <c r="B7" s="5"/>
      <c r="C7" s="5"/>
      <c r="D7" s="5"/>
      <c r="F7" s="5"/>
      <c r="G7" s="5"/>
      <c r="H7" s="5"/>
      <c r="J7" s="5"/>
      <c r="N7" s="5"/>
      <c r="O7" s="5"/>
      <c r="Q7" s="5"/>
      <c r="R7" s="5"/>
      <c r="S7" s="5"/>
      <c r="T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84.95" customHeight="1">
      <c r="A8" s="3"/>
      <c r="B8" s="5"/>
      <c r="C8" s="5"/>
      <c r="D8" s="5"/>
      <c r="F8" s="5"/>
      <c r="G8" s="5"/>
      <c r="H8" s="5"/>
      <c r="J8" s="5"/>
      <c r="N8" s="5"/>
      <c r="O8" s="5"/>
      <c r="Q8" s="5"/>
      <c r="R8" s="5"/>
      <c r="S8" s="5"/>
      <c r="T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84.95" customHeight="1">
      <c r="A9" s="3"/>
      <c r="B9" s="5"/>
      <c r="C9" s="5"/>
      <c r="D9" s="5"/>
      <c r="F9" s="5"/>
      <c r="G9" s="5"/>
      <c r="H9" s="5"/>
      <c r="J9" s="5"/>
      <c r="N9" s="5"/>
      <c r="O9" s="5"/>
      <c r="Q9" s="5"/>
      <c r="R9" s="5"/>
      <c r="S9" s="5"/>
      <c r="T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84.95" customHeight="1" thickBot="1">
      <c r="A10" s="3"/>
      <c r="B10" s="5"/>
      <c r="C10" s="5"/>
      <c r="D10" s="5"/>
      <c r="F10" s="5"/>
      <c r="G10" s="5"/>
      <c r="H10" s="6"/>
      <c r="J10" s="6"/>
      <c r="N10" s="5"/>
      <c r="O10" s="5"/>
      <c r="Q10" s="5"/>
      <c r="R10" s="5"/>
      <c r="S10" s="5"/>
      <c r="T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84.95" customHeight="1" thickTop="1" thickBot="1">
      <c r="A11" s="3"/>
      <c r="B11" s="7"/>
      <c r="C11" s="8"/>
      <c r="D11" s="9"/>
      <c r="E11" s="4"/>
      <c r="F11" s="271">
        <f>DATE(AC$3,1,1)-WEEKDAY(DATE(AC$3,1,1),2)+1+IF(WEEKDAY(DATE(AC$3,1,1),2)&gt;4,7,0)+(AG3-1)*7</f>
        <v>45586</v>
      </c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84.95" customHeight="1" thickTop="1" thickBot="1">
      <c r="A12" s="3"/>
      <c r="B12" s="53"/>
      <c r="C12" s="52" t="s">
        <v>27</v>
      </c>
      <c r="D12" s="9" t="s">
        <v>37</v>
      </c>
      <c r="E12" s="10"/>
      <c r="F12" s="56"/>
      <c r="G12" s="256" t="s">
        <v>0</v>
      </c>
      <c r="H12" s="256"/>
      <c r="I12" s="256" t="s">
        <v>1</v>
      </c>
      <c r="J12" s="256"/>
      <c r="K12" s="256" t="s">
        <v>2</v>
      </c>
      <c r="L12" s="256"/>
      <c r="M12" s="256" t="s">
        <v>3</v>
      </c>
      <c r="N12" s="256"/>
      <c r="O12" s="256" t="s">
        <v>4</v>
      </c>
      <c r="P12" s="256"/>
      <c r="Q12" s="256" t="s">
        <v>5</v>
      </c>
      <c r="R12" s="256"/>
      <c r="S12" s="256" t="s">
        <v>6</v>
      </c>
      <c r="T12" s="256"/>
      <c r="U12" s="256" t="s">
        <v>7</v>
      </c>
      <c r="V12" s="256"/>
      <c r="W12" s="256" t="s">
        <v>8</v>
      </c>
      <c r="X12" s="256"/>
      <c r="Y12" s="256" t="s">
        <v>9</v>
      </c>
      <c r="Z12" s="256"/>
      <c r="AA12" s="256" t="s">
        <v>10</v>
      </c>
      <c r="AB12" s="256"/>
      <c r="AC12" s="256" t="s">
        <v>11</v>
      </c>
      <c r="AD12" s="256"/>
      <c r="AE12" s="256" t="s">
        <v>12</v>
      </c>
      <c r="AF12" s="256"/>
      <c r="AG12" s="256" t="s">
        <v>13</v>
      </c>
      <c r="AH12" s="256"/>
      <c r="AI12" s="256" t="s">
        <v>14</v>
      </c>
      <c r="AJ12" s="256"/>
      <c r="AK12" s="256" t="s">
        <v>15</v>
      </c>
      <c r="AL12" s="256"/>
      <c r="AM12" s="256" t="s">
        <v>16</v>
      </c>
      <c r="AN12" s="256"/>
      <c r="AO12" s="256" t="s">
        <v>17</v>
      </c>
      <c r="AP12" s="256"/>
      <c r="AQ12" s="256" t="s">
        <v>18</v>
      </c>
      <c r="AR12" s="256"/>
      <c r="AS12" s="256" t="s">
        <v>19</v>
      </c>
      <c r="AT12" s="256"/>
      <c r="AU12" s="256" t="s">
        <v>20</v>
      </c>
      <c r="AV12" s="256"/>
      <c r="AW12" s="256" t="s">
        <v>21</v>
      </c>
      <c r="AX12" s="256"/>
      <c r="AY12" s="256" t="s">
        <v>22</v>
      </c>
      <c r="AZ12" s="256"/>
      <c r="BA12" s="57" t="s">
        <v>23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44.94999999999999" customHeight="1" thickTop="1">
      <c r="A13" s="3"/>
      <c r="B13" s="277"/>
      <c r="C13" s="279" t="s">
        <v>30</v>
      </c>
      <c r="D13" s="282"/>
      <c r="E13" s="11"/>
      <c r="F13" s="50"/>
      <c r="G13" s="18"/>
      <c r="H13" s="19"/>
      <c r="I13" s="18"/>
      <c r="J13" s="19"/>
      <c r="K13" s="18"/>
      <c r="L13" s="19"/>
      <c r="M13" s="18"/>
      <c r="N13" s="16"/>
      <c r="O13" s="125"/>
      <c r="P13" s="84"/>
      <c r="Q13" s="85"/>
      <c r="R13" s="250" t="s">
        <v>39</v>
      </c>
      <c r="S13" s="85"/>
      <c r="T13" s="84"/>
      <c r="U13" s="85"/>
      <c r="V13" s="84"/>
      <c r="W13" s="85"/>
      <c r="X13" s="84"/>
      <c r="Y13" s="85"/>
      <c r="Z13" s="84"/>
      <c r="AA13" s="85"/>
      <c r="AB13" s="84"/>
      <c r="AC13" s="85"/>
      <c r="AD13" s="125"/>
      <c r="AE13" s="78"/>
      <c r="AF13" s="19"/>
      <c r="AG13" s="18"/>
      <c r="AH13" s="16"/>
      <c r="AI13" s="17"/>
      <c r="AJ13" s="16"/>
      <c r="AK13" s="17"/>
      <c r="AL13" s="19"/>
      <c r="AM13" s="78"/>
      <c r="AN13" s="41"/>
      <c r="AO13" s="15"/>
      <c r="AP13" s="16"/>
      <c r="AQ13" s="17"/>
      <c r="AR13" s="16"/>
      <c r="AS13" s="18"/>
      <c r="AT13" s="19"/>
      <c r="AU13" s="17"/>
      <c r="AV13" s="19"/>
      <c r="AW13" s="17"/>
      <c r="AX13" s="16"/>
      <c r="AY13" s="17"/>
      <c r="AZ13" s="19"/>
      <c r="BA13" s="20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44.94999999999999" customHeight="1" thickBot="1">
      <c r="A14" s="3"/>
      <c r="B14" s="278"/>
      <c r="C14" s="258"/>
      <c r="D14" s="262"/>
      <c r="E14" s="21"/>
      <c r="F14" s="22"/>
      <c r="G14" s="23"/>
      <c r="H14" s="24"/>
      <c r="I14" s="23"/>
      <c r="J14" s="24"/>
      <c r="K14" s="23"/>
      <c r="L14" s="24"/>
      <c r="M14" s="23"/>
      <c r="N14" s="28"/>
      <c r="O14" s="118"/>
      <c r="P14" s="86"/>
      <c r="Q14" s="87"/>
      <c r="R14" s="251"/>
      <c r="S14" s="87"/>
      <c r="T14" s="86"/>
      <c r="U14" s="87"/>
      <c r="V14" s="86"/>
      <c r="W14" s="87"/>
      <c r="X14" s="86"/>
      <c r="Y14" s="87"/>
      <c r="Z14" s="86"/>
      <c r="AA14" s="87"/>
      <c r="AB14" s="86"/>
      <c r="AC14" s="90"/>
      <c r="AD14" s="118"/>
      <c r="AE14" s="99"/>
      <c r="AF14" s="24"/>
      <c r="AG14" s="23"/>
      <c r="AH14" s="26"/>
      <c r="AI14" s="27"/>
      <c r="AJ14" s="26"/>
      <c r="AK14" s="27"/>
      <c r="AL14" s="12"/>
      <c r="AM14" s="79"/>
      <c r="AN14" s="44"/>
      <c r="AO14" s="25"/>
      <c r="AP14" s="26"/>
      <c r="AQ14" s="27"/>
      <c r="AR14" s="28"/>
      <c r="AS14" s="23"/>
      <c r="AT14" s="24"/>
      <c r="AU14" s="29"/>
      <c r="AV14" s="24"/>
      <c r="AW14" s="29"/>
      <c r="AX14" s="28"/>
      <c r="AY14" s="29"/>
      <c r="AZ14" s="24"/>
      <c r="BA14" s="30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44.94999999999999" customHeight="1">
      <c r="A15" s="3"/>
      <c r="B15" s="269"/>
      <c r="C15" s="257" t="s">
        <v>31</v>
      </c>
      <c r="D15" s="254"/>
      <c r="E15" s="21"/>
      <c r="F15" s="32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26"/>
      <c r="S15" s="118"/>
      <c r="T15" s="86"/>
      <c r="U15" s="87"/>
      <c r="V15" s="86"/>
      <c r="W15" s="87"/>
      <c r="X15" s="86"/>
      <c r="Y15" s="87"/>
      <c r="Z15" s="86"/>
      <c r="AA15" s="87"/>
      <c r="AB15" s="86"/>
      <c r="AC15" s="252" t="s">
        <v>39</v>
      </c>
      <c r="AD15" s="86"/>
      <c r="AE15" s="87"/>
      <c r="AF15" s="86"/>
      <c r="AG15" s="87"/>
      <c r="AH15" s="118"/>
      <c r="AI15" s="79"/>
      <c r="AJ15" s="12"/>
      <c r="AK15" s="37"/>
      <c r="AL15" s="12"/>
      <c r="AM15" s="37"/>
      <c r="AN15" s="38"/>
      <c r="AO15" s="25"/>
      <c r="AP15" s="26"/>
      <c r="AQ15" s="27"/>
      <c r="AR15" s="26"/>
      <c r="AS15" s="27"/>
      <c r="AT15" s="14"/>
      <c r="AU15" s="27"/>
      <c r="AV15" s="14"/>
      <c r="AW15" s="27"/>
      <c r="AX15" s="26"/>
      <c r="AY15" s="27"/>
      <c r="AZ15" s="14"/>
      <c r="BA15" s="36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44.94999999999999" customHeight="1" thickBot="1">
      <c r="A16" s="3"/>
      <c r="B16" s="270"/>
      <c r="C16" s="258"/>
      <c r="D16" s="262"/>
      <c r="E16" s="21"/>
      <c r="F16" s="32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26"/>
      <c r="S16" s="121"/>
      <c r="T16" s="88"/>
      <c r="U16" s="89"/>
      <c r="V16" s="88"/>
      <c r="W16" s="89"/>
      <c r="X16" s="88"/>
      <c r="Y16" s="89"/>
      <c r="Z16" s="88"/>
      <c r="AA16" s="89"/>
      <c r="AB16" s="88"/>
      <c r="AC16" s="251"/>
      <c r="AD16" s="88"/>
      <c r="AE16" s="89"/>
      <c r="AF16" s="88"/>
      <c r="AG16" s="89"/>
      <c r="AH16" s="126"/>
      <c r="AI16" s="124"/>
      <c r="AJ16" s="12"/>
      <c r="AK16" s="37"/>
      <c r="AL16" s="12"/>
      <c r="AM16" s="37"/>
      <c r="AN16" s="100"/>
      <c r="AO16" s="101"/>
      <c r="AP16" s="102"/>
      <c r="AQ16" s="43"/>
      <c r="AR16" s="102"/>
      <c r="AS16" s="43"/>
      <c r="AT16" s="14"/>
      <c r="AU16" s="27"/>
      <c r="AV16" s="14"/>
      <c r="AW16" s="27"/>
      <c r="AX16" s="26"/>
      <c r="AY16" s="27"/>
      <c r="AZ16" s="14"/>
      <c r="BA16" s="36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44.94999999999999" customHeight="1">
      <c r="A17" s="3"/>
      <c r="B17" s="267"/>
      <c r="C17" s="257" t="s">
        <v>32</v>
      </c>
      <c r="D17" s="254"/>
      <c r="E17" s="31"/>
      <c r="F17" s="32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33"/>
      <c r="V17" s="14"/>
      <c r="W17" s="33"/>
      <c r="X17" s="14"/>
      <c r="Y17" s="33"/>
      <c r="Z17" s="14"/>
      <c r="AA17" s="33"/>
      <c r="AB17" s="14"/>
      <c r="AC17" s="33"/>
      <c r="AD17" s="86"/>
      <c r="AE17" s="123"/>
      <c r="AF17" s="86"/>
      <c r="AG17" s="123"/>
      <c r="AH17" s="252" t="s">
        <v>39</v>
      </c>
      <c r="AI17" s="123"/>
      <c r="AJ17" s="86"/>
      <c r="AK17" s="123"/>
      <c r="AL17" s="86"/>
      <c r="AM17" s="123"/>
      <c r="AN17" s="86"/>
      <c r="AO17" s="123"/>
      <c r="AP17" s="86"/>
      <c r="AQ17" s="123"/>
      <c r="AR17" s="86"/>
      <c r="AS17" s="248" t="s">
        <v>38</v>
      </c>
      <c r="AT17" s="14"/>
      <c r="AU17" s="27"/>
      <c r="AV17" s="14"/>
      <c r="AW17" s="27"/>
      <c r="AX17" s="26"/>
      <c r="AY17" s="27"/>
      <c r="AZ17" s="14"/>
      <c r="BA17" s="36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44.94999999999999" customHeight="1" thickBot="1">
      <c r="A18" s="3"/>
      <c r="B18" s="268"/>
      <c r="C18" s="258"/>
      <c r="D18" s="262"/>
      <c r="E18" s="11"/>
      <c r="F18" s="77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86"/>
      <c r="AE18" s="87"/>
      <c r="AF18" s="86"/>
      <c r="AG18" s="87"/>
      <c r="AH18" s="251"/>
      <c r="AI18" s="87"/>
      <c r="AJ18" s="86"/>
      <c r="AK18" s="87"/>
      <c r="AL18" s="86"/>
      <c r="AM18" s="87"/>
      <c r="AN18" s="86"/>
      <c r="AO18" s="87"/>
      <c r="AP18" s="86"/>
      <c r="AQ18" s="87"/>
      <c r="AR18" s="86"/>
      <c r="AS18" s="249"/>
      <c r="AT18" s="24"/>
      <c r="AU18" s="29"/>
      <c r="AV18" s="24"/>
      <c r="AW18" s="29"/>
      <c r="AX18" s="28"/>
      <c r="AY18" s="29"/>
      <c r="AZ18" s="24"/>
      <c r="BA18" s="30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44.94999999999999" customHeight="1">
      <c r="A19" s="3"/>
      <c r="B19" s="260"/>
      <c r="C19" s="257" t="s">
        <v>33</v>
      </c>
      <c r="D19" s="254"/>
      <c r="E19" s="31"/>
      <c r="F19" s="32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33"/>
      <c r="V19" s="12"/>
      <c r="W19" s="37"/>
      <c r="X19" s="60"/>
      <c r="Y19" s="37"/>
      <c r="Z19" s="12"/>
      <c r="AA19" s="37"/>
      <c r="AB19" s="12"/>
      <c r="AC19" s="37"/>
      <c r="AD19" s="12"/>
      <c r="AE19" s="13"/>
      <c r="AF19" s="12"/>
      <c r="AG19" s="13"/>
      <c r="AH19" s="91"/>
      <c r="AI19" s="87"/>
      <c r="AJ19" s="91"/>
      <c r="AK19" s="87"/>
      <c r="AL19" s="91"/>
      <c r="AM19" s="87"/>
      <c r="AN19" s="91"/>
      <c r="AO19" s="87"/>
      <c r="AP19" s="91"/>
      <c r="AQ19" s="87"/>
      <c r="AR19" s="91"/>
      <c r="AS19" s="252" t="s">
        <v>39</v>
      </c>
      <c r="AT19" s="91"/>
      <c r="AU19" s="87"/>
      <c r="AV19" s="91"/>
      <c r="AW19" s="87"/>
      <c r="AX19" s="26"/>
      <c r="AY19" s="27"/>
      <c r="AZ19" s="14"/>
      <c r="BA19" s="36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44.94999999999999" customHeight="1" thickBot="1">
      <c r="A20" s="3"/>
      <c r="B20" s="261"/>
      <c r="C20" s="258"/>
      <c r="D20" s="262"/>
      <c r="E20" s="11"/>
      <c r="F20" s="22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12"/>
      <c r="W20" s="37"/>
      <c r="X20" s="60"/>
      <c r="Y20" s="23"/>
      <c r="Z20" s="12"/>
      <c r="AA20" s="37"/>
      <c r="AB20" s="12"/>
      <c r="AC20" s="37"/>
      <c r="AD20" s="12"/>
      <c r="AE20" s="23"/>
      <c r="AF20" s="12"/>
      <c r="AG20" s="23"/>
      <c r="AH20" s="86"/>
      <c r="AI20" s="87"/>
      <c r="AJ20" s="86"/>
      <c r="AK20" s="87"/>
      <c r="AL20" s="86"/>
      <c r="AM20" s="87"/>
      <c r="AN20" s="86"/>
      <c r="AO20" s="87"/>
      <c r="AP20" s="86"/>
      <c r="AQ20" s="87"/>
      <c r="AR20" s="86"/>
      <c r="AS20" s="251"/>
      <c r="AT20" s="86"/>
      <c r="AU20" s="87"/>
      <c r="AV20" s="86"/>
      <c r="AW20" s="87"/>
      <c r="AX20" s="28"/>
      <c r="AY20" s="29"/>
      <c r="AZ20" s="24"/>
      <c r="BA20" s="30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44.94999999999999" customHeight="1">
      <c r="A21" s="3"/>
      <c r="B21" s="265"/>
      <c r="C21" s="257" t="s">
        <v>29</v>
      </c>
      <c r="D21" s="254"/>
      <c r="E21" s="31"/>
      <c r="F21" s="32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33"/>
      <c r="V21" s="12"/>
      <c r="W21" s="37"/>
      <c r="X21" s="12"/>
      <c r="Y21" s="37"/>
      <c r="Z21" s="12"/>
      <c r="AA21" s="37"/>
      <c r="AB21" s="12"/>
      <c r="AC21" s="37"/>
      <c r="AD21" s="12"/>
      <c r="AE21" s="23"/>
      <c r="AF21" s="24"/>
      <c r="AG21" s="37"/>
      <c r="AH21" s="97"/>
      <c r="AI21" s="98"/>
      <c r="AJ21" s="97"/>
      <c r="AK21" s="98"/>
      <c r="AL21" s="97"/>
      <c r="AM21" s="98"/>
      <c r="AN21" s="38"/>
      <c r="AO21" s="25"/>
      <c r="AP21" s="113"/>
      <c r="AQ21" s="25"/>
      <c r="AR21" s="102"/>
      <c r="AS21" s="248" t="s">
        <v>38</v>
      </c>
      <c r="AT21" s="91"/>
      <c r="AU21" s="87"/>
      <c r="AV21" s="91"/>
      <c r="AW21" s="87"/>
      <c r="AX21" s="120"/>
      <c r="AY21" s="122"/>
      <c r="AZ21" s="88"/>
      <c r="BA21" s="94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44.94999999999999" customHeight="1" thickBot="1">
      <c r="A22" s="3"/>
      <c r="B22" s="266"/>
      <c r="C22" s="258"/>
      <c r="D22" s="262"/>
      <c r="E22" s="11"/>
      <c r="F22" s="22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12"/>
      <c r="W22" s="37"/>
      <c r="X22" s="12"/>
      <c r="Y22" s="37"/>
      <c r="Z22" s="12"/>
      <c r="AA22" s="37"/>
      <c r="AB22" s="12"/>
      <c r="AC22" s="37"/>
      <c r="AD22" s="12"/>
      <c r="AE22" s="23"/>
      <c r="AF22" s="24"/>
      <c r="AG22" s="37"/>
      <c r="AH22" s="12"/>
      <c r="AI22" s="37"/>
      <c r="AJ22" s="12"/>
      <c r="AK22" s="37"/>
      <c r="AL22" s="12"/>
      <c r="AM22" s="37"/>
      <c r="AN22" s="34"/>
      <c r="AO22" s="35"/>
      <c r="AP22" s="34"/>
      <c r="AQ22" s="35"/>
      <c r="AR22" s="28"/>
      <c r="AS22" s="249"/>
      <c r="AT22" s="86"/>
      <c r="AU22" s="87"/>
      <c r="AV22" s="86"/>
      <c r="AW22" s="87"/>
      <c r="AX22" s="119"/>
      <c r="AY22" s="92"/>
      <c r="AZ22" s="86"/>
      <c r="BA22" s="93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44.94999999999999" customHeight="1">
      <c r="A23" s="3"/>
      <c r="B23" s="263"/>
      <c r="C23" s="257" t="s">
        <v>36</v>
      </c>
      <c r="D23" s="254"/>
      <c r="E23" s="11"/>
      <c r="F23" s="32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33"/>
      <c r="V23" s="12"/>
      <c r="W23" s="37"/>
      <c r="X23" s="12"/>
      <c r="Y23" s="37"/>
      <c r="Z23" s="12"/>
      <c r="AA23" s="37"/>
      <c r="AB23" s="12"/>
      <c r="AC23" s="37"/>
      <c r="AD23" s="12"/>
      <c r="AE23" s="13"/>
      <c r="AF23" s="14"/>
      <c r="AG23" s="37"/>
      <c r="AH23" s="12"/>
      <c r="AI23" s="37"/>
      <c r="AJ23" s="12"/>
      <c r="AK23" s="37"/>
      <c r="AL23" s="12"/>
      <c r="AM23" s="37"/>
      <c r="AN23" s="38"/>
      <c r="AO23" s="25"/>
      <c r="AP23" s="14"/>
      <c r="AQ23" s="27"/>
      <c r="AR23" s="24"/>
      <c r="AS23" s="27"/>
      <c r="AT23" s="14"/>
      <c r="AU23" s="27"/>
      <c r="AV23" s="88"/>
      <c r="AW23" s="122"/>
      <c r="AX23" s="88"/>
      <c r="AY23" s="122"/>
      <c r="AZ23" s="88"/>
      <c r="BA23" s="94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44.94999999999999" customHeight="1" thickBot="1">
      <c r="A24" s="3"/>
      <c r="B24" s="264"/>
      <c r="C24" s="259"/>
      <c r="D24" s="255"/>
      <c r="E24" s="11"/>
      <c r="F24" s="58"/>
      <c r="G24" s="37"/>
      <c r="H24" s="12"/>
      <c r="I24" s="37"/>
      <c r="J24" s="12"/>
      <c r="K24" s="37"/>
      <c r="L24" s="12"/>
      <c r="M24" s="37"/>
      <c r="N24" s="12"/>
      <c r="O24" s="37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12"/>
      <c r="AE24" s="37"/>
      <c r="AF24" s="12"/>
      <c r="AG24" s="37"/>
      <c r="AH24" s="12"/>
      <c r="AI24" s="37"/>
      <c r="AJ24" s="12"/>
      <c r="AK24" s="37"/>
      <c r="AL24" s="12"/>
      <c r="AM24" s="37"/>
      <c r="AN24" s="64"/>
      <c r="AO24" s="65"/>
      <c r="AP24" s="12"/>
      <c r="AQ24" s="59"/>
      <c r="AR24" s="12"/>
      <c r="AS24" s="59"/>
      <c r="AT24" s="12"/>
      <c r="AU24" s="59"/>
      <c r="AV24" s="91"/>
      <c r="AW24" s="95"/>
      <c r="AX24" s="91"/>
      <c r="AY24" s="95"/>
      <c r="AZ24" s="91"/>
      <c r="BA24" s="93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84.95" customHeight="1" thickTop="1" thickBot="1">
      <c r="A25" s="3"/>
      <c r="B25" s="7"/>
      <c r="C25" s="8"/>
      <c r="D25" s="40"/>
      <c r="E25" s="4"/>
      <c r="F25" s="271">
        <f>F11+1</f>
        <v>45587</v>
      </c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3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84.95" customHeight="1" thickTop="1" thickBot="1">
      <c r="A26" s="3"/>
      <c r="B26" s="53"/>
      <c r="C26" s="52" t="s">
        <v>27</v>
      </c>
      <c r="D26" s="9" t="s">
        <v>28</v>
      </c>
      <c r="E26" s="10"/>
      <c r="F26" s="56"/>
      <c r="G26" s="256" t="s">
        <v>0</v>
      </c>
      <c r="H26" s="256"/>
      <c r="I26" s="256" t="s">
        <v>1</v>
      </c>
      <c r="J26" s="256"/>
      <c r="K26" s="256" t="s">
        <v>2</v>
      </c>
      <c r="L26" s="256"/>
      <c r="M26" s="256" t="s">
        <v>3</v>
      </c>
      <c r="N26" s="256"/>
      <c r="O26" s="256" t="s">
        <v>4</v>
      </c>
      <c r="P26" s="256"/>
      <c r="Q26" s="256" t="s">
        <v>5</v>
      </c>
      <c r="R26" s="256"/>
      <c r="S26" s="256" t="s">
        <v>6</v>
      </c>
      <c r="T26" s="256"/>
      <c r="U26" s="256" t="s">
        <v>7</v>
      </c>
      <c r="V26" s="256"/>
      <c r="W26" s="256" t="s">
        <v>8</v>
      </c>
      <c r="X26" s="256"/>
      <c r="Y26" s="256" t="s">
        <v>9</v>
      </c>
      <c r="Z26" s="256"/>
      <c r="AA26" s="256" t="s">
        <v>10</v>
      </c>
      <c r="AB26" s="256"/>
      <c r="AC26" s="256" t="s">
        <v>11</v>
      </c>
      <c r="AD26" s="256"/>
      <c r="AE26" s="256" t="s">
        <v>12</v>
      </c>
      <c r="AF26" s="256"/>
      <c r="AG26" s="256" t="s">
        <v>13</v>
      </c>
      <c r="AH26" s="256"/>
      <c r="AI26" s="256" t="s">
        <v>14</v>
      </c>
      <c r="AJ26" s="256"/>
      <c r="AK26" s="256" t="s">
        <v>15</v>
      </c>
      <c r="AL26" s="256"/>
      <c r="AM26" s="256" t="s">
        <v>16</v>
      </c>
      <c r="AN26" s="256"/>
      <c r="AO26" s="256" t="s">
        <v>17</v>
      </c>
      <c r="AP26" s="256"/>
      <c r="AQ26" s="256" t="s">
        <v>18</v>
      </c>
      <c r="AR26" s="256"/>
      <c r="AS26" s="256" t="s">
        <v>19</v>
      </c>
      <c r="AT26" s="256"/>
      <c r="AU26" s="256" t="s">
        <v>20</v>
      </c>
      <c r="AV26" s="256"/>
      <c r="AW26" s="256" t="s">
        <v>21</v>
      </c>
      <c r="AX26" s="256"/>
      <c r="AY26" s="256" t="s">
        <v>22</v>
      </c>
      <c r="AZ26" s="256"/>
      <c r="BA26" s="57" t="s">
        <v>23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44.94999999999999" customHeight="1" thickTop="1">
      <c r="A27" s="3"/>
      <c r="B27" s="277"/>
      <c r="C27" s="279" t="s">
        <v>30</v>
      </c>
      <c r="D27" s="282">
        <f>$D$13</f>
        <v>0</v>
      </c>
      <c r="E27" s="11"/>
      <c r="F27" s="50"/>
      <c r="G27" s="18"/>
      <c r="H27" s="19"/>
      <c r="I27" s="18"/>
      <c r="J27" s="19"/>
      <c r="K27" s="18"/>
      <c r="L27" s="19"/>
      <c r="M27" s="18"/>
      <c r="N27" s="16"/>
      <c r="O27" s="125"/>
      <c r="P27" s="84"/>
      <c r="Q27" s="85"/>
      <c r="R27" s="250" t="s">
        <v>39</v>
      </c>
      <c r="S27" s="85"/>
      <c r="T27" s="84"/>
      <c r="U27" s="85"/>
      <c r="V27" s="84"/>
      <c r="W27" s="85"/>
      <c r="X27" s="84"/>
      <c r="Y27" s="85"/>
      <c r="Z27" s="84"/>
      <c r="AA27" s="85"/>
      <c r="AB27" s="84"/>
      <c r="AC27" s="85"/>
      <c r="AD27" s="125"/>
      <c r="AE27" s="78"/>
      <c r="AF27" s="19"/>
      <c r="AG27" s="18"/>
      <c r="AH27" s="16"/>
      <c r="AI27" s="17"/>
      <c r="AJ27" s="16"/>
      <c r="AK27" s="17"/>
      <c r="AL27" s="19"/>
      <c r="AM27" s="78"/>
      <c r="AN27" s="41"/>
      <c r="AO27" s="15"/>
      <c r="AP27" s="16"/>
      <c r="AQ27" s="17"/>
      <c r="AR27" s="16"/>
      <c r="AS27" s="18"/>
      <c r="AT27" s="19"/>
      <c r="AU27" s="17"/>
      <c r="AV27" s="19"/>
      <c r="AW27" s="17"/>
      <c r="AX27" s="16"/>
      <c r="AY27" s="17"/>
      <c r="AZ27" s="19"/>
      <c r="BA27" s="20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44.94999999999999" customHeight="1" thickBot="1">
      <c r="A28" s="3"/>
      <c r="B28" s="278"/>
      <c r="C28" s="258"/>
      <c r="D28" s="262"/>
      <c r="E28" s="21"/>
      <c r="F28" s="22"/>
      <c r="G28" s="23"/>
      <c r="H28" s="24"/>
      <c r="I28" s="23"/>
      <c r="J28" s="24"/>
      <c r="K28" s="23"/>
      <c r="L28" s="24"/>
      <c r="M28" s="23"/>
      <c r="N28" s="28"/>
      <c r="O28" s="118"/>
      <c r="P28" s="86"/>
      <c r="Q28" s="87"/>
      <c r="R28" s="251"/>
      <c r="S28" s="87"/>
      <c r="T28" s="86"/>
      <c r="U28" s="87"/>
      <c r="V28" s="86"/>
      <c r="W28" s="87"/>
      <c r="X28" s="86"/>
      <c r="Y28" s="87"/>
      <c r="Z28" s="86"/>
      <c r="AA28" s="87"/>
      <c r="AB28" s="86"/>
      <c r="AC28" s="87"/>
      <c r="AD28" s="118"/>
      <c r="AE28" s="99"/>
      <c r="AF28" s="24"/>
      <c r="AG28" s="23"/>
      <c r="AH28" s="26"/>
      <c r="AI28" s="27"/>
      <c r="AJ28" s="26"/>
      <c r="AK28" s="27"/>
      <c r="AL28" s="12"/>
      <c r="AM28" s="79"/>
      <c r="AN28" s="44"/>
      <c r="AO28" s="25"/>
      <c r="AP28" s="26"/>
      <c r="AQ28" s="27"/>
      <c r="AR28" s="28"/>
      <c r="AS28" s="23"/>
      <c r="AT28" s="24"/>
      <c r="AU28" s="29"/>
      <c r="AV28" s="24"/>
      <c r="AW28" s="29"/>
      <c r="AX28" s="28"/>
      <c r="AY28" s="29"/>
      <c r="AZ28" s="24"/>
      <c r="BA28" s="30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44.94999999999999" customHeight="1">
      <c r="A29" s="3"/>
      <c r="B29" s="269"/>
      <c r="C29" s="257" t="s">
        <v>31</v>
      </c>
      <c r="D29" s="254">
        <f>$D$15</f>
        <v>0</v>
      </c>
      <c r="E29" s="21"/>
      <c r="F29" s="32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26"/>
      <c r="S29" s="248" t="s">
        <v>38</v>
      </c>
      <c r="T29" s="86"/>
      <c r="U29" s="87"/>
      <c r="V29" s="86"/>
      <c r="W29" s="87"/>
      <c r="X29" s="86"/>
      <c r="Y29" s="87"/>
      <c r="Z29" s="86"/>
      <c r="AA29" s="87"/>
      <c r="AB29" s="86"/>
      <c r="AC29" s="252" t="s">
        <v>39</v>
      </c>
      <c r="AD29" s="86"/>
      <c r="AE29" s="87"/>
      <c r="AF29" s="86"/>
      <c r="AG29" s="87"/>
      <c r="AH29" s="118"/>
      <c r="AI29" s="79"/>
      <c r="AJ29" s="12"/>
      <c r="AK29" s="37"/>
      <c r="AL29" s="12"/>
      <c r="AM29" s="37"/>
      <c r="AN29" s="38"/>
      <c r="AO29" s="25"/>
      <c r="AP29" s="26"/>
      <c r="AQ29" s="27"/>
      <c r="AR29" s="26"/>
      <c r="AS29" s="27"/>
      <c r="AT29" s="14"/>
      <c r="AU29" s="27"/>
      <c r="AV29" s="14"/>
      <c r="AW29" s="27"/>
      <c r="AX29" s="26"/>
      <c r="AY29" s="27"/>
      <c r="AZ29" s="14"/>
      <c r="BA29" s="36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44.94999999999999" customHeight="1" thickBot="1">
      <c r="A30" s="3"/>
      <c r="B30" s="270"/>
      <c r="C30" s="258"/>
      <c r="D30" s="262"/>
      <c r="E30" s="21"/>
      <c r="F30" s="32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26"/>
      <c r="S30" s="249"/>
      <c r="T30" s="88"/>
      <c r="U30" s="89"/>
      <c r="V30" s="88"/>
      <c r="W30" s="89"/>
      <c r="X30" s="88"/>
      <c r="Y30" s="89"/>
      <c r="Z30" s="88"/>
      <c r="AA30" s="89"/>
      <c r="AB30" s="88"/>
      <c r="AC30" s="251"/>
      <c r="AD30" s="88"/>
      <c r="AE30" s="89"/>
      <c r="AF30" s="88"/>
      <c r="AG30" s="89"/>
      <c r="AH30" s="121"/>
      <c r="AI30" s="124"/>
      <c r="AJ30" s="12"/>
      <c r="AK30" s="37"/>
      <c r="AL30" s="12"/>
      <c r="AM30" s="37"/>
      <c r="AN30" s="100"/>
      <c r="AO30" s="101"/>
      <c r="AP30" s="102"/>
      <c r="AQ30" s="43"/>
      <c r="AR30" s="102"/>
      <c r="AS30" s="43"/>
      <c r="AT30" s="14"/>
      <c r="AU30" s="27"/>
      <c r="AV30" s="14"/>
      <c r="AW30" s="27"/>
      <c r="AX30" s="26"/>
      <c r="AY30" s="27"/>
      <c r="AZ30" s="14"/>
      <c r="BA30" s="36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44.94999999999999" customHeight="1">
      <c r="A31" s="3"/>
      <c r="B31" s="267"/>
      <c r="C31" s="257" t="s">
        <v>32</v>
      </c>
      <c r="D31" s="254">
        <f>$D$17</f>
        <v>0</v>
      </c>
      <c r="E31" s="31"/>
      <c r="F31" s="32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33"/>
      <c r="V31" s="14"/>
      <c r="W31" s="33"/>
      <c r="X31" s="14"/>
      <c r="Y31" s="33"/>
      <c r="Z31" s="14"/>
      <c r="AA31" s="33"/>
      <c r="AB31" s="14"/>
      <c r="AC31" s="33"/>
      <c r="AD31" s="86"/>
      <c r="AE31" s="123"/>
      <c r="AF31" s="86"/>
      <c r="AG31" s="123"/>
      <c r="AH31" s="252" t="s">
        <v>39</v>
      </c>
      <c r="AI31" s="123"/>
      <c r="AJ31" s="86"/>
      <c r="AK31" s="123"/>
      <c r="AL31" s="86"/>
      <c r="AM31" s="123"/>
      <c r="AN31" s="86"/>
      <c r="AO31" s="123"/>
      <c r="AP31" s="86"/>
      <c r="AQ31" s="123"/>
      <c r="AR31" s="86"/>
      <c r="AS31" s="248" t="s">
        <v>38</v>
      </c>
      <c r="AT31" s="14"/>
      <c r="AU31" s="27"/>
      <c r="AV31" s="14"/>
      <c r="AW31" s="27"/>
      <c r="AX31" s="26"/>
      <c r="AY31" s="27"/>
      <c r="AZ31" s="14"/>
      <c r="BA31" s="36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44.94999999999999" customHeight="1" thickBot="1">
      <c r="A32" s="3"/>
      <c r="B32" s="268"/>
      <c r="C32" s="258"/>
      <c r="D32" s="262"/>
      <c r="E32" s="11"/>
      <c r="F32" s="22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86"/>
      <c r="AE32" s="87"/>
      <c r="AF32" s="86"/>
      <c r="AG32" s="87"/>
      <c r="AH32" s="251"/>
      <c r="AI32" s="87"/>
      <c r="AJ32" s="86"/>
      <c r="AK32" s="87"/>
      <c r="AL32" s="86"/>
      <c r="AM32" s="87"/>
      <c r="AN32" s="86"/>
      <c r="AO32" s="87"/>
      <c r="AP32" s="86"/>
      <c r="AQ32" s="87"/>
      <c r="AR32" s="86"/>
      <c r="AS32" s="249"/>
      <c r="AT32" s="24"/>
      <c r="AU32" s="29"/>
      <c r="AV32" s="24"/>
      <c r="AW32" s="29"/>
      <c r="AX32" s="28"/>
      <c r="AY32" s="29"/>
      <c r="AZ32" s="24"/>
      <c r="BA32" s="30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44.94999999999999" customHeight="1">
      <c r="A33" s="3"/>
      <c r="B33" s="260"/>
      <c r="C33" s="257" t="s">
        <v>33</v>
      </c>
      <c r="D33" s="254">
        <f>$D$19</f>
        <v>0</v>
      </c>
      <c r="E33" s="31"/>
      <c r="F33" s="32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33"/>
      <c r="V33" s="12"/>
      <c r="W33" s="37"/>
      <c r="X33" s="60"/>
      <c r="Y33" s="37"/>
      <c r="Z33" s="12"/>
      <c r="AA33" s="37"/>
      <c r="AB33" s="12"/>
      <c r="AC33" s="37"/>
      <c r="AD33" s="12"/>
      <c r="AE33" s="13"/>
      <c r="AF33" s="12"/>
      <c r="AG33" s="13"/>
      <c r="AH33" s="91"/>
      <c r="AI33" s="87"/>
      <c r="AJ33" s="91"/>
      <c r="AK33" s="87"/>
      <c r="AL33" s="91"/>
      <c r="AM33" s="87"/>
      <c r="AN33" s="91"/>
      <c r="AO33" s="87"/>
      <c r="AP33" s="91"/>
      <c r="AQ33" s="87"/>
      <c r="AR33" s="91"/>
      <c r="AS33" s="252" t="s">
        <v>39</v>
      </c>
      <c r="AT33" s="91"/>
      <c r="AU33" s="87"/>
      <c r="AV33" s="91"/>
      <c r="AW33" s="87"/>
      <c r="AX33" s="26"/>
      <c r="AY33" s="27"/>
      <c r="AZ33" s="14"/>
      <c r="BA33" s="36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44.94999999999999" customHeight="1" thickBot="1">
      <c r="A34" s="3"/>
      <c r="B34" s="261"/>
      <c r="C34" s="258"/>
      <c r="D34" s="262"/>
      <c r="E34" s="11"/>
      <c r="F34" s="22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12"/>
      <c r="W34" s="37"/>
      <c r="X34" s="60"/>
      <c r="Y34" s="23"/>
      <c r="Z34" s="12"/>
      <c r="AA34" s="37"/>
      <c r="AB34" s="12"/>
      <c r="AC34" s="37"/>
      <c r="AD34" s="12"/>
      <c r="AE34" s="23"/>
      <c r="AF34" s="12"/>
      <c r="AG34" s="23"/>
      <c r="AH34" s="86"/>
      <c r="AI34" s="87"/>
      <c r="AJ34" s="86"/>
      <c r="AK34" s="87"/>
      <c r="AL34" s="86"/>
      <c r="AM34" s="87"/>
      <c r="AN34" s="86"/>
      <c r="AO34" s="87"/>
      <c r="AP34" s="86"/>
      <c r="AQ34" s="87"/>
      <c r="AR34" s="86"/>
      <c r="AS34" s="251"/>
      <c r="AT34" s="86"/>
      <c r="AU34" s="87"/>
      <c r="AV34" s="86"/>
      <c r="AW34" s="87"/>
      <c r="AX34" s="28"/>
      <c r="AY34" s="29"/>
      <c r="AZ34" s="24"/>
      <c r="BA34" s="30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44.94999999999999" customHeight="1">
      <c r="A35" s="3"/>
      <c r="B35" s="265"/>
      <c r="C35" s="257" t="s">
        <v>29</v>
      </c>
      <c r="D35" s="254">
        <f>$D$21</f>
        <v>0</v>
      </c>
      <c r="E35" s="31"/>
      <c r="F35" s="244" t="s">
        <v>39</v>
      </c>
      <c r="G35" s="245"/>
      <c r="H35" s="88"/>
      <c r="I35" s="89"/>
      <c r="J35" s="88"/>
      <c r="K35" s="89"/>
      <c r="L35" s="88"/>
      <c r="M35" s="89"/>
      <c r="N35" s="88"/>
      <c r="O35" s="89"/>
      <c r="P35" s="88"/>
      <c r="Q35" s="13"/>
      <c r="R35" s="14"/>
      <c r="S35" s="13"/>
      <c r="T35" s="14"/>
      <c r="U35" s="33"/>
      <c r="V35" s="12"/>
      <c r="W35" s="37"/>
      <c r="X35" s="12"/>
      <c r="Y35" s="37"/>
      <c r="Z35" s="12"/>
      <c r="AA35" s="37"/>
      <c r="AB35" s="12"/>
      <c r="AC35" s="37"/>
      <c r="AD35" s="12"/>
      <c r="AE35" s="23"/>
      <c r="AF35" s="24"/>
      <c r="AG35" s="37"/>
      <c r="AH35" s="12"/>
      <c r="AI35" s="37"/>
      <c r="AJ35" s="12"/>
      <c r="AK35" s="37"/>
      <c r="AL35" s="12"/>
      <c r="AM35" s="37"/>
      <c r="AN35" s="38"/>
      <c r="AO35" s="25"/>
      <c r="AP35" s="34"/>
      <c r="AQ35" s="35"/>
      <c r="AR35" s="12"/>
      <c r="AS35" s="248" t="s">
        <v>38</v>
      </c>
      <c r="AT35" s="91"/>
      <c r="AU35" s="87"/>
      <c r="AV35" s="91"/>
      <c r="AW35" s="87"/>
      <c r="AX35" s="120"/>
      <c r="AY35" s="122"/>
      <c r="AZ35" s="88"/>
      <c r="BA35" s="94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44.94999999999999" customHeight="1" thickBot="1">
      <c r="A36" s="3"/>
      <c r="B36" s="266"/>
      <c r="C36" s="258"/>
      <c r="D36" s="262"/>
      <c r="E36" s="11"/>
      <c r="F36" s="246"/>
      <c r="G36" s="247"/>
      <c r="H36" s="86"/>
      <c r="I36" s="87"/>
      <c r="J36" s="86"/>
      <c r="K36" s="87"/>
      <c r="L36" s="86"/>
      <c r="M36" s="87"/>
      <c r="N36" s="86"/>
      <c r="O36" s="87"/>
      <c r="P36" s="86"/>
      <c r="Q36" s="23"/>
      <c r="R36" s="24"/>
      <c r="S36" s="23"/>
      <c r="T36" s="24"/>
      <c r="U36" s="23"/>
      <c r="V36" s="12"/>
      <c r="W36" s="37"/>
      <c r="X36" s="12"/>
      <c r="Y36" s="37"/>
      <c r="Z36" s="12"/>
      <c r="AA36" s="37"/>
      <c r="AB36" s="12"/>
      <c r="AC36" s="37"/>
      <c r="AD36" s="12"/>
      <c r="AE36" s="23"/>
      <c r="AF36" s="24"/>
      <c r="AG36" s="37"/>
      <c r="AH36" s="12"/>
      <c r="AI36" s="37"/>
      <c r="AJ36" s="12"/>
      <c r="AK36" s="37"/>
      <c r="AL36" s="12"/>
      <c r="AM36" s="37"/>
      <c r="AN36" s="34"/>
      <c r="AO36" s="35"/>
      <c r="AP36" s="34"/>
      <c r="AQ36" s="35"/>
      <c r="AR36" s="24"/>
      <c r="AS36" s="249"/>
      <c r="AT36" s="86"/>
      <c r="AU36" s="87"/>
      <c r="AV36" s="86"/>
      <c r="AW36" s="87"/>
      <c r="AX36" s="119"/>
      <c r="AY36" s="92"/>
      <c r="AZ36" s="86"/>
      <c r="BA36" s="93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44.94999999999999" customHeight="1">
      <c r="A37" s="3"/>
      <c r="B37" s="263"/>
      <c r="C37" s="257" t="s">
        <v>36</v>
      </c>
      <c r="D37" s="254">
        <f>$D$23</f>
        <v>0</v>
      </c>
      <c r="E37" s="11"/>
      <c r="F37" s="244" t="s">
        <v>39</v>
      </c>
      <c r="G37" s="245"/>
      <c r="H37" s="88"/>
      <c r="I37" s="89"/>
      <c r="J37" s="88"/>
      <c r="K37" s="89"/>
      <c r="L37" s="88"/>
      <c r="M37" s="89"/>
      <c r="N37" s="88"/>
      <c r="O37" s="89"/>
      <c r="P37" s="88"/>
      <c r="Q37" s="89"/>
      <c r="R37" s="88"/>
      <c r="S37" s="248" t="s">
        <v>38</v>
      </c>
      <c r="T37" s="14"/>
      <c r="U37" s="33"/>
      <c r="V37" s="12"/>
      <c r="W37" s="37"/>
      <c r="X37" s="12"/>
      <c r="Y37" s="37"/>
      <c r="Z37" s="12"/>
      <c r="AA37" s="37"/>
      <c r="AB37" s="12"/>
      <c r="AC37" s="37"/>
      <c r="AD37" s="12"/>
      <c r="AE37" s="13"/>
      <c r="AF37" s="14"/>
      <c r="AG37" s="37"/>
      <c r="AH37" s="12"/>
      <c r="AI37" s="37"/>
      <c r="AJ37" s="12"/>
      <c r="AK37" s="37"/>
      <c r="AL37" s="12"/>
      <c r="AM37" s="37"/>
      <c r="AN37" s="38"/>
      <c r="AO37" s="25"/>
      <c r="AP37" s="14"/>
      <c r="AQ37" s="27"/>
      <c r="AR37" s="24"/>
      <c r="AS37" s="27"/>
      <c r="AT37" s="14"/>
      <c r="AU37" s="27"/>
      <c r="AV37" s="88"/>
      <c r="AW37" s="122"/>
      <c r="AX37" s="88"/>
      <c r="AY37" s="122"/>
      <c r="AZ37" s="88"/>
      <c r="BA37" s="94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44.94999999999999" customHeight="1" thickBot="1">
      <c r="A38" s="3"/>
      <c r="B38" s="264"/>
      <c r="C38" s="259"/>
      <c r="D38" s="255"/>
      <c r="E38" s="11"/>
      <c r="F38" s="246"/>
      <c r="G38" s="247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249"/>
      <c r="T38" s="12"/>
      <c r="U38" s="37"/>
      <c r="V38" s="12"/>
      <c r="W38" s="37"/>
      <c r="X38" s="12"/>
      <c r="Y38" s="37"/>
      <c r="Z38" s="12"/>
      <c r="AA38" s="37"/>
      <c r="AB38" s="12"/>
      <c r="AC38" s="37"/>
      <c r="AD38" s="12"/>
      <c r="AE38" s="37"/>
      <c r="AF38" s="12"/>
      <c r="AG38" s="37"/>
      <c r="AH38" s="12"/>
      <c r="AI38" s="37"/>
      <c r="AJ38" s="12"/>
      <c r="AK38" s="37"/>
      <c r="AL38" s="12"/>
      <c r="AM38" s="37"/>
      <c r="AN38" s="64"/>
      <c r="AO38" s="65"/>
      <c r="AP38" s="12"/>
      <c r="AQ38" s="59"/>
      <c r="AR38" s="12"/>
      <c r="AS38" s="59"/>
      <c r="AT38" s="12"/>
      <c r="AU38" s="59"/>
      <c r="AV38" s="91"/>
      <c r="AW38" s="95"/>
      <c r="AX38" s="91"/>
      <c r="AY38" s="95"/>
      <c r="AZ38" s="91"/>
      <c r="BA38" s="93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0.75" customHeight="1" thickTop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0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0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0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0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0.75" customHeight="1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ht="84.95" customHeight="1" thickTop="1" thickBot="1">
      <c r="A45" s="3"/>
      <c r="B45" s="7"/>
      <c r="C45" s="8"/>
      <c r="E45" s="4"/>
      <c r="F45" s="271">
        <f>F25+1</f>
        <v>45588</v>
      </c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3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84.95" customHeight="1" thickTop="1" thickBot="1">
      <c r="A46" s="3"/>
      <c r="B46" s="53"/>
      <c r="C46" s="52" t="s">
        <v>27</v>
      </c>
      <c r="D46" s="9" t="s">
        <v>28</v>
      </c>
      <c r="E46" s="10"/>
      <c r="F46" s="62"/>
      <c r="G46" s="253" t="s">
        <v>0</v>
      </c>
      <c r="H46" s="253"/>
      <c r="I46" s="253" t="s">
        <v>1</v>
      </c>
      <c r="J46" s="253"/>
      <c r="K46" s="253" t="s">
        <v>2</v>
      </c>
      <c r="L46" s="253"/>
      <c r="M46" s="253" t="s">
        <v>3</v>
      </c>
      <c r="N46" s="253"/>
      <c r="O46" s="253" t="s">
        <v>4</v>
      </c>
      <c r="P46" s="253"/>
      <c r="Q46" s="253" t="s">
        <v>5</v>
      </c>
      <c r="R46" s="253"/>
      <c r="S46" s="253" t="s">
        <v>6</v>
      </c>
      <c r="T46" s="253"/>
      <c r="U46" s="253" t="s">
        <v>7</v>
      </c>
      <c r="V46" s="253"/>
      <c r="W46" s="253" t="s">
        <v>8</v>
      </c>
      <c r="X46" s="253"/>
      <c r="Y46" s="253" t="s">
        <v>9</v>
      </c>
      <c r="Z46" s="253"/>
      <c r="AA46" s="253" t="s">
        <v>10</v>
      </c>
      <c r="AB46" s="253"/>
      <c r="AC46" s="253" t="s">
        <v>11</v>
      </c>
      <c r="AD46" s="253"/>
      <c r="AE46" s="253" t="s">
        <v>12</v>
      </c>
      <c r="AF46" s="253"/>
      <c r="AG46" s="253" t="s">
        <v>13</v>
      </c>
      <c r="AH46" s="253"/>
      <c r="AI46" s="253" t="s">
        <v>14</v>
      </c>
      <c r="AJ46" s="253"/>
      <c r="AK46" s="253" t="s">
        <v>15</v>
      </c>
      <c r="AL46" s="253"/>
      <c r="AM46" s="253" t="s">
        <v>16</v>
      </c>
      <c r="AN46" s="253"/>
      <c r="AO46" s="253" t="s">
        <v>17</v>
      </c>
      <c r="AP46" s="253"/>
      <c r="AQ46" s="253" t="s">
        <v>18</v>
      </c>
      <c r="AR46" s="253"/>
      <c r="AS46" s="253" t="s">
        <v>19</v>
      </c>
      <c r="AT46" s="253"/>
      <c r="AU46" s="253" t="s">
        <v>20</v>
      </c>
      <c r="AV46" s="253"/>
      <c r="AW46" s="253" t="s">
        <v>21</v>
      </c>
      <c r="AX46" s="253"/>
      <c r="AY46" s="253" t="s">
        <v>22</v>
      </c>
      <c r="AZ46" s="253"/>
      <c r="BA46" s="63" t="s">
        <v>23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44.94999999999999" customHeight="1" thickTop="1">
      <c r="A47" s="3"/>
      <c r="B47" s="277"/>
      <c r="C47" s="279" t="s">
        <v>30</v>
      </c>
      <c r="D47" s="282">
        <f>$D$13</f>
        <v>0</v>
      </c>
      <c r="E47" s="11"/>
      <c r="F47" s="50"/>
      <c r="G47" s="18"/>
      <c r="H47" s="19"/>
      <c r="I47" s="18"/>
      <c r="J47" s="19"/>
      <c r="K47" s="18"/>
      <c r="L47" s="19"/>
      <c r="M47" s="18"/>
      <c r="N47" s="16"/>
      <c r="O47" s="125"/>
      <c r="P47" s="84"/>
      <c r="Q47" s="85"/>
      <c r="R47" s="250" t="s">
        <v>39</v>
      </c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125"/>
      <c r="AE47" s="78"/>
      <c r="AF47" s="19"/>
      <c r="AG47" s="18"/>
      <c r="AH47" s="16"/>
      <c r="AI47" s="17"/>
      <c r="AJ47" s="16"/>
      <c r="AK47" s="17"/>
      <c r="AL47" s="19"/>
      <c r="AM47" s="78"/>
      <c r="AN47" s="41"/>
      <c r="AO47" s="15"/>
      <c r="AP47" s="16"/>
      <c r="AQ47" s="17"/>
      <c r="AR47" s="16"/>
      <c r="AS47" s="18"/>
      <c r="AT47" s="19"/>
      <c r="AU47" s="17"/>
      <c r="AV47" s="19"/>
      <c r="AW47" s="17"/>
      <c r="AX47" s="16"/>
      <c r="AY47" s="17"/>
      <c r="AZ47" s="19"/>
      <c r="BA47" s="20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44.94999999999999" customHeight="1" thickBot="1">
      <c r="A48" s="3"/>
      <c r="B48" s="278"/>
      <c r="C48" s="258"/>
      <c r="D48" s="262"/>
      <c r="E48" s="21"/>
      <c r="F48" s="22"/>
      <c r="G48" s="23"/>
      <c r="H48" s="24"/>
      <c r="I48" s="23"/>
      <c r="J48" s="24"/>
      <c r="K48" s="23"/>
      <c r="L48" s="24"/>
      <c r="M48" s="23"/>
      <c r="N48" s="28"/>
      <c r="O48" s="118"/>
      <c r="P48" s="86"/>
      <c r="Q48" s="87"/>
      <c r="R48" s="251"/>
      <c r="S48" s="87"/>
      <c r="T48" s="86"/>
      <c r="U48" s="87"/>
      <c r="V48" s="86"/>
      <c r="W48" s="87"/>
      <c r="X48" s="86"/>
      <c r="Y48" s="87"/>
      <c r="Z48" s="86"/>
      <c r="AA48" s="87"/>
      <c r="AB48" s="86"/>
      <c r="AC48" s="87"/>
      <c r="AD48" s="118"/>
      <c r="AE48" s="99"/>
      <c r="AF48" s="24"/>
      <c r="AG48" s="23"/>
      <c r="AH48" s="26"/>
      <c r="AI48" s="27"/>
      <c r="AJ48" s="26"/>
      <c r="AK48" s="27"/>
      <c r="AL48" s="12"/>
      <c r="AM48" s="79"/>
      <c r="AN48" s="44"/>
      <c r="AO48" s="25"/>
      <c r="AP48" s="26"/>
      <c r="AQ48" s="27"/>
      <c r="AR48" s="28"/>
      <c r="AS48" s="23"/>
      <c r="AT48" s="24"/>
      <c r="AU48" s="29"/>
      <c r="AV48" s="24"/>
      <c r="AW48" s="29"/>
      <c r="AX48" s="28"/>
      <c r="AY48" s="29"/>
      <c r="AZ48" s="24"/>
      <c r="BA48" s="30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44.94999999999999" customHeight="1">
      <c r="A49" s="3"/>
      <c r="B49" s="269"/>
      <c r="C49" s="257" t="s">
        <v>31</v>
      </c>
      <c r="D49" s="254">
        <f>$D$15</f>
        <v>0</v>
      </c>
      <c r="E49" s="21"/>
      <c r="F49" s="32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26"/>
      <c r="S49" s="248" t="s">
        <v>38</v>
      </c>
      <c r="T49" s="86"/>
      <c r="U49" s="87"/>
      <c r="V49" s="86"/>
      <c r="W49" s="87"/>
      <c r="X49" s="86"/>
      <c r="Y49" s="87"/>
      <c r="Z49" s="86"/>
      <c r="AA49" s="87"/>
      <c r="AB49" s="86"/>
      <c r="AC49" s="252" t="s">
        <v>39</v>
      </c>
      <c r="AD49" s="86"/>
      <c r="AE49" s="87"/>
      <c r="AF49" s="86"/>
      <c r="AG49" s="87"/>
      <c r="AH49" s="118"/>
      <c r="AI49" s="79"/>
      <c r="AJ49" s="12"/>
      <c r="AK49" s="37"/>
      <c r="AL49" s="12"/>
      <c r="AM49" s="37"/>
      <c r="AN49" s="38"/>
      <c r="AO49" s="25"/>
      <c r="AP49" s="26"/>
      <c r="AQ49" s="27"/>
      <c r="AR49" s="26"/>
      <c r="AS49" s="27"/>
      <c r="AT49" s="14"/>
      <c r="AU49" s="27"/>
      <c r="AV49" s="14"/>
      <c r="AW49" s="27"/>
      <c r="AX49" s="26"/>
      <c r="AY49" s="27"/>
      <c r="AZ49" s="14"/>
      <c r="BA49" s="36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44.94999999999999" customHeight="1" thickBot="1">
      <c r="A50" s="3"/>
      <c r="B50" s="270"/>
      <c r="C50" s="258"/>
      <c r="D50" s="262"/>
      <c r="E50" s="21"/>
      <c r="F50" s="32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26"/>
      <c r="S50" s="249"/>
      <c r="T50" s="88"/>
      <c r="U50" s="89"/>
      <c r="V50" s="88"/>
      <c r="W50" s="89"/>
      <c r="X50" s="88"/>
      <c r="Y50" s="89"/>
      <c r="Z50" s="88"/>
      <c r="AA50" s="89"/>
      <c r="AB50" s="88"/>
      <c r="AC50" s="251"/>
      <c r="AD50" s="88"/>
      <c r="AE50" s="89"/>
      <c r="AF50" s="88"/>
      <c r="AG50" s="89"/>
      <c r="AH50" s="121"/>
      <c r="AI50" s="124"/>
      <c r="AJ50" s="12"/>
      <c r="AK50" s="37"/>
      <c r="AL50" s="12"/>
      <c r="AM50" s="37"/>
      <c r="AN50" s="100"/>
      <c r="AO50" s="101"/>
      <c r="AP50" s="102"/>
      <c r="AQ50" s="43"/>
      <c r="AR50" s="102"/>
      <c r="AS50" s="43"/>
      <c r="AT50" s="14"/>
      <c r="AU50" s="27"/>
      <c r="AV50" s="14"/>
      <c r="AW50" s="27"/>
      <c r="AX50" s="26"/>
      <c r="AY50" s="27"/>
      <c r="AZ50" s="14"/>
      <c r="BA50" s="36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44.94999999999999" customHeight="1">
      <c r="A51" s="3"/>
      <c r="B51" s="267"/>
      <c r="C51" s="257" t="s">
        <v>32</v>
      </c>
      <c r="D51" s="254">
        <f>$D$17</f>
        <v>0</v>
      </c>
      <c r="E51" s="31"/>
      <c r="F51" s="32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33"/>
      <c r="V51" s="14"/>
      <c r="W51" s="33"/>
      <c r="X51" s="14"/>
      <c r="Y51" s="33"/>
      <c r="Z51" s="14"/>
      <c r="AA51" s="33"/>
      <c r="AB51" s="14"/>
      <c r="AC51" s="33"/>
      <c r="AD51" s="86"/>
      <c r="AE51" s="123"/>
      <c r="AF51" s="86"/>
      <c r="AG51" s="123"/>
      <c r="AH51" s="252" t="s">
        <v>39</v>
      </c>
      <c r="AI51" s="123"/>
      <c r="AJ51" s="86"/>
      <c r="AK51" s="123"/>
      <c r="AL51" s="86"/>
      <c r="AM51" s="123"/>
      <c r="AN51" s="86"/>
      <c r="AO51" s="123"/>
      <c r="AP51" s="86"/>
      <c r="AQ51" s="123"/>
      <c r="AR51" s="86"/>
      <c r="AS51" s="248" t="s">
        <v>38</v>
      </c>
      <c r="AT51" s="14"/>
      <c r="AU51" s="27"/>
      <c r="AV51" s="14"/>
      <c r="AW51" s="27"/>
      <c r="AX51" s="26"/>
      <c r="AY51" s="27"/>
      <c r="AZ51" s="14"/>
      <c r="BA51" s="36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44.94999999999999" customHeight="1" thickBot="1">
      <c r="A52" s="3"/>
      <c r="B52" s="268"/>
      <c r="C52" s="258"/>
      <c r="D52" s="262"/>
      <c r="E52" s="11"/>
      <c r="F52" s="22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86"/>
      <c r="AE52" s="87"/>
      <c r="AF52" s="86"/>
      <c r="AG52" s="87"/>
      <c r="AH52" s="251"/>
      <c r="AI52" s="87"/>
      <c r="AJ52" s="86"/>
      <c r="AK52" s="87"/>
      <c r="AL52" s="86"/>
      <c r="AM52" s="87"/>
      <c r="AN52" s="86"/>
      <c r="AO52" s="87"/>
      <c r="AP52" s="86"/>
      <c r="AQ52" s="87"/>
      <c r="AR52" s="86"/>
      <c r="AS52" s="249"/>
      <c r="AT52" s="24"/>
      <c r="AU52" s="29"/>
      <c r="AV52" s="24"/>
      <c r="AW52" s="29"/>
      <c r="AX52" s="28"/>
      <c r="AY52" s="29"/>
      <c r="AZ52" s="24"/>
      <c r="BA52" s="30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44.94999999999999" customHeight="1">
      <c r="A53" s="3"/>
      <c r="B53" s="260"/>
      <c r="C53" s="257" t="s">
        <v>33</v>
      </c>
      <c r="D53" s="254">
        <f>$D$19</f>
        <v>0</v>
      </c>
      <c r="E53" s="31"/>
      <c r="F53" s="32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33"/>
      <c r="V53" s="12"/>
      <c r="W53" s="37"/>
      <c r="X53" s="60"/>
      <c r="Y53" s="37"/>
      <c r="Z53" s="12"/>
      <c r="AA53" s="37"/>
      <c r="AB53" s="12"/>
      <c r="AC53" s="37"/>
      <c r="AD53" s="12"/>
      <c r="AE53" s="13"/>
      <c r="AF53" s="12"/>
      <c r="AG53" s="13"/>
      <c r="AH53" s="91"/>
      <c r="AI53" s="87"/>
      <c r="AJ53" s="91"/>
      <c r="AK53" s="87"/>
      <c r="AL53" s="91"/>
      <c r="AM53" s="87"/>
      <c r="AN53" s="91"/>
      <c r="AO53" s="87"/>
      <c r="AP53" s="91"/>
      <c r="AQ53" s="87"/>
      <c r="AR53" s="91"/>
      <c r="AS53" s="252" t="s">
        <v>39</v>
      </c>
      <c r="AT53" s="91"/>
      <c r="AU53" s="87"/>
      <c r="AV53" s="91"/>
      <c r="AW53" s="87"/>
      <c r="AX53" s="26"/>
      <c r="AY53" s="27"/>
      <c r="AZ53" s="14"/>
      <c r="BA53" s="36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44.94999999999999" customHeight="1" thickBot="1">
      <c r="A54" s="3"/>
      <c r="B54" s="261"/>
      <c r="C54" s="258"/>
      <c r="D54" s="262"/>
      <c r="E54" s="11"/>
      <c r="F54" s="22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12"/>
      <c r="W54" s="37"/>
      <c r="X54" s="60"/>
      <c r="Y54" s="23"/>
      <c r="Z54" s="12"/>
      <c r="AA54" s="37"/>
      <c r="AB54" s="12"/>
      <c r="AC54" s="37"/>
      <c r="AD54" s="12"/>
      <c r="AE54" s="23"/>
      <c r="AF54" s="12"/>
      <c r="AG54" s="23"/>
      <c r="AH54" s="86"/>
      <c r="AI54" s="87"/>
      <c r="AJ54" s="86"/>
      <c r="AK54" s="87"/>
      <c r="AL54" s="86"/>
      <c r="AM54" s="87"/>
      <c r="AN54" s="86"/>
      <c r="AO54" s="87"/>
      <c r="AP54" s="86"/>
      <c r="AQ54" s="87"/>
      <c r="AR54" s="86"/>
      <c r="AS54" s="251"/>
      <c r="AT54" s="86"/>
      <c r="AU54" s="87"/>
      <c r="AV54" s="86"/>
      <c r="AW54" s="87"/>
      <c r="AX54" s="28"/>
      <c r="AY54" s="29"/>
      <c r="AZ54" s="24"/>
      <c r="BA54" s="30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44.94999999999999" customHeight="1">
      <c r="A55" s="3"/>
      <c r="B55" s="265"/>
      <c r="C55" s="257" t="s">
        <v>29</v>
      </c>
      <c r="D55" s="254">
        <f>$D$21</f>
        <v>0</v>
      </c>
      <c r="E55" s="31"/>
      <c r="F55" s="244" t="s">
        <v>39</v>
      </c>
      <c r="G55" s="245"/>
      <c r="H55" s="88"/>
      <c r="I55" s="89"/>
      <c r="J55" s="88"/>
      <c r="K55" s="89"/>
      <c r="L55" s="88"/>
      <c r="M55" s="89"/>
      <c r="N55" s="88"/>
      <c r="O55" s="89"/>
      <c r="P55" s="88"/>
      <c r="Q55" s="13"/>
      <c r="R55" s="14"/>
      <c r="S55" s="13"/>
      <c r="T55" s="14"/>
      <c r="U55" s="33"/>
      <c r="V55" s="12"/>
      <c r="W55" s="37"/>
      <c r="X55" s="12"/>
      <c r="Y55" s="37"/>
      <c r="Z55" s="12"/>
      <c r="AA55" s="37"/>
      <c r="AB55" s="12"/>
      <c r="AC55" s="37"/>
      <c r="AD55" s="12"/>
      <c r="AE55" s="23"/>
      <c r="AF55" s="24"/>
      <c r="AG55" s="37"/>
      <c r="AH55" s="12"/>
      <c r="AI55" s="37"/>
      <c r="AJ55" s="12"/>
      <c r="AK55" s="37"/>
      <c r="AL55" s="12"/>
      <c r="AM55" s="37"/>
      <c r="AN55" s="38"/>
      <c r="AO55" s="25"/>
      <c r="AP55" s="34"/>
      <c r="AQ55" s="35"/>
      <c r="AR55" s="12"/>
      <c r="AS55" s="248" t="s">
        <v>38</v>
      </c>
      <c r="AT55" s="91"/>
      <c r="AU55" s="87"/>
      <c r="AV55" s="91"/>
      <c r="AW55" s="87"/>
      <c r="AX55" s="120"/>
      <c r="AY55" s="122"/>
      <c r="AZ55" s="88"/>
      <c r="BA55" s="94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44.94999999999999" customHeight="1" thickBot="1">
      <c r="A56" s="3"/>
      <c r="B56" s="266"/>
      <c r="C56" s="258"/>
      <c r="D56" s="262"/>
      <c r="E56" s="11"/>
      <c r="F56" s="246"/>
      <c r="G56" s="247"/>
      <c r="H56" s="86"/>
      <c r="I56" s="87"/>
      <c r="J56" s="86"/>
      <c r="K56" s="87"/>
      <c r="L56" s="86"/>
      <c r="M56" s="87"/>
      <c r="N56" s="86"/>
      <c r="O56" s="87"/>
      <c r="P56" s="86"/>
      <c r="Q56" s="23"/>
      <c r="R56" s="24"/>
      <c r="S56" s="23"/>
      <c r="T56" s="24"/>
      <c r="U56" s="23"/>
      <c r="V56" s="12"/>
      <c r="W56" s="37"/>
      <c r="X56" s="12"/>
      <c r="Y56" s="37"/>
      <c r="Z56" s="12"/>
      <c r="AA56" s="37"/>
      <c r="AB56" s="12"/>
      <c r="AC56" s="37"/>
      <c r="AD56" s="12"/>
      <c r="AE56" s="23"/>
      <c r="AF56" s="24"/>
      <c r="AG56" s="37"/>
      <c r="AH56" s="12"/>
      <c r="AI56" s="37"/>
      <c r="AJ56" s="12"/>
      <c r="AK56" s="37"/>
      <c r="AL56" s="12"/>
      <c r="AM56" s="37"/>
      <c r="AN56" s="34"/>
      <c r="AO56" s="35"/>
      <c r="AP56" s="34"/>
      <c r="AQ56" s="35"/>
      <c r="AR56" s="24"/>
      <c r="AS56" s="249"/>
      <c r="AT56" s="86"/>
      <c r="AU56" s="87"/>
      <c r="AV56" s="86"/>
      <c r="AW56" s="87"/>
      <c r="AX56" s="119"/>
      <c r="AY56" s="92"/>
      <c r="AZ56" s="86"/>
      <c r="BA56" s="93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44.94999999999999" customHeight="1">
      <c r="A57" s="3"/>
      <c r="B57" s="263"/>
      <c r="C57" s="257" t="s">
        <v>36</v>
      </c>
      <c r="D57" s="254">
        <f>$D$23</f>
        <v>0</v>
      </c>
      <c r="E57" s="11"/>
      <c r="F57" s="244" t="s">
        <v>39</v>
      </c>
      <c r="G57" s="245"/>
      <c r="H57" s="88"/>
      <c r="I57" s="89"/>
      <c r="J57" s="88"/>
      <c r="K57" s="89"/>
      <c r="L57" s="88"/>
      <c r="M57" s="89"/>
      <c r="N57" s="88"/>
      <c r="O57" s="89"/>
      <c r="P57" s="88"/>
      <c r="Q57" s="89"/>
      <c r="R57" s="88"/>
      <c r="S57" s="248" t="s">
        <v>38</v>
      </c>
      <c r="T57" s="14"/>
      <c r="U57" s="33"/>
      <c r="V57" s="12"/>
      <c r="W57" s="37"/>
      <c r="X57" s="12"/>
      <c r="Y57" s="37"/>
      <c r="Z57" s="12"/>
      <c r="AA57" s="37"/>
      <c r="AB57" s="12"/>
      <c r="AC57" s="37"/>
      <c r="AD57" s="12"/>
      <c r="AE57" s="13"/>
      <c r="AF57" s="14"/>
      <c r="AG57" s="37"/>
      <c r="AH57" s="12"/>
      <c r="AI57" s="37"/>
      <c r="AJ57" s="12"/>
      <c r="AK57" s="37"/>
      <c r="AL57" s="12"/>
      <c r="AM57" s="37"/>
      <c r="AN57" s="38"/>
      <c r="AO57" s="25"/>
      <c r="AP57" s="14"/>
      <c r="AQ57" s="27"/>
      <c r="AR57" s="24"/>
      <c r="AS57" s="27"/>
      <c r="AT57" s="14"/>
      <c r="AU57" s="27"/>
      <c r="AV57" s="88"/>
      <c r="AW57" s="122"/>
      <c r="AX57" s="88"/>
      <c r="AY57" s="122"/>
      <c r="AZ57" s="88"/>
      <c r="BA57" s="94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44.94999999999999" customHeight="1" thickBot="1">
      <c r="A58" s="3"/>
      <c r="B58" s="264"/>
      <c r="C58" s="259"/>
      <c r="D58" s="255"/>
      <c r="E58" s="11"/>
      <c r="F58" s="246"/>
      <c r="G58" s="247"/>
      <c r="H58" s="86"/>
      <c r="I58" s="87"/>
      <c r="J58" s="86"/>
      <c r="K58" s="87"/>
      <c r="L58" s="86"/>
      <c r="M58" s="87"/>
      <c r="N58" s="86"/>
      <c r="O58" s="87"/>
      <c r="P58" s="86"/>
      <c r="Q58" s="87"/>
      <c r="R58" s="86"/>
      <c r="S58" s="249"/>
      <c r="T58" s="12"/>
      <c r="U58" s="37"/>
      <c r="V58" s="12"/>
      <c r="W58" s="37"/>
      <c r="X58" s="12"/>
      <c r="Y58" s="37"/>
      <c r="Z58" s="12"/>
      <c r="AA58" s="37"/>
      <c r="AB58" s="12"/>
      <c r="AC58" s="37"/>
      <c r="AD58" s="12"/>
      <c r="AE58" s="37"/>
      <c r="AF58" s="12"/>
      <c r="AG58" s="37"/>
      <c r="AH58" s="12"/>
      <c r="AI58" s="37"/>
      <c r="AJ58" s="12"/>
      <c r="AK58" s="37"/>
      <c r="AL58" s="12"/>
      <c r="AM58" s="37"/>
      <c r="AN58" s="64"/>
      <c r="AO58" s="65"/>
      <c r="AP58" s="12"/>
      <c r="AQ58" s="59"/>
      <c r="AR58" s="12"/>
      <c r="AS58" s="59"/>
      <c r="AT58" s="12"/>
      <c r="AU58" s="59"/>
      <c r="AV58" s="91"/>
      <c r="AW58" s="95"/>
      <c r="AX58" s="91"/>
      <c r="AY58" s="95"/>
      <c r="AZ58" s="91"/>
      <c r="BA58" s="93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6" customHeight="1" thickTop="1" thickBo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 s="39"/>
      <c r="AH59" s="39"/>
      <c r="AI59" s="39"/>
      <c r="AJ59" s="39"/>
      <c r="AK59" s="39"/>
      <c r="AL59" s="39"/>
      <c r="AM59" s="39"/>
      <c r="AN59" s="3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84.95" customHeight="1" thickTop="1" thickBot="1">
      <c r="A60" s="3"/>
      <c r="B60" s="7"/>
      <c r="C60" s="8"/>
      <c r="D60" s="40"/>
      <c r="E60" s="4"/>
      <c r="F60" s="274">
        <f>F45+1</f>
        <v>45589</v>
      </c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6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84.95" customHeight="1" thickTop="1" thickBot="1">
      <c r="A61" s="3"/>
      <c r="B61" s="53"/>
      <c r="C61" s="52" t="s">
        <v>27</v>
      </c>
      <c r="D61" s="9" t="s">
        <v>28</v>
      </c>
      <c r="E61" s="10"/>
      <c r="F61" s="62"/>
      <c r="G61" s="253" t="s">
        <v>0</v>
      </c>
      <c r="H61" s="253"/>
      <c r="I61" s="253" t="s">
        <v>1</v>
      </c>
      <c r="J61" s="253"/>
      <c r="K61" s="253" t="s">
        <v>2</v>
      </c>
      <c r="L61" s="253"/>
      <c r="M61" s="253" t="s">
        <v>3</v>
      </c>
      <c r="N61" s="253"/>
      <c r="O61" s="253" t="s">
        <v>4</v>
      </c>
      <c r="P61" s="253"/>
      <c r="Q61" s="253" t="s">
        <v>5</v>
      </c>
      <c r="R61" s="253"/>
      <c r="S61" s="253" t="s">
        <v>6</v>
      </c>
      <c r="T61" s="253"/>
      <c r="U61" s="285" t="s">
        <v>7</v>
      </c>
      <c r="V61" s="253"/>
      <c r="W61" s="253" t="s">
        <v>8</v>
      </c>
      <c r="X61" s="253"/>
      <c r="Y61" s="253" t="s">
        <v>9</v>
      </c>
      <c r="Z61" s="253"/>
      <c r="AA61" s="253" t="s">
        <v>10</v>
      </c>
      <c r="AB61" s="253"/>
      <c r="AC61" s="253" t="s">
        <v>11</v>
      </c>
      <c r="AD61" s="253"/>
      <c r="AE61" s="253" t="s">
        <v>12</v>
      </c>
      <c r="AF61" s="253"/>
      <c r="AG61" s="253" t="s">
        <v>13</v>
      </c>
      <c r="AH61" s="253"/>
      <c r="AI61" s="253" t="s">
        <v>14</v>
      </c>
      <c r="AJ61" s="253"/>
      <c r="AK61" s="253" t="s">
        <v>15</v>
      </c>
      <c r="AL61" s="253"/>
      <c r="AM61" s="253" t="s">
        <v>16</v>
      </c>
      <c r="AN61" s="253"/>
      <c r="AO61" s="253" t="s">
        <v>17</v>
      </c>
      <c r="AP61" s="253"/>
      <c r="AQ61" s="253" t="s">
        <v>18</v>
      </c>
      <c r="AR61" s="253"/>
      <c r="AS61" s="253" t="s">
        <v>19</v>
      </c>
      <c r="AT61" s="253"/>
      <c r="AU61" s="253" t="s">
        <v>20</v>
      </c>
      <c r="AV61" s="253"/>
      <c r="AW61" s="253" t="s">
        <v>21</v>
      </c>
      <c r="AX61" s="253"/>
      <c r="AY61" s="253" t="s">
        <v>22</v>
      </c>
      <c r="AZ61" s="253"/>
      <c r="BA61" s="63" t="s">
        <v>23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44.94999999999999" customHeight="1" thickTop="1">
      <c r="A62" s="3"/>
      <c r="B62" s="277"/>
      <c r="C62" s="279" t="s">
        <v>30</v>
      </c>
      <c r="D62" s="282">
        <f>$D$13</f>
        <v>0</v>
      </c>
      <c r="E62" s="11"/>
      <c r="F62" s="50"/>
      <c r="G62" s="18"/>
      <c r="H62" s="19"/>
      <c r="I62" s="18"/>
      <c r="J62" s="19"/>
      <c r="K62" s="18"/>
      <c r="L62" s="19"/>
      <c r="M62" s="18"/>
      <c r="N62" s="16"/>
      <c r="O62" s="125"/>
      <c r="P62" s="84"/>
      <c r="Q62" s="85"/>
      <c r="R62" s="250" t="s">
        <v>39</v>
      </c>
      <c r="S62" s="85"/>
      <c r="T62" s="84"/>
      <c r="U62" s="85"/>
      <c r="V62" s="84"/>
      <c r="W62" s="85"/>
      <c r="X62" s="84"/>
      <c r="Y62" s="85"/>
      <c r="Z62" s="84"/>
      <c r="AA62" s="85"/>
      <c r="AB62" s="84"/>
      <c r="AC62" s="85"/>
      <c r="AD62" s="125"/>
      <c r="AE62" s="78"/>
      <c r="AF62" s="19"/>
      <c r="AG62" s="18"/>
      <c r="AH62" s="16"/>
      <c r="AI62" s="17"/>
      <c r="AJ62" s="16"/>
      <c r="AK62" s="17"/>
      <c r="AL62" s="19"/>
      <c r="AM62" s="78"/>
      <c r="AN62" s="41"/>
      <c r="AO62" s="15"/>
      <c r="AP62" s="16"/>
      <c r="AQ62" s="17"/>
      <c r="AR62" s="16"/>
      <c r="AS62" s="18"/>
      <c r="AT62" s="19"/>
      <c r="AU62" s="17"/>
      <c r="AV62" s="19"/>
      <c r="AW62" s="17"/>
      <c r="AX62" s="16"/>
      <c r="AY62" s="17"/>
      <c r="AZ62" s="19"/>
      <c r="BA62" s="20"/>
      <c r="BB62" s="2"/>
      <c r="BC62" s="2"/>
      <c r="BD62" s="2"/>
      <c r="BE62" s="2"/>
      <c r="BF62" s="2"/>
      <c r="BG62" s="2"/>
      <c r="BH62" s="96"/>
      <c r="BI62" s="2"/>
      <c r="BJ62" s="2"/>
      <c r="BK62" s="2"/>
      <c r="BL62" s="2"/>
      <c r="BM62" s="2"/>
      <c r="BN62" s="2"/>
    </row>
    <row r="63" spans="1:66" ht="144.94999999999999" customHeight="1" thickBot="1">
      <c r="A63" s="3"/>
      <c r="B63" s="278"/>
      <c r="C63" s="258"/>
      <c r="D63" s="262"/>
      <c r="E63" s="21"/>
      <c r="F63" s="22"/>
      <c r="G63" s="23"/>
      <c r="H63" s="24"/>
      <c r="I63" s="23"/>
      <c r="J63" s="24"/>
      <c r="K63" s="23"/>
      <c r="L63" s="24"/>
      <c r="M63" s="23"/>
      <c r="N63" s="28"/>
      <c r="O63" s="118"/>
      <c r="P63" s="86"/>
      <c r="Q63" s="87"/>
      <c r="R63" s="251"/>
      <c r="S63" s="87"/>
      <c r="T63" s="86"/>
      <c r="U63" s="87"/>
      <c r="V63" s="86"/>
      <c r="W63" s="87"/>
      <c r="X63" s="86"/>
      <c r="Y63" s="87"/>
      <c r="Z63" s="86"/>
      <c r="AA63" s="87"/>
      <c r="AB63" s="86"/>
      <c r="AC63" s="87"/>
      <c r="AD63" s="118"/>
      <c r="AE63" s="99"/>
      <c r="AF63" s="24"/>
      <c r="AG63" s="23"/>
      <c r="AH63" s="26"/>
      <c r="AI63" s="27"/>
      <c r="AJ63" s="26"/>
      <c r="AK63" s="27"/>
      <c r="AL63" s="12"/>
      <c r="AM63" s="79"/>
      <c r="AN63" s="44"/>
      <c r="AO63" s="25"/>
      <c r="AP63" s="26"/>
      <c r="AQ63" s="27"/>
      <c r="AR63" s="28"/>
      <c r="AS63" s="23"/>
      <c r="AT63" s="24"/>
      <c r="AU63" s="29"/>
      <c r="AV63" s="24"/>
      <c r="AW63" s="29"/>
      <c r="AX63" s="28"/>
      <c r="AY63" s="29"/>
      <c r="AZ63" s="24"/>
      <c r="BA63" s="30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44.94999999999999" customHeight="1">
      <c r="A64" s="3"/>
      <c r="B64" s="269"/>
      <c r="C64" s="257" t="s">
        <v>31</v>
      </c>
      <c r="D64" s="254">
        <f>$D$15</f>
        <v>0</v>
      </c>
      <c r="E64" s="21"/>
      <c r="F64" s="32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26"/>
      <c r="S64" s="248" t="s">
        <v>38</v>
      </c>
      <c r="T64" s="86"/>
      <c r="U64" s="87"/>
      <c r="V64" s="86"/>
      <c r="W64" s="87"/>
      <c r="X64" s="86"/>
      <c r="Y64" s="87"/>
      <c r="Z64" s="86"/>
      <c r="AA64" s="87"/>
      <c r="AB64" s="86"/>
      <c r="AC64" s="252" t="s">
        <v>39</v>
      </c>
      <c r="AD64" s="86"/>
      <c r="AE64" s="87"/>
      <c r="AF64" s="86"/>
      <c r="AG64" s="87"/>
      <c r="AH64" s="118"/>
      <c r="AI64" s="79"/>
      <c r="AJ64" s="12"/>
      <c r="AK64" s="37"/>
      <c r="AL64" s="12"/>
      <c r="AM64" s="37"/>
      <c r="AN64" s="38"/>
      <c r="AO64" s="25"/>
      <c r="AP64" s="26"/>
      <c r="AQ64" s="27"/>
      <c r="AR64" s="26"/>
      <c r="AS64" s="27"/>
      <c r="AT64" s="14"/>
      <c r="AU64" s="27"/>
      <c r="AV64" s="14"/>
      <c r="AW64" s="27"/>
      <c r="AX64" s="26"/>
      <c r="AY64" s="27"/>
      <c r="AZ64" s="14"/>
      <c r="BA64" s="36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44.94999999999999" customHeight="1" thickBot="1">
      <c r="A65" s="3"/>
      <c r="B65" s="270"/>
      <c r="C65" s="258"/>
      <c r="D65" s="262"/>
      <c r="E65" s="21"/>
      <c r="F65" s="32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26"/>
      <c r="S65" s="249"/>
      <c r="T65" s="88"/>
      <c r="U65" s="89"/>
      <c r="V65" s="88"/>
      <c r="W65" s="89"/>
      <c r="X65" s="88"/>
      <c r="Y65" s="89"/>
      <c r="Z65" s="88"/>
      <c r="AA65" s="89"/>
      <c r="AB65" s="88"/>
      <c r="AC65" s="251"/>
      <c r="AD65" s="88"/>
      <c r="AE65" s="89"/>
      <c r="AF65" s="88"/>
      <c r="AG65" s="89"/>
      <c r="AH65" s="121"/>
      <c r="AI65" s="124"/>
      <c r="AJ65" s="12"/>
      <c r="AK65" s="37"/>
      <c r="AL65" s="12"/>
      <c r="AM65" s="37"/>
      <c r="AN65" s="100"/>
      <c r="AO65" s="101"/>
      <c r="AP65" s="102"/>
      <c r="AQ65" s="43"/>
      <c r="AR65" s="102"/>
      <c r="AS65" s="43"/>
      <c r="AT65" s="14"/>
      <c r="AU65" s="27"/>
      <c r="AV65" s="14"/>
      <c r="AW65" s="27"/>
      <c r="AX65" s="26"/>
      <c r="AY65" s="27"/>
      <c r="AZ65" s="14"/>
      <c r="BA65" s="36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44.94999999999999" customHeight="1">
      <c r="A66" s="3"/>
      <c r="B66" s="267"/>
      <c r="C66" s="257" t="s">
        <v>32</v>
      </c>
      <c r="D66" s="254">
        <f>$D$17</f>
        <v>0</v>
      </c>
      <c r="E66" s="31"/>
      <c r="F66" s="32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33"/>
      <c r="V66" s="14"/>
      <c r="W66" s="33"/>
      <c r="X66" s="14"/>
      <c r="Y66" s="33"/>
      <c r="Z66" s="14"/>
      <c r="AA66" s="33"/>
      <c r="AB66" s="14"/>
      <c r="AC66" s="33"/>
      <c r="AD66" s="86"/>
      <c r="AE66" s="123"/>
      <c r="AF66" s="86"/>
      <c r="AG66" s="123"/>
      <c r="AH66" s="252" t="s">
        <v>39</v>
      </c>
      <c r="AI66" s="123"/>
      <c r="AJ66" s="86"/>
      <c r="AK66" s="123"/>
      <c r="AL66" s="86"/>
      <c r="AM66" s="123"/>
      <c r="AN66" s="86"/>
      <c r="AO66" s="123"/>
      <c r="AP66" s="86"/>
      <c r="AQ66" s="123"/>
      <c r="AR66" s="86"/>
      <c r="AS66" s="248" t="s">
        <v>38</v>
      </c>
      <c r="AT66" s="14"/>
      <c r="AU66" s="27"/>
      <c r="AV66" s="14"/>
      <c r="AW66" s="27"/>
      <c r="AX66" s="26"/>
      <c r="AY66" s="27"/>
      <c r="AZ66" s="14"/>
      <c r="BA66" s="36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44.94999999999999" customHeight="1" thickBot="1">
      <c r="A67" s="3"/>
      <c r="B67" s="268"/>
      <c r="C67" s="258"/>
      <c r="D67" s="262"/>
      <c r="E67" s="11"/>
      <c r="F67" s="22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86"/>
      <c r="AE67" s="87"/>
      <c r="AF67" s="86"/>
      <c r="AG67" s="87"/>
      <c r="AH67" s="251"/>
      <c r="AI67" s="87"/>
      <c r="AJ67" s="86"/>
      <c r="AK67" s="87"/>
      <c r="AL67" s="86"/>
      <c r="AM67" s="87"/>
      <c r="AN67" s="86"/>
      <c r="AO67" s="87"/>
      <c r="AP67" s="86"/>
      <c r="AQ67" s="87"/>
      <c r="AR67" s="86"/>
      <c r="AS67" s="249"/>
      <c r="AT67" s="24"/>
      <c r="AU67" s="29"/>
      <c r="AV67" s="24"/>
      <c r="AW67" s="29"/>
      <c r="AX67" s="28"/>
      <c r="AY67" s="29"/>
      <c r="AZ67" s="24"/>
      <c r="BA67" s="30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44.94999999999999" customHeight="1">
      <c r="A68" s="3"/>
      <c r="B68" s="260"/>
      <c r="C68" s="257" t="s">
        <v>33</v>
      </c>
      <c r="D68" s="254">
        <f>$D$19</f>
        <v>0</v>
      </c>
      <c r="E68" s="31"/>
      <c r="F68" s="32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33"/>
      <c r="V68" s="12"/>
      <c r="W68" s="37"/>
      <c r="X68" s="60"/>
      <c r="Y68" s="37"/>
      <c r="Z68" s="12"/>
      <c r="AA68" s="37"/>
      <c r="AB68" s="12"/>
      <c r="AC68" s="37"/>
      <c r="AD68" s="12"/>
      <c r="AE68" s="13"/>
      <c r="AF68" s="12"/>
      <c r="AG68" s="13"/>
      <c r="AH68" s="91"/>
      <c r="AI68" s="87"/>
      <c r="AJ68" s="91"/>
      <c r="AK68" s="87"/>
      <c r="AL68" s="91"/>
      <c r="AM68" s="87"/>
      <c r="AN68" s="91"/>
      <c r="AO68" s="87"/>
      <c r="AP68" s="91"/>
      <c r="AQ68" s="87"/>
      <c r="AR68" s="91"/>
      <c r="AS68" s="252" t="s">
        <v>39</v>
      </c>
      <c r="AT68" s="91"/>
      <c r="AU68" s="87"/>
      <c r="AV68" s="91"/>
      <c r="AW68" s="87"/>
      <c r="AX68" s="26"/>
      <c r="AY68" s="27"/>
      <c r="AZ68" s="14"/>
      <c r="BA68" s="36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44.94999999999999" customHeight="1" thickBot="1">
      <c r="A69" s="3"/>
      <c r="B69" s="261"/>
      <c r="C69" s="258"/>
      <c r="D69" s="262"/>
      <c r="E69" s="11"/>
      <c r="F69" s="22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12"/>
      <c r="W69" s="37"/>
      <c r="X69" s="60"/>
      <c r="Y69" s="23"/>
      <c r="Z69" s="12"/>
      <c r="AA69" s="37"/>
      <c r="AB69" s="12"/>
      <c r="AC69" s="37"/>
      <c r="AD69" s="12"/>
      <c r="AE69" s="23"/>
      <c r="AF69" s="12"/>
      <c r="AG69" s="23"/>
      <c r="AH69" s="86"/>
      <c r="AI69" s="87"/>
      <c r="AJ69" s="86"/>
      <c r="AK69" s="87"/>
      <c r="AL69" s="86"/>
      <c r="AM69" s="87"/>
      <c r="AN69" s="86"/>
      <c r="AO69" s="87"/>
      <c r="AP69" s="86"/>
      <c r="AQ69" s="87"/>
      <c r="AR69" s="86"/>
      <c r="AS69" s="251"/>
      <c r="AT69" s="86"/>
      <c r="AU69" s="87"/>
      <c r="AV69" s="86"/>
      <c r="AW69" s="87"/>
      <c r="AX69" s="28"/>
      <c r="AY69" s="29"/>
      <c r="AZ69" s="24"/>
      <c r="BA69" s="30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44.94999999999999" customHeight="1">
      <c r="A70" s="3"/>
      <c r="B70" s="265"/>
      <c r="C70" s="257" t="s">
        <v>29</v>
      </c>
      <c r="D70" s="254">
        <f>$D$21</f>
        <v>0</v>
      </c>
      <c r="E70" s="31"/>
      <c r="F70" s="244" t="s">
        <v>39</v>
      </c>
      <c r="G70" s="245"/>
      <c r="H70" s="88"/>
      <c r="I70" s="89"/>
      <c r="J70" s="88"/>
      <c r="K70" s="89"/>
      <c r="L70" s="88"/>
      <c r="M70" s="89"/>
      <c r="N70" s="88"/>
      <c r="O70" s="89"/>
      <c r="P70" s="88"/>
      <c r="Q70" s="13"/>
      <c r="R70" s="14"/>
      <c r="S70" s="13"/>
      <c r="T70" s="14"/>
      <c r="U70" s="33"/>
      <c r="V70" s="12"/>
      <c r="W70" s="37"/>
      <c r="X70" s="12"/>
      <c r="Y70" s="37"/>
      <c r="Z70" s="12"/>
      <c r="AA70" s="37"/>
      <c r="AB70" s="12"/>
      <c r="AC70" s="37"/>
      <c r="AD70" s="12"/>
      <c r="AE70" s="23"/>
      <c r="AF70" s="24"/>
      <c r="AG70" s="37"/>
      <c r="AH70" s="12"/>
      <c r="AI70" s="37"/>
      <c r="AJ70" s="12"/>
      <c r="AK70" s="37"/>
      <c r="AL70" s="12"/>
      <c r="AM70" s="37"/>
      <c r="AN70" s="38"/>
      <c r="AO70" s="25"/>
      <c r="AP70" s="34"/>
      <c r="AQ70" s="35"/>
      <c r="AR70" s="12"/>
      <c r="AS70" s="248" t="s">
        <v>38</v>
      </c>
      <c r="AT70" s="91"/>
      <c r="AU70" s="87"/>
      <c r="AV70" s="91"/>
      <c r="AW70" s="87"/>
      <c r="AX70" s="120"/>
      <c r="AY70" s="122"/>
      <c r="AZ70" s="88"/>
      <c r="BA70" s="94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44.94999999999999" customHeight="1" thickBot="1">
      <c r="A71" s="3"/>
      <c r="B71" s="266"/>
      <c r="C71" s="258"/>
      <c r="D71" s="262"/>
      <c r="E71" s="11"/>
      <c r="F71" s="246"/>
      <c r="G71" s="247"/>
      <c r="H71" s="86"/>
      <c r="I71" s="87"/>
      <c r="J71" s="86"/>
      <c r="K71" s="87"/>
      <c r="L71" s="86"/>
      <c r="M71" s="87"/>
      <c r="N71" s="86"/>
      <c r="O71" s="87"/>
      <c r="P71" s="86"/>
      <c r="Q71" s="23"/>
      <c r="R71" s="24"/>
      <c r="S71" s="23"/>
      <c r="T71" s="24"/>
      <c r="U71" s="23"/>
      <c r="V71" s="12"/>
      <c r="W71" s="37"/>
      <c r="X71" s="12"/>
      <c r="Y71" s="37"/>
      <c r="Z71" s="12"/>
      <c r="AA71" s="37"/>
      <c r="AB71" s="12"/>
      <c r="AC71" s="37"/>
      <c r="AD71" s="12"/>
      <c r="AE71" s="23"/>
      <c r="AF71" s="24"/>
      <c r="AG71" s="37"/>
      <c r="AH71" s="12"/>
      <c r="AI71" s="37"/>
      <c r="AJ71" s="12"/>
      <c r="AK71" s="37"/>
      <c r="AL71" s="12"/>
      <c r="AM71" s="37"/>
      <c r="AN71" s="34"/>
      <c r="AO71" s="35"/>
      <c r="AP71" s="34"/>
      <c r="AQ71" s="35"/>
      <c r="AR71" s="24"/>
      <c r="AS71" s="249"/>
      <c r="AT71" s="86"/>
      <c r="AU71" s="87"/>
      <c r="AV71" s="86"/>
      <c r="AW71" s="87"/>
      <c r="AX71" s="119"/>
      <c r="AY71" s="92"/>
      <c r="AZ71" s="86"/>
      <c r="BA71" s="93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44.94999999999999" customHeight="1">
      <c r="A72" s="3"/>
      <c r="B72" s="263"/>
      <c r="C72" s="257" t="s">
        <v>36</v>
      </c>
      <c r="D72" s="254">
        <f>$D$23</f>
        <v>0</v>
      </c>
      <c r="E72" s="11"/>
      <c r="F72" s="244" t="s">
        <v>39</v>
      </c>
      <c r="G72" s="245"/>
      <c r="H72" s="88"/>
      <c r="I72" s="89"/>
      <c r="J72" s="88"/>
      <c r="K72" s="89"/>
      <c r="L72" s="88"/>
      <c r="M72" s="89"/>
      <c r="N72" s="88"/>
      <c r="O72" s="89"/>
      <c r="P72" s="88"/>
      <c r="Q72" s="89"/>
      <c r="R72" s="88"/>
      <c r="S72" s="248" t="s">
        <v>38</v>
      </c>
      <c r="T72" s="14"/>
      <c r="U72" s="33"/>
      <c r="V72" s="12"/>
      <c r="W72" s="37"/>
      <c r="X72" s="12"/>
      <c r="Y72" s="37"/>
      <c r="Z72" s="12"/>
      <c r="AA72" s="37"/>
      <c r="AB72" s="12"/>
      <c r="AC72" s="37"/>
      <c r="AD72" s="12"/>
      <c r="AE72" s="13"/>
      <c r="AF72" s="14"/>
      <c r="AG72" s="37"/>
      <c r="AH72" s="12"/>
      <c r="AI72" s="37"/>
      <c r="AJ72" s="12"/>
      <c r="AK72" s="37"/>
      <c r="AL72" s="12"/>
      <c r="AM72" s="37"/>
      <c r="AN72" s="38"/>
      <c r="AO72" s="25"/>
      <c r="AP72" s="14"/>
      <c r="AQ72" s="27"/>
      <c r="AR72" s="24"/>
      <c r="AS72" s="27"/>
      <c r="AT72" s="14"/>
      <c r="AU72" s="27"/>
      <c r="AV72" s="88"/>
      <c r="AW72" s="122"/>
      <c r="AX72" s="88"/>
      <c r="AY72" s="122"/>
      <c r="AZ72" s="88"/>
      <c r="BA72" s="94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44.94999999999999" customHeight="1" thickBot="1">
      <c r="A73" s="3"/>
      <c r="B73" s="264"/>
      <c r="C73" s="259"/>
      <c r="D73" s="255"/>
      <c r="E73" s="11"/>
      <c r="F73" s="246"/>
      <c r="G73" s="247"/>
      <c r="H73" s="86"/>
      <c r="I73" s="87"/>
      <c r="J73" s="86"/>
      <c r="K73" s="87"/>
      <c r="L73" s="86"/>
      <c r="M73" s="87"/>
      <c r="N73" s="86"/>
      <c r="O73" s="87"/>
      <c r="P73" s="86"/>
      <c r="Q73" s="87"/>
      <c r="R73" s="86"/>
      <c r="S73" s="249"/>
      <c r="T73" s="12"/>
      <c r="U73" s="37"/>
      <c r="V73" s="12"/>
      <c r="W73" s="37"/>
      <c r="X73" s="12"/>
      <c r="Y73" s="37"/>
      <c r="Z73" s="12"/>
      <c r="AA73" s="37"/>
      <c r="AB73" s="12"/>
      <c r="AC73" s="37"/>
      <c r="AD73" s="12"/>
      <c r="AE73" s="37"/>
      <c r="AF73" s="12"/>
      <c r="AG73" s="37"/>
      <c r="AH73" s="12"/>
      <c r="AI73" s="37"/>
      <c r="AJ73" s="12"/>
      <c r="AK73" s="37"/>
      <c r="AL73" s="12"/>
      <c r="AM73" s="37"/>
      <c r="AN73" s="64"/>
      <c r="AO73" s="65"/>
      <c r="AP73" s="12"/>
      <c r="AQ73" s="59"/>
      <c r="AR73" s="12"/>
      <c r="AS73" s="59"/>
      <c r="AT73" s="12"/>
      <c r="AU73" s="59"/>
      <c r="AV73" s="91"/>
      <c r="AW73" s="95"/>
      <c r="AX73" s="91"/>
      <c r="AY73" s="95"/>
      <c r="AZ73" s="91"/>
      <c r="BA73" s="93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84.95" customHeight="1" thickTop="1" thickBot="1">
      <c r="A74" s="3"/>
      <c r="B74" s="7"/>
      <c r="C74" s="8"/>
      <c r="D74" s="40"/>
      <c r="E74" s="4"/>
      <c r="F74" s="274">
        <f>F60+1</f>
        <v>45590</v>
      </c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6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84.95" customHeight="1" thickTop="1" thickBot="1">
      <c r="A75" s="3"/>
      <c r="B75" s="53"/>
      <c r="C75" s="52" t="s">
        <v>27</v>
      </c>
      <c r="D75" s="9" t="s">
        <v>28</v>
      </c>
      <c r="E75" s="10"/>
      <c r="F75" s="62"/>
      <c r="G75" s="253" t="s">
        <v>0</v>
      </c>
      <c r="H75" s="253"/>
      <c r="I75" s="253" t="s">
        <v>1</v>
      </c>
      <c r="J75" s="253"/>
      <c r="K75" s="253" t="s">
        <v>2</v>
      </c>
      <c r="L75" s="253"/>
      <c r="M75" s="253" t="s">
        <v>3</v>
      </c>
      <c r="N75" s="253"/>
      <c r="O75" s="253" t="s">
        <v>4</v>
      </c>
      <c r="P75" s="253"/>
      <c r="Q75" s="253" t="s">
        <v>5</v>
      </c>
      <c r="R75" s="253"/>
      <c r="S75" s="253" t="s">
        <v>6</v>
      </c>
      <c r="T75" s="253"/>
      <c r="U75" s="253" t="s">
        <v>7</v>
      </c>
      <c r="V75" s="253"/>
      <c r="W75" s="253" t="s">
        <v>8</v>
      </c>
      <c r="X75" s="253"/>
      <c r="Y75" s="253" t="s">
        <v>9</v>
      </c>
      <c r="Z75" s="253"/>
      <c r="AA75" s="253" t="s">
        <v>10</v>
      </c>
      <c r="AB75" s="253"/>
      <c r="AC75" s="253" t="s">
        <v>11</v>
      </c>
      <c r="AD75" s="253"/>
      <c r="AE75" s="253" t="s">
        <v>12</v>
      </c>
      <c r="AF75" s="253"/>
      <c r="AG75" s="253" t="s">
        <v>13</v>
      </c>
      <c r="AH75" s="253"/>
      <c r="AI75" s="253" t="s">
        <v>14</v>
      </c>
      <c r="AJ75" s="253"/>
      <c r="AK75" s="253" t="s">
        <v>15</v>
      </c>
      <c r="AL75" s="253"/>
      <c r="AM75" s="253" t="s">
        <v>16</v>
      </c>
      <c r="AN75" s="253"/>
      <c r="AO75" s="253" t="s">
        <v>17</v>
      </c>
      <c r="AP75" s="253"/>
      <c r="AQ75" s="253" t="s">
        <v>18</v>
      </c>
      <c r="AR75" s="253"/>
      <c r="AS75" s="253" t="s">
        <v>19</v>
      </c>
      <c r="AT75" s="253"/>
      <c r="AU75" s="253" t="s">
        <v>20</v>
      </c>
      <c r="AV75" s="253"/>
      <c r="AW75" s="253" t="s">
        <v>21</v>
      </c>
      <c r="AX75" s="253"/>
      <c r="AY75" s="253" t="s">
        <v>22</v>
      </c>
      <c r="AZ75" s="253"/>
      <c r="BA75" s="63" t="s">
        <v>23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44.94999999999999" customHeight="1" thickTop="1">
      <c r="A76" s="3"/>
      <c r="B76" s="277"/>
      <c r="C76" s="279" t="s">
        <v>30</v>
      </c>
      <c r="D76" s="282">
        <f>$D$13</f>
        <v>0</v>
      </c>
      <c r="E76" s="11"/>
      <c r="F76" s="50"/>
      <c r="G76" s="18"/>
      <c r="H76" s="19"/>
      <c r="I76" s="18"/>
      <c r="J76" s="19"/>
      <c r="K76" s="18"/>
      <c r="L76" s="19"/>
      <c r="M76" s="18"/>
      <c r="N76" s="16"/>
      <c r="O76" s="125"/>
      <c r="P76" s="84"/>
      <c r="Q76" s="85"/>
      <c r="R76" s="250" t="s">
        <v>39</v>
      </c>
      <c r="S76" s="85"/>
      <c r="T76" s="84"/>
      <c r="U76" s="85"/>
      <c r="V76" s="84"/>
      <c r="W76" s="85"/>
      <c r="X76" s="84"/>
      <c r="Y76" s="85"/>
      <c r="Z76" s="84"/>
      <c r="AA76" s="85"/>
      <c r="AB76" s="84"/>
      <c r="AC76" s="85"/>
      <c r="AD76" s="125"/>
      <c r="AE76" s="78"/>
      <c r="AF76" s="19"/>
      <c r="AG76" s="18"/>
      <c r="AH76" s="16"/>
      <c r="AI76" s="17"/>
      <c r="AJ76" s="16"/>
      <c r="AK76" s="17"/>
      <c r="AL76" s="19"/>
      <c r="AM76" s="78"/>
      <c r="AN76" s="41"/>
      <c r="AO76" s="15"/>
      <c r="AP76" s="16"/>
      <c r="AQ76" s="17"/>
      <c r="AR76" s="16"/>
      <c r="AS76" s="18"/>
      <c r="AT76" s="19"/>
      <c r="AU76" s="17"/>
      <c r="AV76" s="19"/>
      <c r="AW76" s="17"/>
      <c r="AX76" s="16"/>
      <c r="AY76" s="17"/>
      <c r="AZ76" s="19"/>
      <c r="BA76" s="20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44.94999999999999" customHeight="1" thickBot="1">
      <c r="A77" s="3"/>
      <c r="B77" s="278"/>
      <c r="C77" s="258"/>
      <c r="D77" s="262"/>
      <c r="E77" s="21"/>
      <c r="F77" s="22"/>
      <c r="G77" s="23"/>
      <c r="H77" s="24"/>
      <c r="I77" s="23"/>
      <c r="J77" s="24"/>
      <c r="K77" s="23"/>
      <c r="L77" s="24"/>
      <c r="M77" s="23"/>
      <c r="N77" s="28"/>
      <c r="O77" s="118"/>
      <c r="P77" s="86"/>
      <c r="Q77" s="87"/>
      <c r="R77" s="251"/>
      <c r="S77" s="87"/>
      <c r="T77" s="86"/>
      <c r="U77" s="87"/>
      <c r="V77" s="86"/>
      <c r="W77" s="87"/>
      <c r="X77" s="86"/>
      <c r="Y77" s="87"/>
      <c r="Z77" s="86"/>
      <c r="AA77" s="87"/>
      <c r="AB77" s="86"/>
      <c r="AC77" s="87"/>
      <c r="AD77" s="118"/>
      <c r="AE77" s="99"/>
      <c r="AF77" s="24"/>
      <c r="AG77" s="23"/>
      <c r="AH77" s="26"/>
      <c r="AI77" s="27"/>
      <c r="AJ77" s="26"/>
      <c r="AK77" s="27"/>
      <c r="AL77" s="12"/>
      <c r="AM77" s="79"/>
      <c r="AN77" s="44"/>
      <c r="AO77" s="25"/>
      <c r="AP77" s="26"/>
      <c r="AQ77" s="27"/>
      <c r="AR77" s="28"/>
      <c r="AS77" s="23"/>
      <c r="AT77" s="24"/>
      <c r="AU77" s="29"/>
      <c r="AV77" s="24"/>
      <c r="AW77" s="29"/>
      <c r="AX77" s="28"/>
      <c r="AY77" s="29"/>
      <c r="AZ77" s="24"/>
      <c r="BA77" s="30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44.94999999999999" customHeight="1">
      <c r="A78" s="3"/>
      <c r="B78" s="269"/>
      <c r="C78" s="257" t="s">
        <v>31</v>
      </c>
      <c r="D78" s="254">
        <f>$D$15</f>
        <v>0</v>
      </c>
      <c r="E78" s="21"/>
      <c r="F78" s="32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26"/>
      <c r="S78" s="248" t="s">
        <v>38</v>
      </c>
      <c r="T78" s="86"/>
      <c r="U78" s="87"/>
      <c r="V78" s="86"/>
      <c r="W78" s="87"/>
      <c r="X78" s="86"/>
      <c r="Y78" s="87"/>
      <c r="Z78" s="86"/>
      <c r="AA78" s="87"/>
      <c r="AB78" s="86"/>
      <c r="AC78" s="252" t="s">
        <v>39</v>
      </c>
      <c r="AD78" s="86"/>
      <c r="AE78" s="87"/>
      <c r="AF78" s="86"/>
      <c r="AG78" s="87"/>
      <c r="AH78" s="118"/>
      <c r="AI78" s="79"/>
      <c r="AJ78" s="12"/>
      <c r="AK78" s="37"/>
      <c r="AL78" s="12"/>
      <c r="AM78" s="37"/>
      <c r="AN78" s="38"/>
      <c r="AO78" s="25"/>
      <c r="AP78" s="26"/>
      <c r="AQ78" s="27"/>
      <c r="AR78" s="26"/>
      <c r="AS78" s="27"/>
      <c r="AT78" s="14"/>
      <c r="AU78" s="27"/>
      <c r="AV78" s="14"/>
      <c r="AW78" s="27"/>
      <c r="AX78" s="26"/>
      <c r="AY78" s="27"/>
      <c r="AZ78" s="14"/>
      <c r="BA78" s="36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44.94999999999999" customHeight="1" thickBot="1">
      <c r="A79" s="3"/>
      <c r="B79" s="270"/>
      <c r="C79" s="258"/>
      <c r="D79" s="262"/>
      <c r="E79" s="21"/>
      <c r="F79" s="32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26"/>
      <c r="S79" s="249"/>
      <c r="T79" s="88"/>
      <c r="U79" s="89"/>
      <c r="V79" s="88"/>
      <c r="W79" s="89"/>
      <c r="X79" s="88"/>
      <c r="Y79" s="89"/>
      <c r="Z79" s="88"/>
      <c r="AA79" s="89"/>
      <c r="AB79" s="88"/>
      <c r="AC79" s="251"/>
      <c r="AD79" s="88"/>
      <c r="AE79" s="89"/>
      <c r="AF79" s="88"/>
      <c r="AG79" s="89"/>
      <c r="AH79" s="121"/>
      <c r="AI79" s="124"/>
      <c r="AJ79" s="12"/>
      <c r="AK79" s="37"/>
      <c r="AL79" s="12"/>
      <c r="AM79" s="37"/>
      <c r="AN79" s="100"/>
      <c r="AO79" s="101"/>
      <c r="AP79" s="102"/>
      <c r="AQ79" s="43"/>
      <c r="AR79" s="102"/>
      <c r="AS79" s="43"/>
      <c r="AT79" s="14"/>
      <c r="AU79" s="27"/>
      <c r="AV79" s="14"/>
      <c r="AW79" s="27"/>
      <c r="AX79" s="26"/>
      <c r="AY79" s="27"/>
      <c r="AZ79" s="14"/>
      <c r="BA79" s="36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44.94999999999999" customHeight="1">
      <c r="A80" s="3"/>
      <c r="B80" s="267"/>
      <c r="C80" s="257" t="s">
        <v>32</v>
      </c>
      <c r="D80" s="254">
        <f>$D$17</f>
        <v>0</v>
      </c>
      <c r="E80" s="31"/>
      <c r="F80" s="32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33"/>
      <c r="V80" s="14"/>
      <c r="W80" s="33"/>
      <c r="X80" s="14"/>
      <c r="Y80" s="33"/>
      <c r="Z80" s="14"/>
      <c r="AA80" s="33"/>
      <c r="AB80" s="14"/>
      <c r="AC80" s="33"/>
      <c r="AD80" s="86"/>
      <c r="AE80" s="123"/>
      <c r="AF80" s="86"/>
      <c r="AG80" s="123"/>
      <c r="AH80" s="252" t="s">
        <v>39</v>
      </c>
      <c r="AI80" s="123"/>
      <c r="AJ80" s="86"/>
      <c r="AK80" s="123"/>
      <c r="AL80" s="86"/>
      <c r="AM80" s="123"/>
      <c r="AN80" s="86"/>
      <c r="AO80" s="123"/>
      <c r="AP80" s="86"/>
      <c r="AQ80" s="123"/>
      <c r="AR80" s="86"/>
      <c r="AS80" s="123"/>
      <c r="AT80" s="14"/>
      <c r="AU80" s="27"/>
      <c r="AV80" s="14"/>
      <c r="AW80" s="27"/>
      <c r="AX80" s="26"/>
      <c r="AY80" s="27"/>
      <c r="AZ80" s="14"/>
      <c r="BA80" s="36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44.94999999999999" customHeight="1" thickBot="1">
      <c r="A81" s="3"/>
      <c r="B81" s="268"/>
      <c r="C81" s="258"/>
      <c r="D81" s="262"/>
      <c r="E81" s="11"/>
      <c r="F81" s="22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86"/>
      <c r="AE81" s="87"/>
      <c r="AF81" s="86"/>
      <c r="AG81" s="87"/>
      <c r="AH81" s="251"/>
      <c r="AI81" s="87"/>
      <c r="AJ81" s="86"/>
      <c r="AK81" s="87"/>
      <c r="AL81" s="86"/>
      <c r="AM81" s="87"/>
      <c r="AN81" s="86"/>
      <c r="AO81" s="87"/>
      <c r="AP81" s="86"/>
      <c r="AQ81" s="87"/>
      <c r="AR81" s="86"/>
      <c r="AS81" s="87"/>
      <c r="AT81" s="24"/>
      <c r="AU81" s="29"/>
      <c r="AV81" s="24"/>
      <c r="AW81" s="29"/>
      <c r="AX81" s="28"/>
      <c r="AY81" s="29"/>
      <c r="AZ81" s="24"/>
      <c r="BA81" s="30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44.94999999999999" customHeight="1">
      <c r="A82" s="3"/>
      <c r="B82" s="260"/>
      <c r="C82" s="257" t="s">
        <v>33</v>
      </c>
      <c r="D82" s="254">
        <f>$D$19</f>
        <v>0</v>
      </c>
      <c r="E82" s="31"/>
      <c r="F82" s="32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33"/>
      <c r="V82" s="12"/>
      <c r="W82" s="37"/>
      <c r="X82" s="60"/>
      <c r="Y82" s="37"/>
      <c r="Z82" s="12"/>
      <c r="AA82" s="37"/>
      <c r="AB82" s="12"/>
      <c r="AC82" s="37"/>
      <c r="AD82" s="12"/>
      <c r="AE82" s="13"/>
      <c r="AF82" s="12"/>
      <c r="AG82" s="13"/>
      <c r="AH82" s="91"/>
      <c r="AI82" s="87"/>
      <c r="AJ82" s="91"/>
      <c r="AK82" s="87"/>
      <c r="AL82" s="91"/>
      <c r="AM82" s="87"/>
      <c r="AN82" s="91"/>
      <c r="AO82" s="87"/>
      <c r="AP82" s="91"/>
      <c r="AQ82" s="87"/>
      <c r="AR82" s="91"/>
      <c r="AS82" s="252" t="s">
        <v>39</v>
      </c>
      <c r="AT82" s="91"/>
      <c r="AU82" s="87"/>
      <c r="AV82" s="91"/>
      <c r="AW82" s="87"/>
      <c r="AX82" s="26"/>
      <c r="AY82" s="27"/>
      <c r="AZ82" s="14"/>
      <c r="BA82" s="36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44.94999999999999" customHeight="1" thickBot="1">
      <c r="A83" s="3"/>
      <c r="B83" s="261"/>
      <c r="C83" s="258"/>
      <c r="D83" s="262"/>
      <c r="E83" s="11"/>
      <c r="F83" s="22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12"/>
      <c r="W83" s="37"/>
      <c r="X83" s="60"/>
      <c r="Y83" s="23"/>
      <c r="Z83" s="12"/>
      <c r="AA83" s="37"/>
      <c r="AB83" s="12"/>
      <c r="AC83" s="37"/>
      <c r="AD83" s="12"/>
      <c r="AE83" s="23"/>
      <c r="AF83" s="12"/>
      <c r="AG83" s="23"/>
      <c r="AH83" s="86"/>
      <c r="AI83" s="87"/>
      <c r="AJ83" s="86"/>
      <c r="AK83" s="87"/>
      <c r="AL83" s="86"/>
      <c r="AM83" s="87"/>
      <c r="AN83" s="86"/>
      <c r="AO83" s="87"/>
      <c r="AP83" s="86"/>
      <c r="AQ83" s="87"/>
      <c r="AR83" s="86"/>
      <c r="AS83" s="251"/>
      <c r="AT83" s="86"/>
      <c r="AU83" s="87"/>
      <c r="AV83" s="86"/>
      <c r="AW83" s="87"/>
      <c r="AX83" s="28"/>
      <c r="AY83" s="29"/>
      <c r="AZ83" s="24"/>
      <c r="BA83" s="30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44.94999999999999" customHeight="1">
      <c r="A84" s="3"/>
      <c r="B84" s="265"/>
      <c r="C84" s="257" t="s">
        <v>29</v>
      </c>
      <c r="D84" s="254">
        <f>$D$21</f>
        <v>0</v>
      </c>
      <c r="E84" s="31"/>
      <c r="F84" s="244" t="s">
        <v>39</v>
      </c>
      <c r="G84" s="245"/>
      <c r="H84" s="88"/>
      <c r="I84" s="89"/>
      <c r="J84" s="88"/>
      <c r="K84" s="89"/>
      <c r="L84" s="88"/>
      <c r="M84" s="89"/>
      <c r="N84" s="88"/>
      <c r="O84" s="89"/>
      <c r="P84" s="88"/>
      <c r="Q84" s="13"/>
      <c r="R84" s="14"/>
      <c r="S84" s="13"/>
      <c r="T84" s="14"/>
      <c r="U84" s="33"/>
      <c r="V84" s="12"/>
      <c r="W84" s="37"/>
      <c r="X84" s="12"/>
      <c r="Y84" s="37"/>
      <c r="Z84" s="12"/>
      <c r="AA84" s="37"/>
      <c r="AB84" s="12"/>
      <c r="AC84" s="37"/>
      <c r="AD84" s="12"/>
      <c r="AE84" s="23"/>
      <c r="AF84" s="24"/>
      <c r="AG84" s="37"/>
      <c r="AH84" s="12"/>
      <c r="AI84" s="37"/>
      <c r="AJ84" s="12"/>
      <c r="AK84" s="37"/>
      <c r="AL84" s="12"/>
      <c r="AM84" s="37"/>
      <c r="AN84" s="38"/>
      <c r="AO84" s="25"/>
      <c r="AP84" s="34"/>
      <c r="AQ84" s="35"/>
      <c r="AR84" s="12"/>
      <c r="AS84" s="27"/>
      <c r="AT84" s="14"/>
      <c r="AU84" s="27"/>
      <c r="AV84" s="14"/>
      <c r="AW84" s="27"/>
      <c r="AX84" s="26"/>
      <c r="AY84" s="27"/>
      <c r="AZ84" s="14"/>
      <c r="BA84" s="36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44.94999999999999" customHeight="1" thickBot="1">
      <c r="A85" s="3"/>
      <c r="B85" s="266"/>
      <c r="C85" s="258"/>
      <c r="D85" s="262"/>
      <c r="E85" s="11"/>
      <c r="F85" s="246"/>
      <c r="G85" s="247"/>
      <c r="H85" s="86"/>
      <c r="I85" s="87"/>
      <c r="J85" s="86"/>
      <c r="K85" s="87"/>
      <c r="L85" s="86"/>
      <c r="M85" s="87"/>
      <c r="N85" s="86"/>
      <c r="O85" s="87"/>
      <c r="P85" s="86"/>
      <c r="Q85" s="23"/>
      <c r="R85" s="24"/>
      <c r="S85" s="23"/>
      <c r="T85" s="24"/>
      <c r="U85" s="23"/>
      <c r="V85" s="12"/>
      <c r="W85" s="37"/>
      <c r="X85" s="12"/>
      <c r="Y85" s="37"/>
      <c r="Z85" s="12"/>
      <c r="AA85" s="37"/>
      <c r="AB85" s="12"/>
      <c r="AC85" s="37"/>
      <c r="AD85" s="12"/>
      <c r="AE85" s="23"/>
      <c r="AF85" s="24"/>
      <c r="AG85" s="37"/>
      <c r="AH85" s="12"/>
      <c r="AI85" s="37"/>
      <c r="AJ85" s="12"/>
      <c r="AK85" s="37"/>
      <c r="AL85" s="12"/>
      <c r="AM85" s="37"/>
      <c r="AN85" s="34"/>
      <c r="AO85" s="35"/>
      <c r="AP85" s="34"/>
      <c r="AQ85" s="35"/>
      <c r="AR85" s="24"/>
      <c r="AS85" s="43"/>
      <c r="AT85" s="14"/>
      <c r="AU85" s="27"/>
      <c r="AV85" s="14"/>
      <c r="AW85" s="27"/>
      <c r="AX85" s="26"/>
      <c r="AY85" s="27"/>
      <c r="AZ85" s="14"/>
      <c r="BA85" s="36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44.94999999999999" customHeight="1">
      <c r="A86" s="3"/>
      <c r="B86" s="263"/>
      <c r="C86" s="257" t="s">
        <v>36</v>
      </c>
      <c r="D86" s="254">
        <f>$D$23</f>
        <v>0</v>
      </c>
      <c r="E86" s="11"/>
      <c r="F86" s="244" t="s">
        <v>39</v>
      </c>
      <c r="G86" s="245"/>
      <c r="H86" s="88"/>
      <c r="I86" s="89"/>
      <c r="J86" s="88"/>
      <c r="K86" s="89"/>
      <c r="L86" s="88"/>
      <c r="M86" s="89"/>
      <c r="N86" s="88"/>
      <c r="O86" s="89"/>
      <c r="P86" s="88"/>
      <c r="Q86" s="89"/>
      <c r="R86" s="88"/>
      <c r="S86" s="248" t="s">
        <v>38</v>
      </c>
      <c r="T86" s="14"/>
      <c r="U86" s="33"/>
      <c r="V86" s="12"/>
      <c r="W86" s="37"/>
      <c r="X86" s="12"/>
      <c r="Y86" s="37"/>
      <c r="Z86" s="12"/>
      <c r="AA86" s="37"/>
      <c r="AB86" s="12"/>
      <c r="AC86" s="37"/>
      <c r="AD86" s="12"/>
      <c r="AE86" s="13"/>
      <c r="AF86" s="14"/>
      <c r="AG86" s="37"/>
      <c r="AH86" s="12"/>
      <c r="AI86" s="37"/>
      <c r="AJ86" s="12"/>
      <c r="AK86" s="37"/>
      <c r="AL86" s="12"/>
      <c r="AM86" s="37"/>
      <c r="AN86" s="38"/>
      <c r="AO86" s="25"/>
      <c r="AP86" s="14"/>
      <c r="AQ86" s="27"/>
      <c r="AR86" s="24"/>
      <c r="AS86" s="27"/>
      <c r="AT86" s="14"/>
      <c r="AU86" s="27"/>
      <c r="AV86" s="14"/>
      <c r="AW86" s="27"/>
      <c r="AX86" s="26"/>
      <c r="AY86" s="27"/>
      <c r="AZ86" s="14"/>
      <c r="BA86" s="36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44.94999999999999" customHeight="1" thickBot="1">
      <c r="A87" s="3"/>
      <c r="B87" s="264"/>
      <c r="C87" s="259"/>
      <c r="D87" s="255"/>
      <c r="E87" s="11"/>
      <c r="F87" s="246"/>
      <c r="G87" s="247"/>
      <c r="H87" s="86"/>
      <c r="I87" s="87"/>
      <c r="J87" s="86"/>
      <c r="K87" s="87"/>
      <c r="L87" s="86"/>
      <c r="M87" s="87"/>
      <c r="N87" s="86"/>
      <c r="O87" s="87"/>
      <c r="P87" s="86"/>
      <c r="Q87" s="87"/>
      <c r="R87" s="86"/>
      <c r="S87" s="249"/>
      <c r="T87" s="12"/>
      <c r="U87" s="37"/>
      <c r="V87" s="12"/>
      <c r="W87" s="37"/>
      <c r="X87" s="12"/>
      <c r="Y87" s="37"/>
      <c r="Z87" s="12"/>
      <c r="AA87" s="37"/>
      <c r="AB87" s="12"/>
      <c r="AC87" s="37"/>
      <c r="AD87" s="12"/>
      <c r="AE87" s="37"/>
      <c r="AF87" s="12"/>
      <c r="AG87" s="37"/>
      <c r="AH87" s="12"/>
      <c r="AI87" s="37"/>
      <c r="AJ87" s="12"/>
      <c r="AK87" s="37"/>
      <c r="AL87" s="12"/>
      <c r="AM87" s="37"/>
      <c r="AN87" s="64"/>
      <c r="AO87" s="65"/>
      <c r="AP87" s="12"/>
      <c r="AQ87" s="59"/>
      <c r="AR87" s="12"/>
      <c r="AS87" s="59"/>
      <c r="AT87" s="12"/>
      <c r="AU87" s="59"/>
      <c r="AV87" s="14"/>
      <c r="AW87" s="27"/>
      <c r="AX87" s="26"/>
      <c r="AY87" s="27"/>
      <c r="AZ87" s="14"/>
      <c r="BA87" s="36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84.95" customHeight="1" thickTop="1" thickBot="1">
      <c r="A88" s="3"/>
      <c r="B88" s="7"/>
      <c r="C88" s="8"/>
      <c r="D88" s="40"/>
      <c r="E88" s="4"/>
      <c r="F88" s="274">
        <f>F74+1</f>
        <v>45591</v>
      </c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6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84.95" customHeight="1" thickTop="1" thickBot="1">
      <c r="A89" s="3"/>
      <c r="B89" s="53"/>
      <c r="C89" s="52" t="s">
        <v>27</v>
      </c>
      <c r="D89" s="9" t="s">
        <v>28</v>
      </c>
      <c r="E89" s="10"/>
      <c r="F89" s="62"/>
      <c r="G89" s="253" t="s">
        <v>0</v>
      </c>
      <c r="H89" s="253"/>
      <c r="I89" s="253" t="s">
        <v>1</v>
      </c>
      <c r="J89" s="253"/>
      <c r="K89" s="253" t="s">
        <v>2</v>
      </c>
      <c r="L89" s="253"/>
      <c r="M89" s="253" t="s">
        <v>3</v>
      </c>
      <c r="N89" s="253"/>
      <c r="O89" s="253" t="s">
        <v>4</v>
      </c>
      <c r="P89" s="253"/>
      <c r="Q89" s="253" t="s">
        <v>5</v>
      </c>
      <c r="R89" s="253"/>
      <c r="S89" s="253" t="s">
        <v>6</v>
      </c>
      <c r="T89" s="253"/>
      <c r="U89" s="253" t="s">
        <v>7</v>
      </c>
      <c r="V89" s="253"/>
      <c r="W89" s="253" t="s">
        <v>8</v>
      </c>
      <c r="X89" s="253"/>
      <c r="Y89" s="253" t="s">
        <v>9</v>
      </c>
      <c r="Z89" s="253"/>
      <c r="AA89" s="253" t="s">
        <v>10</v>
      </c>
      <c r="AB89" s="253"/>
      <c r="AC89" s="253" t="s">
        <v>11</v>
      </c>
      <c r="AD89" s="253"/>
      <c r="AE89" s="253" t="s">
        <v>12</v>
      </c>
      <c r="AF89" s="253"/>
      <c r="AG89" s="253" t="s">
        <v>13</v>
      </c>
      <c r="AH89" s="253"/>
      <c r="AI89" s="253" t="s">
        <v>14</v>
      </c>
      <c r="AJ89" s="253"/>
      <c r="AK89" s="253" t="s">
        <v>15</v>
      </c>
      <c r="AL89" s="253"/>
      <c r="AM89" s="253" t="s">
        <v>16</v>
      </c>
      <c r="AN89" s="253"/>
      <c r="AO89" s="253" t="s">
        <v>17</v>
      </c>
      <c r="AP89" s="253"/>
      <c r="AQ89" s="253" t="s">
        <v>18</v>
      </c>
      <c r="AR89" s="253"/>
      <c r="AS89" s="253" t="s">
        <v>19</v>
      </c>
      <c r="AT89" s="253"/>
      <c r="AU89" s="253" t="s">
        <v>20</v>
      </c>
      <c r="AV89" s="253"/>
      <c r="AW89" s="253" t="s">
        <v>21</v>
      </c>
      <c r="AX89" s="253"/>
      <c r="AY89" s="253" t="s">
        <v>22</v>
      </c>
      <c r="AZ89" s="253"/>
      <c r="BA89" s="63" t="s">
        <v>23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20" customHeight="1" thickTop="1">
      <c r="A90" s="3"/>
      <c r="B90" s="277"/>
      <c r="C90" s="279" t="s">
        <v>30</v>
      </c>
      <c r="D90" s="282">
        <f>$D$13</f>
        <v>0</v>
      </c>
      <c r="E90" s="11"/>
      <c r="F90" s="50"/>
      <c r="G90" s="18"/>
      <c r="H90" s="19"/>
      <c r="I90" s="18"/>
      <c r="J90" s="19"/>
      <c r="K90" s="18"/>
      <c r="L90" s="19"/>
      <c r="M90" s="18"/>
      <c r="N90" s="19"/>
      <c r="O90" s="18"/>
      <c r="P90" s="19"/>
      <c r="Q90" s="18"/>
      <c r="R90" s="19"/>
      <c r="S90" s="18"/>
      <c r="T90" s="19"/>
      <c r="U90" s="51"/>
      <c r="V90" s="54"/>
      <c r="W90" s="55"/>
      <c r="X90" s="54"/>
      <c r="Y90" s="55"/>
      <c r="Z90" s="54"/>
      <c r="AA90" s="55"/>
      <c r="AB90" s="54"/>
      <c r="AC90" s="55"/>
      <c r="AD90" s="54"/>
      <c r="AE90" s="18"/>
      <c r="AF90" s="16"/>
      <c r="AG90" s="17"/>
      <c r="AH90" s="16"/>
      <c r="AI90" s="17"/>
      <c r="AJ90" s="16"/>
      <c r="AK90" s="17"/>
      <c r="AL90" s="16"/>
      <c r="AM90" s="18"/>
      <c r="AN90" s="41"/>
      <c r="AO90" s="15"/>
      <c r="AP90" s="19"/>
      <c r="AQ90" s="17"/>
      <c r="AR90" s="19"/>
      <c r="AS90" s="17"/>
      <c r="AT90" s="19"/>
      <c r="AU90" s="17"/>
      <c r="AV90" s="19"/>
      <c r="AW90" s="17"/>
      <c r="AX90" s="16"/>
      <c r="AY90" s="17"/>
      <c r="AZ90" s="19"/>
      <c r="BA90" s="20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20" customHeight="1" thickBot="1">
      <c r="A91" s="3"/>
      <c r="B91" s="278"/>
      <c r="C91" s="258"/>
      <c r="D91" s="262"/>
      <c r="E91" s="21"/>
      <c r="F91" s="22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12"/>
      <c r="W91" s="37"/>
      <c r="X91" s="12"/>
      <c r="Y91" s="37"/>
      <c r="Z91" s="12"/>
      <c r="AA91" s="37"/>
      <c r="AB91" s="12"/>
      <c r="AC91" s="37"/>
      <c r="AD91" s="12"/>
      <c r="AE91" s="42"/>
      <c r="AF91" s="28"/>
      <c r="AG91" s="43"/>
      <c r="AH91" s="26"/>
      <c r="AI91" s="27"/>
      <c r="AJ91" s="26"/>
      <c r="AK91" s="27"/>
      <c r="AL91" s="26"/>
      <c r="AM91" s="13"/>
      <c r="AN91" s="44"/>
      <c r="AO91" s="25"/>
      <c r="AP91" s="24"/>
      <c r="AQ91" s="29"/>
      <c r="AR91" s="24"/>
      <c r="AS91" s="29"/>
      <c r="AT91" s="24"/>
      <c r="AU91" s="29"/>
      <c r="AV91" s="24"/>
      <c r="AW91" s="29"/>
      <c r="AX91" s="28"/>
      <c r="AY91" s="29"/>
      <c r="AZ91" s="24"/>
      <c r="BA91" s="30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20" customHeight="1">
      <c r="A92" s="3"/>
      <c r="B92" s="269"/>
      <c r="C92" s="257" t="s">
        <v>31</v>
      </c>
      <c r="D92" s="254">
        <f>$D$15</f>
        <v>0</v>
      </c>
      <c r="E92" s="21"/>
      <c r="F92" s="32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2"/>
      <c r="W92" s="37"/>
      <c r="X92" s="12"/>
      <c r="Y92" s="37"/>
      <c r="Z92" s="12"/>
      <c r="AA92" s="37"/>
      <c r="AB92" s="12"/>
      <c r="AC92" s="37"/>
      <c r="AD92" s="12"/>
      <c r="AE92" s="37"/>
      <c r="AF92" s="12"/>
      <c r="AG92" s="37"/>
      <c r="AH92" s="12"/>
      <c r="AI92" s="37"/>
      <c r="AJ92" s="12"/>
      <c r="AK92" s="37"/>
      <c r="AL92" s="12"/>
      <c r="AM92" s="37"/>
      <c r="AN92" s="12"/>
      <c r="AO92" s="25"/>
      <c r="AP92" s="14"/>
      <c r="AQ92" s="27"/>
      <c r="AR92" s="14"/>
      <c r="AS92" s="27"/>
      <c r="AT92" s="14"/>
      <c r="AU92" s="27"/>
      <c r="AV92" s="14"/>
      <c r="AW92" s="27"/>
      <c r="AX92" s="26"/>
      <c r="AY92" s="27"/>
      <c r="AZ92" s="14"/>
      <c r="BA92" s="36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20" customHeight="1" thickBot="1">
      <c r="A93" s="3"/>
      <c r="B93" s="270"/>
      <c r="C93" s="258"/>
      <c r="D93" s="262"/>
      <c r="E93" s="21"/>
      <c r="F93" s="32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2"/>
      <c r="W93" s="37"/>
      <c r="X93" s="12"/>
      <c r="Y93" s="37"/>
      <c r="Z93" s="12"/>
      <c r="AA93" s="37"/>
      <c r="AB93" s="12"/>
      <c r="AC93" s="37"/>
      <c r="AD93" s="12"/>
      <c r="AE93" s="37"/>
      <c r="AF93" s="12"/>
      <c r="AG93" s="37"/>
      <c r="AH93" s="12"/>
      <c r="AI93" s="37"/>
      <c r="AJ93" s="12"/>
      <c r="AK93" s="37"/>
      <c r="AL93" s="12"/>
      <c r="AM93" s="37"/>
      <c r="AN93" s="12"/>
      <c r="AO93" s="37"/>
      <c r="AP93" s="14"/>
      <c r="AQ93" s="27"/>
      <c r="AR93" s="14"/>
      <c r="AS93" s="27"/>
      <c r="AT93" s="14"/>
      <c r="AU93" s="27"/>
      <c r="AV93" s="14"/>
      <c r="AW93" s="27"/>
      <c r="AX93" s="26"/>
      <c r="AY93" s="27"/>
      <c r="AZ93" s="14"/>
      <c r="BA93" s="36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20" customHeight="1">
      <c r="A94" s="3"/>
      <c r="B94" s="267"/>
      <c r="C94" s="257" t="s">
        <v>32</v>
      </c>
      <c r="D94" s="254">
        <f>$D$17</f>
        <v>0</v>
      </c>
      <c r="E94" s="31"/>
      <c r="F94" s="32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33"/>
      <c r="V94" s="12"/>
      <c r="W94" s="37"/>
      <c r="X94" s="12"/>
      <c r="Y94" s="37"/>
      <c r="Z94" s="12"/>
      <c r="AA94" s="37"/>
      <c r="AB94" s="12"/>
      <c r="AC94" s="37"/>
      <c r="AD94" s="12"/>
      <c r="AE94" s="37"/>
      <c r="AF94" s="12"/>
      <c r="AG94" s="37"/>
      <c r="AH94" s="12"/>
      <c r="AI94" s="37"/>
      <c r="AJ94" s="12"/>
      <c r="AK94" s="37"/>
      <c r="AL94" s="12"/>
      <c r="AM94" s="37"/>
      <c r="AN94" s="12"/>
      <c r="AO94" s="37"/>
      <c r="AP94" s="14"/>
      <c r="AQ94" s="27"/>
      <c r="AR94" s="14"/>
      <c r="AS94" s="27"/>
      <c r="AT94" s="14"/>
      <c r="AU94" s="27"/>
      <c r="AV94" s="14"/>
      <c r="AW94" s="27"/>
      <c r="AX94" s="26"/>
      <c r="AY94" s="27"/>
      <c r="AZ94" s="14"/>
      <c r="BA94" s="36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20" customHeight="1" thickBot="1">
      <c r="A95" s="3"/>
      <c r="B95" s="268"/>
      <c r="C95" s="258"/>
      <c r="D95" s="262"/>
      <c r="E95" s="11"/>
      <c r="F95" s="22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12"/>
      <c r="W95" s="37"/>
      <c r="X95" s="12"/>
      <c r="Y95" s="37"/>
      <c r="Z95" s="12"/>
      <c r="AA95" s="37"/>
      <c r="AB95" s="12"/>
      <c r="AC95" s="37"/>
      <c r="AD95" s="12"/>
      <c r="AE95" s="23"/>
      <c r="AF95" s="24"/>
      <c r="AG95" s="37"/>
      <c r="AH95" s="12"/>
      <c r="AI95" s="37"/>
      <c r="AJ95" s="12"/>
      <c r="AK95" s="37"/>
      <c r="AL95" s="12"/>
      <c r="AM95" s="37"/>
      <c r="AN95" s="34"/>
      <c r="AO95" s="35"/>
      <c r="AP95" s="24"/>
      <c r="AQ95" s="29"/>
      <c r="AR95" s="24"/>
      <c r="AS95" s="29"/>
      <c r="AT95" s="24"/>
      <c r="AU95" s="29"/>
      <c r="AV95" s="24"/>
      <c r="AW95" s="29"/>
      <c r="AX95" s="28"/>
      <c r="AY95" s="29"/>
      <c r="AZ95" s="24"/>
      <c r="BA95" s="30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20" customHeight="1">
      <c r="A96" s="3"/>
      <c r="B96" s="260"/>
      <c r="C96" s="257" t="s">
        <v>33</v>
      </c>
      <c r="D96" s="254">
        <f>$D$19</f>
        <v>0</v>
      </c>
      <c r="E96" s="31"/>
      <c r="F96" s="32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33"/>
      <c r="V96" s="12"/>
      <c r="W96" s="37"/>
      <c r="X96" s="12"/>
      <c r="Y96" s="37"/>
      <c r="Z96" s="12"/>
      <c r="AA96" s="37"/>
      <c r="AB96" s="12"/>
      <c r="AC96" s="37"/>
      <c r="AD96" s="12"/>
      <c r="AE96" s="13"/>
      <c r="AF96" s="14"/>
      <c r="AG96" s="37"/>
      <c r="AH96" s="12"/>
      <c r="AI96" s="37"/>
      <c r="AJ96" s="12"/>
      <c r="AK96" s="37"/>
      <c r="AL96" s="12"/>
      <c r="AM96" s="37"/>
      <c r="AN96" s="38"/>
      <c r="AO96" s="25"/>
      <c r="AP96" s="14"/>
      <c r="AQ96" s="27"/>
      <c r="AR96" s="14"/>
      <c r="AS96" s="27"/>
      <c r="AT96" s="14"/>
      <c r="AU96" s="27"/>
      <c r="AV96" s="14"/>
      <c r="AW96" s="27"/>
      <c r="AX96" s="26"/>
      <c r="AY96" s="27"/>
      <c r="AZ96" s="14"/>
      <c r="BA96" s="36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20" customHeight="1" thickBot="1">
      <c r="A97" s="3"/>
      <c r="B97" s="261"/>
      <c r="C97" s="258"/>
      <c r="D97" s="262"/>
      <c r="E97" s="11"/>
      <c r="F97" s="22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12"/>
      <c r="W97" s="37"/>
      <c r="X97" s="12"/>
      <c r="Y97" s="37"/>
      <c r="Z97" s="12"/>
      <c r="AA97" s="37"/>
      <c r="AB97" s="12"/>
      <c r="AC97" s="37"/>
      <c r="AD97" s="12"/>
      <c r="AE97" s="23"/>
      <c r="AF97" s="24"/>
      <c r="AG97" s="37"/>
      <c r="AH97" s="12"/>
      <c r="AI97" s="37"/>
      <c r="AJ97" s="12"/>
      <c r="AK97" s="37"/>
      <c r="AL97" s="12"/>
      <c r="AM97" s="37"/>
      <c r="AN97" s="34"/>
      <c r="AO97" s="35"/>
      <c r="AP97" s="24"/>
      <c r="AQ97" s="29"/>
      <c r="AR97" s="24"/>
      <c r="AS97" s="29"/>
      <c r="AT97" s="24"/>
      <c r="AU97" s="29"/>
      <c r="AV97" s="24"/>
      <c r="AW97" s="29"/>
      <c r="AX97" s="28"/>
      <c r="AY97" s="29"/>
      <c r="AZ97" s="24"/>
      <c r="BA97" s="30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20" customHeight="1">
      <c r="A98" s="3"/>
      <c r="B98" s="265"/>
      <c r="C98" s="257" t="s">
        <v>29</v>
      </c>
      <c r="D98" s="254">
        <f>$D$21</f>
        <v>0</v>
      </c>
      <c r="E98" s="31"/>
      <c r="F98" s="32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33"/>
      <c r="V98" s="12"/>
      <c r="W98" s="37"/>
      <c r="X98" s="12"/>
      <c r="Y98" s="37"/>
      <c r="Z98" s="12"/>
      <c r="AA98" s="37"/>
      <c r="AB98" s="12"/>
      <c r="AC98" s="37"/>
      <c r="AD98" s="12"/>
      <c r="AE98" s="23"/>
      <c r="AF98" s="24"/>
      <c r="AG98" s="37"/>
      <c r="AH98" s="12"/>
      <c r="AI98" s="37"/>
      <c r="AJ98" s="12"/>
      <c r="AK98" s="37"/>
      <c r="AL98" s="12"/>
      <c r="AM98" s="37"/>
      <c r="AN98" s="38"/>
      <c r="AO98" s="25"/>
      <c r="AP98" s="14"/>
      <c r="AQ98" s="27"/>
      <c r="AR98" s="14"/>
      <c r="AS98" s="27"/>
      <c r="AT98" s="14"/>
      <c r="AU98" s="27"/>
      <c r="AV98" s="14"/>
      <c r="AW98" s="27"/>
      <c r="AX98" s="26"/>
      <c r="AY98" s="27"/>
      <c r="AZ98" s="14"/>
      <c r="BA98" s="36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20" customHeight="1" thickBot="1">
      <c r="A99" s="3"/>
      <c r="B99" s="266"/>
      <c r="C99" s="258"/>
      <c r="D99" s="262"/>
      <c r="E99" s="11"/>
      <c r="F99" s="22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12"/>
      <c r="W99" s="37"/>
      <c r="X99" s="12"/>
      <c r="Y99" s="37"/>
      <c r="Z99" s="12"/>
      <c r="AA99" s="37"/>
      <c r="AB99" s="12"/>
      <c r="AC99" s="37"/>
      <c r="AD99" s="12"/>
      <c r="AE99" s="23"/>
      <c r="AF99" s="24"/>
      <c r="AG99" s="37"/>
      <c r="AH99" s="12"/>
      <c r="AI99" s="37"/>
      <c r="AJ99" s="12"/>
      <c r="AK99" s="37"/>
      <c r="AL99" s="12"/>
      <c r="AM99" s="37"/>
      <c r="AN99" s="34"/>
      <c r="AO99" s="35"/>
      <c r="AP99" s="24"/>
      <c r="AQ99" s="29"/>
      <c r="AR99" s="24"/>
      <c r="AS99" s="29"/>
      <c r="AT99" s="24"/>
      <c r="AU99" s="29"/>
      <c r="AV99" s="24"/>
      <c r="AW99" s="29"/>
      <c r="AX99" s="28"/>
      <c r="AY99" s="29"/>
      <c r="AZ99" s="24"/>
      <c r="BA99" s="30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20" customHeight="1">
      <c r="A100" s="3"/>
      <c r="B100" s="263"/>
      <c r="C100" s="257" t="s">
        <v>36</v>
      </c>
      <c r="D100" s="254">
        <f>$D$23</f>
        <v>0</v>
      </c>
      <c r="E100" s="11"/>
      <c r="F100" s="32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33"/>
      <c r="V100" s="12"/>
      <c r="W100" s="37"/>
      <c r="X100" s="12"/>
      <c r="Y100" s="37"/>
      <c r="Z100" s="12"/>
      <c r="AA100" s="37"/>
      <c r="AB100" s="12"/>
      <c r="AC100" s="37"/>
      <c r="AD100" s="12"/>
      <c r="AE100" s="13"/>
      <c r="AF100" s="14"/>
      <c r="AG100" s="37"/>
      <c r="AH100" s="12"/>
      <c r="AI100" s="37"/>
      <c r="AJ100" s="12"/>
      <c r="AK100" s="37"/>
      <c r="AL100" s="12"/>
      <c r="AM100" s="37"/>
      <c r="AN100" s="38"/>
      <c r="AO100" s="25"/>
      <c r="AP100" s="14"/>
      <c r="AQ100" s="27"/>
      <c r="AR100" s="14"/>
      <c r="AS100" s="27"/>
      <c r="AT100" s="14"/>
      <c r="AU100" s="27"/>
      <c r="AV100" s="14"/>
      <c r="AW100" s="27"/>
      <c r="AX100" s="26"/>
      <c r="AY100" s="27"/>
      <c r="AZ100" s="14"/>
      <c r="BA100" s="36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20" customHeight="1" thickBot="1">
      <c r="A101" s="3"/>
      <c r="B101" s="264"/>
      <c r="C101" s="259"/>
      <c r="D101" s="255"/>
      <c r="E101" s="11"/>
      <c r="F101" s="58"/>
      <c r="G101" s="37"/>
      <c r="H101" s="12"/>
      <c r="I101" s="37"/>
      <c r="J101" s="12"/>
      <c r="K101" s="37"/>
      <c r="L101" s="12"/>
      <c r="M101" s="37"/>
      <c r="N101" s="12"/>
      <c r="O101" s="37"/>
      <c r="P101" s="12"/>
      <c r="Q101" s="37"/>
      <c r="R101" s="12"/>
      <c r="S101" s="37"/>
      <c r="T101" s="12"/>
      <c r="U101" s="37"/>
      <c r="V101" s="12"/>
      <c r="W101" s="37"/>
      <c r="X101" s="12"/>
      <c r="Y101" s="37"/>
      <c r="Z101" s="12"/>
      <c r="AA101" s="37"/>
      <c r="AB101" s="12"/>
      <c r="AC101" s="37"/>
      <c r="AD101" s="12"/>
      <c r="AE101" s="37"/>
      <c r="AF101" s="12"/>
      <c r="AG101" s="37"/>
      <c r="AH101" s="12"/>
      <c r="AI101" s="37"/>
      <c r="AJ101" s="12"/>
      <c r="AK101" s="37"/>
      <c r="AL101" s="12"/>
      <c r="AM101" s="37"/>
      <c r="AN101" s="64"/>
      <c r="AO101" s="65"/>
      <c r="AP101" s="12"/>
      <c r="AQ101" s="59"/>
      <c r="AR101" s="12"/>
      <c r="AS101" s="59"/>
      <c r="AT101" s="12"/>
      <c r="AU101" s="59"/>
      <c r="AV101" s="12"/>
      <c r="AW101" s="59"/>
      <c r="AX101" s="60"/>
      <c r="AY101" s="59"/>
      <c r="AZ101" s="12"/>
      <c r="BA101" s="61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84.95" customHeight="1" thickTop="1" thickBot="1">
      <c r="A102" s="3"/>
      <c r="B102" s="7"/>
      <c r="C102" s="8"/>
      <c r="D102" s="40"/>
      <c r="E102" s="4"/>
      <c r="F102" s="274">
        <f>F88+1</f>
        <v>45592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6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84.95" customHeight="1" thickTop="1" thickBot="1">
      <c r="A103" s="3"/>
      <c r="B103" s="53"/>
      <c r="C103" s="52" t="s">
        <v>27</v>
      </c>
      <c r="D103" s="9" t="s">
        <v>28</v>
      </c>
      <c r="E103" s="10"/>
      <c r="F103" s="66"/>
      <c r="G103" s="285" t="s">
        <v>0</v>
      </c>
      <c r="H103" s="285"/>
      <c r="I103" s="285" t="s">
        <v>1</v>
      </c>
      <c r="J103" s="285"/>
      <c r="K103" s="285" t="s">
        <v>2</v>
      </c>
      <c r="L103" s="285"/>
      <c r="M103" s="285" t="s">
        <v>3</v>
      </c>
      <c r="N103" s="285"/>
      <c r="O103" s="285" t="s">
        <v>4</v>
      </c>
      <c r="P103" s="285"/>
      <c r="Q103" s="285" t="s">
        <v>5</v>
      </c>
      <c r="R103" s="285"/>
      <c r="S103" s="285" t="s">
        <v>6</v>
      </c>
      <c r="T103" s="285"/>
      <c r="U103" s="285" t="s">
        <v>7</v>
      </c>
      <c r="V103" s="285"/>
      <c r="W103" s="285" t="s">
        <v>8</v>
      </c>
      <c r="X103" s="285"/>
      <c r="Y103" s="285" t="s">
        <v>9</v>
      </c>
      <c r="Z103" s="285"/>
      <c r="AA103" s="285" t="s">
        <v>10</v>
      </c>
      <c r="AB103" s="285"/>
      <c r="AC103" s="285" t="s">
        <v>11</v>
      </c>
      <c r="AD103" s="285"/>
      <c r="AE103" s="285" t="s">
        <v>12</v>
      </c>
      <c r="AF103" s="285"/>
      <c r="AG103" s="285" t="s">
        <v>13</v>
      </c>
      <c r="AH103" s="285"/>
      <c r="AI103" s="285" t="s">
        <v>14</v>
      </c>
      <c r="AJ103" s="285"/>
      <c r="AK103" s="285" t="s">
        <v>15</v>
      </c>
      <c r="AL103" s="285"/>
      <c r="AM103" s="285" t="s">
        <v>16</v>
      </c>
      <c r="AN103" s="285"/>
      <c r="AO103" s="285" t="s">
        <v>17</v>
      </c>
      <c r="AP103" s="285"/>
      <c r="AQ103" s="285" t="s">
        <v>18</v>
      </c>
      <c r="AR103" s="285"/>
      <c r="AS103" s="285" t="s">
        <v>19</v>
      </c>
      <c r="AT103" s="285"/>
      <c r="AU103" s="285" t="s">
        <v>20</v>
      </c>
      <c r="AV103" s="285"/>
      <c r="AW103" s="285" t="s">
        <v>21</v>
      </c>
      <c r="AX103" s="285"/>
      <c r="AY103" s="285" t="s">
        <v>22</v>
      </c>
      <c r="AZ103" s="285"/>
      <c r="BA103" s="67" t="s">
        <v>23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20" customHeight="1" thickTop="1">
      <c r="A104" s="3"/>
      <c r="B104" s="277"/>
      <c r="C104" s="279" t="s">
        <v>30</v>
      </c>
      <c r="D104" s="282">
        <f>$D$13</f>
        <v>0</v>
      </c>
      <c r="E104" s="11"/>
      <c r="F104" s="50"/>
      <c r="G104" s="18"/>
      <c r="H104" s="19"/>
      <c r="I104" s="18"/>
      <c r="J104" s="19"/>
      <c r="K104" s="18"/>
      <c r="L104" s="19"/>
      <c r="M104" s="18"/>
      <c r="N104" s="19"/>
      <c r="O104" s="18"/>
      <c r="P104" s="19"/>
      <c r="Q104" s="18"/>
      <c r="R104" s="19"/>
      <c r="S104" s="18"/>
      <c r="T104" s="19"/>
      <c r="U104" s="51"/>
      <c r="V104" s="54"/>
      <c r="W104" s="55"/>
      <c r="X104" s="54"/>
      <c r="Y104" s="55"/>
      <c r="Z104" s="54"/>
      <c r="AA104" s="55"/>
      <c r="AB104" s="54"/>
      <c r="AC104" s="55"/>
      <c r="AD104" s="54"/>
      <c r="AE104" s="18"/>
      <c r="AF104" s="16"/>
      <c r="AG104" s="17"/>
      <c r="AH104" s="16"/>
      <c r="AI104" s="17"/>
      <c r="AJ104" s="16"/>
      <c r="AK104" s="17"/>
      <c r="AL104" s="16"/>
      <c r="AM104" s="18"/>
      <c r="AN104" s="41"/>
      <c r="AO104" s="15"/>
      <c r="AP104" s="19"/>
      <c r="AQ104" s="17"/>
      <c r="AR104" s="19"/>
      <c r="AS104" s="17"/>
      <c r="AT104" s="19"/>
      <c r="AU104" s="17"/>
      <c r="AV104" s="19"/>
      <c r="AW104" s="17"/>
      <c r="AX104" s="16"/>
      <c r="AY104" s="17"/>
      <c r="AZ104" s="19"/>
      <c r="BA104" s="20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20" customHeight="1" thickBot="1">
      <c r="A105" s="3"/>
      <c r="B105" s="278"/>
      <c r="C105" s="258"/>
      <c r="D105" s="262"/>
      <c r="E105" s="21"/>
      <c r="F105" s="22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12"/>
      <c r="W105" s="37"/>
      <c r="X105" s="12"/>
      <c r="Y105" s="37"/>
      <c r="Z105" s="12"/>
      <c r="AA105" s="37"/>
      <c r="AB105" s="12"/>
      <c r="AC105" s="37"/>
      <c r="AD105" s="12"/>
      <c r="AE105" s="42"/>
      <c r="AF105" s="28"/>
      <c r="AG105" s="43"/>
      <c r="AH105" s="26"/>
      <c r="AI105" s="27"/>
      <c r="AJ105" s="26"/>
      <c r="AK105" s="27"/>
      <c r="AL105" s="26"/>
      <c r="AM105" s="13"/>
      <c r="AN105" s="44"/>
      <c r="AO105" s="25"/>
      <c r="AP105" s="24"/>
      <c r="AQ105" s="29"/>
      <c r="AR105" s="24"/>
      <c r="AS105" s="29"/>
      <c r="AT105" s="24"/>
      <c r="AU105" s="29"/>
      <c r="AV105" s="24"/>
      <c r="AW105" s="29"/>
      <c r="AX105" s="28"/>
      <c r="AY105" s="29"/>
      <c r="AZ105" s="24"/>
      <c r="BA105" s="30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20" customHeight="1">
      <c r="A106" s="3"/>
      <c r="B106" s="269"/>
      <c r="C106" s="257" t="s">
        <v>31</v>
      </c>
      <c r="D106" s="254">
        <f>$D$15</f>
        <v>0</v>
      </c>
      <c r="E106" s="21"/>
      <c r="F106" s="32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2"/>
      <c r="W106" s="37"/>
      <c r="X106" s="12"/>
      <c r="Y106" s="37"/>
      <c r="Z106" s="12"/>
      <c r="AA106" s="37"/>
      <c r="AB106" s="12"/>
      <c r="AC106" s="37"/>
      <c r="AD106" s="12"/>
      <c r="AE106" s="37"/>
      <c r="AF106" s="12"/>
      <c r="AG106" s="37"/>
      <c r="AH106" s="12"/>
      <c r="AI106" s="37"/>
      <c r="AJ106" s="12"/>
      <c r="AK106" s="37"/>
      <c r="AL106" s="12"/>
      <c r="AM106" s="37"/>
      <c r="AN106" s="12"/>
      <c r="AO106" s="37"/>
      <c r="AP106" s="12"/>
      <c r="AQ106" s="37"/>
      <c r="AR106" s="12"/>
      <c r="AS106" s="37"/>
      <c r="AT106" s="12"/>
      <c r="AU106" s="37"/>
      <c r="AV106" s="12"/>
      <c r="AW106" s="37"/>
      <c r="AX106" s="12"/>
      <c r="AY106" s="37"/>
      <c r="AZ106" s="14"/>
      <c r="BA106" s="36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20" customHeight="1" thickBot="1">
      <c r="A107" s="3"/>
      <c r="B107" s="270"/>
      <c r="C107" s="258"/>
      <c r="D107" s="262"/>
      <c r="E107" s="21"/>
      <c r="F107" s="32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2"/>
      <c r="W107" s="37"/>
      <c r="X107" s="12"/>
      <c r="Y107" s="37"/>
      <c r="Z107" s="12"/>
      <c r="AA107" s="37"/>
      <c r="AB107" s="12"/>
      <c r="AC107" s="37"/>
      <c r="AD107" s="12"/>
      <c r="AE107" s="37"/>
      <c r="AF107" s="12"/>
      <c r="AG107" s="37"/>
      <c r="AH107" s="12"/>
      <c r="AI107" s="37"/>
      <c r="AJ107" s="12"/>
      <c r="AK107" s="37"/>
      <c r="AL107" s="12"/>
      <c r="AM107" s="37"/>
      <c r="AN107" s="12"/>
      <c r="AO107" s="37"/>
      <c r="AP107" s="12"/>
      <c r="AQ107" s="37"/>
      <c r="AR107" s="12"/>
      <c r="AS107" s="37"/>
      <c r="AT107" s="12"/>
      <c r="AU107" s="37"/>
      <c r="AV107" s="12"/>
      <c r="AW107" s="37"/>
      <c r="AX107" s="12"/>
      <c r="AY107" s="37"/>
      <c r="AZ107" s="12"/>
      <c r="BA107" s="36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20" customHeight="1">
      <c r="A108" s="3"/>
      <c r="B108" s="267"/>
      <c r="C108" s="257" t="s">
        <v>32</v>
      </c>
      <c r="D108" s="254">
        <f>$D$17</f>
        <v>0</v>
      </c>
      <c r="E108" s="31"/>
      <c r="F108" s="32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33"/>
      <c r="V108" s="12"/>
      <c r="W108" s="37"/>
      <c r="X108" s="12"/>
      <c r="Y108" s="37"/>
      <c r="Z108" s="12"/>
      <c r="AA108" s="37"/>
      <c r="AB108" s="12"/>
      <c r="AC108" s="37"/>
      <c r="AD108" s="12"/>
      <c r="AE108" s="37"/>
      <c r="AF108" s="12"/>
      <c r="AG108" s="37"/>
      <c r="AH108" s="12"/>
      <c r="AI108" s="37"/>
      <c r="AJ108" s="12"/>
      <c r="AK108" s="37"/>
      <c r="AL108" s="12"/>
      <c r="AM108" s="37"/>
      <c r="AN108" s="12"/>
      <c r="AO108" s="37"/>
      <c r="AP108" s="12"/>
      <c r="AQ108" s="37"/>
      <c r="AR108" s="12"/>
      <c r="AS108" s="37"/>
      <c r="AT108" s="12"/>
      <c r="AU108" s="37"/>
      <c r="AV108" s="12"/>
      <c r="AW108" s="37"/>
      <c r="AX108" s="12"/>
      <c r="AY108" s="37"/>
      <c r="AZ108" s="12"/>
      <c r="BA108" s="36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20" customHeight="1" thickBot="1">
      <c r="A109" s="3"/>
      <c r="B109" s="268"/>
      <c r="C109" s="258"/>
      <c r="D109" s="262"/>
      <c r="E109" s="11"/>
      <c r="F109" s="22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12"/>
      <c r="W109" s="37"/>
      <c r="X109" s="12"/>
      <c r="Y109" s="37"/>
      <c r="Z109" s="12"/>
      <c r="AA109" s="37"/>
      <c r="AB109" s="12"/>
      <c r="AC109" s="37"/>
      <c r="AD109" s="12"/>
      <c r="AE109" s="23"/>
      <c r="AF109" s="24"/>
      <c r="AG109" s="37"/>
      <c r="AH109" s="12"/>
      <c r="AI109" s="37"/>
      <c r="AJ109" s="12"/>
      <c r="AK109" s="37"/>
      <c r="AL109" s="12"/>
      <c r="AM109" s="37"/>
      <c r="AN109" s="34"/>
      <c r="AO109" s="35"/>
      <c r="AP109" s="24"/>
      <c r="AQ109" s="29"/>
      <c r="AR109" s="24"/>
      <c r="AS109" s="29"/>
      <c r="AT109" s="24"/>
      <c r="AU109" s="29"/>
      <c r="AV109" s="24"/>
      <c r="AW109" s="29"/>
      <c r="AX109" s="28"/>
      <c r="AY109" s="29"/>
      <c r="AZ109" s="24"/>
      <c r="BA109" s="30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20" customHeight="1">
      <c r="A110" s="3"/>
      <c r="B110" s="260"/>
      <c r="C110" s="257" t="s">
        <v>33</v>
      </c>
      <c r="D110" s="254">
        <f>$D$19</f>
        <v>0</v>
      </c>
      <c r="E110" s="31"/>
      <c r="F110" s="32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33"/>
      <c r="V110" s="12"/>
      <c r="W110" s="37"/>
      <c r="X110" s="12"/>
      <c r="Y110" s="37"/>
      <c r="Z110" s="12"/>
      <c r="AA110" s="37"/>
      <c r="AB110" s="12"/>
      <c r="AC110" s="37"/>
      <c r="AD110" s="12"/>
      <c r="AE110" s="13"/>
      <c r="AF110" s="14"/>
      <c r="AG110" s="37"/>
      <c r="AH110" s="12"/>
      <c r="AI110" s="37"/>
      <c r="AJ110" s="12"/>
      <c r="AK110" s="37"/>
      <c r="AL110" s="12"/>
      <c r="AM110" s="37"/>
      <c r="AN110" s="38"/>
      <c r="AO110" s="25"/>
      <c r="AP110" s="14"/>
      <c r="AQ110" s="27"/>
      <c r="AR110" s="14"/>
      <c r="AS110" s="27"/>
      <c r="AT110" s="14"/>
      <c r="AU110" s="27"/>
      <c r="AV110" s="14"/>
      <c r="AW110" s="27"/>
      <c r="AX110" s="26"/>
      <c r="AY110" s="27"/>
      <c r="AZ110" s="14"/>
      <c r="BA110" s="36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20" customHeight="1" thickBot="1">
      <c r="A111" s="3"/>
      <c r="B111" s="261"/>
      <c r="C111" s="258"/>
      <c r="D111" s="262"/>
      <c r="E111" s="11"/>
      <c r="F111" s="22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12"/>
      <c r="W111" s="37"/>
      <c r="X111" s="12"/>
      <c r="Y111" s="37"/>
      <c r="Z111" s="12"/>
      <c r="AA111" s="37"/>
      <c r="AB111" s="12"/>
      <c r="AC111" s="37"/>
      <c r="AD111" s="12"/>
      <c r="AE111" s="23"/>
      <c r="AF111" s="24"/>
      <c r="AG111" s="37"/>
      <c r="AH111" s="12"/>
      <c r="AI111" s="37"/>
      <c r="AJ111" s="12"/>
      <c r="AK111" s="37"/>
      <c r="AL111" s="12"/>
      <c r="AM111" s="37"/>
      <c r="AN111" s="34"/>
      <c r="AO111" s="35"/>
      <c r="AP111" s="24"/>
      <c r="AQ111" s="29"/>
      <c r="AR111" s="24"/>
      <c r="AS111" s="29"/>
      <c r="AT111" s="24"/>
      <c r="AU111" s="29"/>
      <c r="AV111" s="24"/>
      <c r="AW111" s="29"/>
      <c r="AX111" s="28"/>
      <c r="AY111" s="29"/>
      <c r="AZ111" s="24"/>
      <c r="BA111" s="30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20" customHeight="1">
      <c r="A112" s="3"/>
      <c r="B112" s="265"/>
      <c r="C112" s="257" t="s">
        <v>29</v>
      </c>
      <c r="D112" s="254">
        <f>$D$21</f>
        <v>0</v>
      </c>
      <c r="E112" s="31"/>
      <c r="F112" s="32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33"/>
      <c r="V112" s="12"/>
      <c r="W112" s="37"/>
      <c r="X112" s="12"/>
      <c r="Y112" s="37"/>
      <c r="Z112" s="12"/>
      <c r="AA112" s="37"/>
      <c r="AB112" s="12"/>
      <c r="AC112" s="37"/>
      <c r="AD112" s="12"/>
      <c r="AE112" s="23"/>
      <c r="AF112" s="24"/>
      <c r="AG112" s="37"/>
      <c r="AH112" s="12"/>
      <c r="AI112" s="37"/>
      <c r="AJ112" s="12"/>
      <c r="AK112" s="37"/>
      <c r="AL112" s="12"/>
      <c r="AM112" s="37"/>
      <c r="AN112" s="38"/>
      <c r="AO112" s="25"/>
      <c r="AP112" s="14"/>
      <c r="AQ112" s="27"/>
      <c r="AR112" s="14"/>
      <c r="AS112" s="27"/>
      <c r="AT112" s="14"/>
      <c r="AU112" s="27"/>
      <c r="AV112" s="14"/>
      <c r="AW112" s="27"/>
      <c r="AX112" s="26"/>
      <c r="AY112" s="27"/>
      <c r="AZ112" s="14"/>
      <c r="BA112" s="36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20" customHeight="1" thickBot="1">
      <c r="A113" s="3"/>
      <c r="B113" s="266"/>
      <c r="C113" s="258"/>
      <c r="D113" s="262"/>
      <c r="E113" s="11"/>
      <c r="F113" s="22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12"/>
      <c r="W113" s="37"/>
      <c r="X113" s="12"/>
      <c r="Y113" s="37"/>
      <c r="Z113" s="12"/>
      <c r="AA113" s="37"/>
      <c r="AB113" s="12"/>
      <c r="AC113" s="37"/>
      <c r="AD113" s="12"/>
      <c r="AE113" s="23"/>
      <c r="AF113" s="24"/>
      <c r="AG113" s="37"/>
      <c r="AH113" s="12"/>
      <c r="AI113" s="37"/>
      <c r="AJ113" s="12"/>
      <c r="AK113" s="37"/>
      <c r="AL113" s="12"/>
      <c r="AM113" s="37"/>
      <c r="AN113" s="34"/>
      <c r="AO113" s="35"/>
      <c r="AP113" s="24"/>
      <c r="AQ113" s="29"/>
      <c r="AR113" s="24"/>
      <c r="AS113" s="29"/>
      <c r="AT113" s="24"/>
      <c r="AU113" s="29"/>
      <c r="AV113" s="24"/>
      <c r="AW113" s="29"/>
      <c r="AX113" s="28"/>
      <c r="AY113" s="29"/>
      <c r="AZ113" s="24"/>
      <c r="BA113" s="30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20" customHeight="1">
      <c r="A114" s="3"/>
      <c r="B114" s="263"/>
      <c r="C114" s="257" t="s">
        <v>36</v>
      </c>
      <c r="D114" s="254">
        <f>$D$23</f>
        <v>0</v>
      </c>
      <c r="E114" s="11"/>
      <c r="F114" s="32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33"/>
      <c r="V114" s="12"/>
      <c r="W114" s="37"/>
      <c r="X114" s="12"/>
      <c r="Y114" s="37"/>
      <c r="Z114" s="12"/>
      <c r="AA114" s="37"/>
      <c r="AB114" s="12"/>
      <c r="AC114" s="37"/>
      <c r="AD114" s="12"/>
      <c r="AE114" s="13"/>
      <c r="AF114" s="14"/>
      <c r="AG114" s="37"/>
      <c r="AH114" s="12"/>
      <c r="AI114" s="37"/>
      <c r="AJ114" s="12"/>
      <c r="AK114" s="37"/>
      <c r="AL114" s="12"/>
      <c r="AM114" s="37"/>
      <c r="AN114" s="38"/>
      <c r="AO114" s="25"/>
      <c r="AP114" s="14"/>
      <c r="AQ114" s="27"/>
      <c r="AR114" s="14"/>
      <c r="AS114" s="27"/>
      <c r="AT114" s="14"/>
      <c r="AU114" s="27"/>
      <c r="AV114" s="14"/>
      <c r="AW114" s="27"/>
      <c r="AX114" s="26"/>
      <c r="AY114" s="27"/>
      <c r="AZ114" s="14"/>
      <c r="BA114" s="36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20" customHeight="1" thickBot="1">
      <c r="A115" s="3"/>
      <c r="B115" s="264"/>
      <c r="C115" s="259"/>
      <c r="D115" s="255"/>
      <c r="E115" s="68"/>
      <c r="F115" s="69"/>
      <c r="G115" s="70"/>
      <c r="H115" s="71"/>
      <c r="I115" s="70"/>
      <c r="J115" s="71"/>
      <c r="K115" s="70"/>
      <c r="L115" s="71"/>
      <c r="M115" s="70"/>
      <c r="N115" s="71"/>
      <c r="O115" s="70"/>
      <c r="P115" s="71"/>
      <c r="Q115" s="70"/>
      <c r="R115" s="71"/>
      <c r="S115" s="70"/>
      <c r="T115" s="71"/>
      <c r="U115" s="70"/>
      <c r="V115" s="71"/>
      <c r="W115" s="70"/>
      <c r="X115" s="71"/>
      <c r="Y115" s="70"/>
      <c r="Z115" s="71"/>
      <c r="AA115" s="70"/>
      <c r="AB115" s="71"/>
      <c r="AC115" s="70"/>
      <c r="AD115" s="71"/>
      <c r="AE115" s="70"/>
      <c r="AF115" s="71"/>
      <c r="AG115" s="70"/>
      <c r="AH115" s="71"/>
      <c r="AI115" s="70"/>
      <c r="AJ115" s="71"/>
      <c r="AK115" s="70"/>
      <c r="AL115" s="71"/>
      <c r="AM115" s="70"/>
      <c r="AN115" s="72"/>
      <c r="AO115" s="73"/>
      <c r="AP115" s="71"/>
      <c r="AQ115" s="74"/>
      <c r="AR115" s="71"/>
      <c r="AS115" s="74"/>
      <c r="AT115" s="71"/>
      <c r="AU115" s="74"/>
      <c r="AV115" s="71"/>
      <c r="AW115" s="74"/>
      <c r="AX115" s="75"/>
      <c r="AY115" s="74"/>
      <c r="AZ115" s="71"/>
      <c r="BA115" s="76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.75" thickTop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6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6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66" ht="92.25">
      <c r="A119" s="2"/>
      <c r="B119" s="2"/>
      <c r="C119" s="2"/>
      <c r="Y119" s="46"/>
      <c r="Z119" s="45" t="s">
        <v>24</v>
      </c>
      <c r="AD119" s="47"/>
      <c r="AE119" s="45" t="s">
        <v>25</v>
      </c>
      <c r="AV119" s="48" t="s">
        <v>26</v>
      </c>
      <c r="AW119" s="286">
        <f ca="1">TODAY()</f>
        <v>45194</v>
      </c>
      <c r="AX119" s="286"/>
      <c r="AY119" s="286"/>
      <c r="AZ119" s="286"/>
      <c r="BA119" s="286"/>
      <c r="BB119" s="49"/>
      <c r="BC119" s="49"/>
      <c r="BD119" s="49"/>
      <c r="BE119" s="49"/>
      <c r="BF119" s="49"/>
    </row>
  </sheetData>
  <mergeCells count="340">
    <mergeCell ref="B114:B115"/>
    <mergeCell ref="C114:C115"/>
    <mergeCell ref="D114:D115"/>
    <mergeCell ref="AW119:BA119"/>
    <mergeCell ref="B110:B111"/>
    <mergeCell ref="C110:C111"/>
    <mergeCell ref="D110:D111"/>
    <mergeCell ref="B112:B113"/>
    <mergeCell ref="C112:C113"/>
    <mergeCell ref="D112:D113"/>
    <mergeCell ref="B106:B107"/>
    <mergeCell ref="C106:C107"/>
    <mergeCell ref="D106:D107"/>
    <mergeCell ref="B108:B109"/>
    <mergeCell ref="C108:C109"/>
    <mergeCell ref="D108:D109"/>
    <mergeCell ref="AQ103:AR103"/>
    <mergeCell ref="AS103:AT103"/>
    <mergeCell ref="AU103:AV103"/>
    <mergeCell ref="B104:B105"/>
    <mergeCell ref="C104:C105"/>
    <mergeCell ref="D104:D105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100:B101"/>
    <mergeCell ref="C100:C101"/>
    <mergeCell ref="D100:D101"/>
    <mergeCell ref="F102:BA102"/>
    <mergeCell ref="G103:H103"/>
    <mergeCell ref="I103:J103"/>
    <mergeCell ref="K103:L103"/>
    <mergeCell ref="M103:N103"/>
    <mergeCell ref="O103:P103"/>
    <mergeCell ref="Q103:R103"/>
    <mergeCell ref="AW103:AX103"/>
    <mergeCell ref="AY103:AZ103"/>
    <mergeCell ref="B96:B97"/>
    <mergeCell ref="C96:C97"/>
    <mergeCell ref="D96:D97"/>
    <mergeCell ref="B98:B99"/>
    <mergeCell ref="C98:C99"/>
    <mergeCell ref="D98:D99"/>
    <mergeCell ref="B92:B93"/>
    <mergeCell ref="C92:C93"/>
    <mergeCell ref="D92:D93"/>
    <mergeCell ref="B94:B95"/>
    <mergeCell ref="C94:C95"/>
    <mergeCell ref="D94:D95"/>
    <mergeCell ref="AI89:AJ89"/>
    <mergeCell ref="AK89:AL89"/>
    <mergeCell ref="AM89:AN89"/>
    <mergeCell ref="AO89:AP89"/>
    <mergeCell ref="S89:T89"/>
    <mergeCell ref="U89:V89"/>
    <mergeCell ref="W89:X89"/>
    <mergeCell ref="Y89:Z89"/>
    <mergeCell ref="AA89:AB89"/>
    <mergeCell ref="AC89:AD89"/>
    <mergeCell ref="B84:B85"/>
    <mergeCell ref="C84:C85"/>
    <mergeCell ref="D84:D85"/>
    <mergeCell ref="F84:G85"/>
    <mergeCell ref="B90:B91"/>
    <mergeCell ref="C90:C91"/>
    <mergeCell ref="D90:D91"/>
    <mergeCell ref="AE89:AF89"/>
    <mergeCell ref="AG89:AH89"/>
    <mergeCell ref="G89:H89"/>
    <mergeCell ref="I89:J89"/>
    <mergeCell ref="K89:L89"/>
    <mergeCell ref="M89:N89"/>
    <mergeCell ref="O89:P89"/>
    <mergeCell ref="Q89:R89"/>
    <mergeCell ref="AQ89:AR89"/>
    <mergeCell ref="AS89:AT89"/>
    <mergeCell ref="AU89:AV89"/>
    <mergeCell ref="AW89:AX89"/>
    <mergeCell ref="AY89:AZ89"/>
    <mergeCell ref="B78:B79"/>
    <mergeCell ref="C78:C79"/>
    <mergeCell ref="D78:D79"/>
    <mergeCell ref="S78:S79"/>
    <mergeCell ref="AC78:AC79"/>
    <mergeCell ref="B80:B81"/>
    <mergeCell ref="C80:C81"/>
    <mergeCell ref="D80:D81"/>
    <mergeCell ref="B86:B87"/>
    <mergeCell ref="C86:C87"/>
    <mergeCell ref="D86:D87"/>
    <mergeCell ref="F86:G87"/>
    <mergeCell ref="S86:S87"/>
    <mergeCell ref="F88:BA88"/>
    <mergeCell ref="AH80:AH81"/>
    <mergeCell ref="B82:B83"/>
    <mergeCell ref="C82:C83"/>
    <mergeCell ref="D82:D83"/>
    <mergeCell ref="AS82:AS83"/>
    <mergeCell ref="B76:B77"/>
    <mergeCell ref="C76:C77"/>
    <mergeCell ref="D76:D77"/>
    <mergeCell ref="R76:R77"/>
    <mergeCell ref="AK75:AL75"/>
    <mergeCell ref="AM75:AN75"/>
    <mergeCell ref="AO75:AP75"/>
    <mergeCell ref="AQ75:AR75"/>
    <mergeCell ref="AS75:AT75"/>
    <mergeCell ref="Y75:Z75"/>
    <mergeCell ref="AA75:AB75"/>
    <mergeCell ref="AC75:AD75"/>
    <mergeCell ref="AE75:AF75"/>
    <mergeCell ref="AG75:AH75"/>
    <mergeCell ref="AI75:AJ75"/>
    <mergeCell ref="F74:BA74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AY75:AZ75"/>
    <mergeCell ref="AU75:AV75"/>
    <mergeCell ref="AW75:AX75"/>
    <mergeCell ref="B70:B71"/>
    <mergeCell ref="C70:C71"/>
    <mergeCell ref="D70:D71"/>
    <mergeCell ref="F70:G71"/>
    <mergeCell ref="AS70:AS71"/>
    <mergeCell ref="B72:B73"/>
    <mergeCell ref="C72:C73"/>
    <mergeCell ref="D72:D73"/>
    <mergeCell ref="F72:G73"/>
    <mergeCell ref="S72:S73"/>
    <mergeCell ref="AH66:AH67"/>
    <mergeCell ref="AS66:AS67"/>
    <mergeCell ref="B68:B69"/>
    <mergeCell ref="C68:C69"/>
    <mergeCell ref="D68:D69"/>
    <mergeCell ref="AS68:AS69"/>
    <mergeCell ref="B64:B65"/>
    <mergeCell ref="C64:C65"/>
    <mergeCell ref="D64:D65"/>
    <mergeCell ref="S64:S65"/>
    <mergeCell ref="AC64:AC65"/>
    <mergeCell ref="B66:B67"/>
    <mergeCell ref="C66:C67"/>
    <mergeCell ref="D66:D67"/>
    <mergeCell ref="B62:B63"/>
    <mergeCell ref="C62:C63"/>
    <mergeCell ref="D62:D63"/>
    <mergeCell ref="R62:R63"/>
    <mergeCell ref="AK61:AL61"/>
    <mergeCell ref="AM61:AN61"/>
    <mergeCell ref="AO61:AP61"/>
    <mergeCell ref="AQ61:AR61"/>
    <mergeCell ref="AS61:AT61"/>
    <mergeCell ref="Y61:Z61"/>
    <mergeCell ref="AA61:AB61"/>
    <mergeCell ref="AC61:AD61"/>
    <mergeCell ref="AE61:AF61"/>
    <mergeCell ref="AG61:AH61"/>
    <mergeCell ref="AI61:AJ61"/>
    <mergeCell ref="F60:BA60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W61:AX61"/>
    <mergeCell ref="AY61:AZ61"/>
    <mergeCell ref="AU61:AV61"/>
    <mergeCell ref="B55:B56"/>
    <mergeCell ref="C55:C56"/>
    <mergeCell ref="D55:D56"/>
    <mergeCell ref="F55:G56"/>
    <mergeCell ref="AS55:AS56"/>
    <mergeCell ref="B57:B58"/>
    <mergeCell ref="C57:C58"/>
    <mergeCell ref="D57:D58"/>
    <mergeCell ref="F57:G58"/>
    <mergeCell ref="S57:S58"/>
    <mergeCell ref="AH51:AH52"/>
    <mergeCell ref="AS51:AS52"/>
    <mergeCell ref="B53:B54"/>
    <mergeCell ref="C53:C54"/>
    <mergeCell ref="D53:D54"/>
    <mergeCell ref="AS53:AS54"/>
    <mergeCell ref="B49:B50"/>
    <mergeCell ref="C49:C50"/>
    <mergeCell ref="D49:D50"/>
    <mergeCell ref="S49:S50"/>
    <mergeCell ref="AC49:AC50"/>
    <mergeCell ref="B51:B52"/>
    <mergeCell ref="C51:C52"/>
    <mergeCell ref="D51:D52"/>
    <mergeCell ref="B47:B48"/>
    <mergeCell ref="C47:C48"/>
    <mergeCell ref="D47:D48"/>
    <mergeCell ref="R47:R48"/>
    <mergeCell ref="AK46:AL46"/>
    <mergeCell ref="AM46:AN46"/>
    <mergeCell ref="AO46:AP46"/>
    <mergeCell ref="AQ46:AR46"/>
    <mergeCell ref="AS46:AT46"/>
    <mergeCell ref="Y46:Z46"/>
    <mergeCell ref="AA46:AB46"/>
    <mergeCell ref="AC46:AD46"/>
    <mergeCell ref="AE46:AF46"/>
    <mergeCell ref="AG46:AH46"/>
    <mergeCell ref="AI46:AJ46"/>
    <mergeCell ref="F45:BA45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AW46:AX46"/>
    <mergeCell ref="AY46:AZ46"/>
    <mergeCell ref="AU46:AV46"/>
    <mergeCell ref="B35:B36"/>
    <mergeCell ref="C35:C36"/>
    <mergeCell ref="D35:D36"/>
    <mergeCell ref="F35:G36"/>
    <mergeCell ref="AS35:AS36"/>
    <mergeCell ref="B37:B38"/>
    <mergeCell ref="C37:C38"/>
    <mergeCell ref="D37:D38"/>
    <mergeCell ref="F37:G38"/>
    <mergeCell ref="S37:S38"/>
    <mergeCell ref="AH31:AH32"/>
    <mergeCell ref="AS31:AS32"/>
    <mergeCell ref="B33:B34"/>
    <mergeCell ref="C33:C34"/>
    <mergeCell ref="D33:D34"/>
    <mergeCell ref="AS33:AS34"/>
    <mergeCell ref="B29:B30"/>
    <mergeCell ref="C29:C30"/>
    <mergeCell ref="D29:D30"/>
    <mergeCell ref="S29:S30"/>
    <mergeCell ref="AC29:AC30"/>
    <mergeCell ref="B31:B32"/>
    <mergeCell ref="C31:C32"/>
    <mergeCell ref="D31:D32"/>
    <mergeCell ref="B27:B28"/>
    <mergeCell ref="C27:C28"/>
    <mergeCell ref="D27:D28"/>
    <mergeCell ref="R27:R28"/>
    <mergeCell ref="AK26:AL26"/>
    <mergeCell ref="AM26:AN26"/>
    <mergeCell ref="AO26:AP26"/>
    <mergeCell ref="AQ26:AR26"/>
    <mergeCell ref="AS26:AT26"/>
    <mergeCell ref="Y26:Z26"/>
    <mergeCell ref="AA26:AB26"/>
    <mergeCell ref="AC26:AD26"/>
    <mergeCell ref="AE26:AF26"/>
    <mergeCell ref="AG26:AH26"/>
    <mergeCell ref="AI26:AJ26"/>
    <mergeCell ref="F25:BA25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AW26:AX26"/>
    <mergeCell ref="AY26:AZ26"/>
    <mergeCell ref="AU26:AV26"/>
    <mergeCell ref="B21:B22"/>
    <mergeCell ref="C21:C22"/>
    <mergeCell ref="D21:D22"/>
    <mergeCell ref="AS21:AS22"/>
    <mergeCell ref="B23:B24"/>
    <mergeCell ref="C23:C24"/>
    <mergeCell ref="D23:D24"/>
    <mergeCell ref="AH17:AH18"/>
    <mergeCell ref="AS17:AS18"/>
    <mergeCell ref="B19:B20"/>
    <mergeCell ref="C19:C20"/>
    <mergeCell ref="D19:D20"/>
    <mergeCell ref="AS19:AS20"/>
    <mergeCell ref="B15:B16"/>
    <mergeCell ref="C15:C16"/>
    <mergeCell ref="D15:D16"/>
    <mergeCell ref="AC15:AC16"/>
    <mergeCell ref="B17:B18"/>
    <mergeCell ref="C17:C18"/>
    <mergeCell ref="D17:D18"/>
    <mergeCell ref="AU12:AV12"/>
    <mergeCell ref="AW12:AX12"/>
    <mergeCell ref="B13:B14"/>
    <mergeCell ref="C13:C14"/>
    <mergeCell ref="D13:D14"/>
    <mergeCell ref="R13:R14"/>
    <mergeCell ref="AI12:AJ12"/>
    <mergeCell ref="AK12:AL12"/>
    <mergeCell ref="AM12:AN12"/>
    <mergeCell ref="AO12:AP12"/>
    <mergeCell ref="AQ12:AR12"/>
    <mergeCell ref="W12:X12"/>
    <mergeCell ref="Y12:Z12"/>
    <mergeCell ref="AA12:AB12"/>
    <mergeCell ref="AC12:AD12"/>
    <mergeCell ref="AE12:AF12"/>
    <mergeCell ref="AG12:AH12"/>
    <mergeCell ref="F3:K3"/>
    <mergeCell ref="F11:BA11"/>
    <mergeCell ref="G12:H12"/>
    <mergeCell ref="I12:J12"/>
    <mergeCell ref="K12:L12"/>
    <mergeCell ref="M12:N12"/>
    <mergeCell ref="O12:P12"/>
    <mergeCell ref="Q12:R12"/>
    <mergeCell ref="S12:T12"/>
    <mergeCell ref="U12:V12"/>
    <mergeCell ref="AY12:AZ12"/>
    <mergeCell ref="AS12:AT12"/>
  </mergeCells>
  <dataValidations count="1">
    <dataValidation showDropDown="1" errorTitle="MAINTENANCE" error="ENTRER_x000a__x000a_T : POUR MAINTENANCE TRIMESTRIELLE_x000a_A : POUR MAINTENANCE ANNUELLE" promptTitle="ENTRER T ou A" prompt="_x000a_T : TRIMESTRIELLE_x000a__x000a_A : ANNUELLE" sqref="V90:AM90 AF91:AM91 AN95 AD95:AM101 AN99 AO109:AY115 AN111 AN101 F90:S101 Z105:AD105 AN113 S31:S37 AD92:AN92 V104:AM104 AN115 F104:S115 AN109 AN97 Y35:AM38 AQ23:BA24 J13:Q14 S13:AC14 AS19 R29:R30 AH13:AM13 AS13:AS17 AD106:AY108 J15:M24 AS33 AP14:AQ16 AQ35:AQ36 AP13:AR13 Y21:Y24 AQ21:AQ22 AH15:AM16 AN36 N15:AB16 AC15 V19:X24 AN22 AD27:AG30 AC27:AC29 AN24 V91:AC101 AP90:BA101 AO90:AO92 N17:S24 AO95:AO101 AZ104:BA115 Z106:AC107 O27:Q30 AH19:AR20 V108:AC115 AD109:AM115 O47:Q50 R49:R50 V33:X38 S51:S57 AS53 AQ55:AQ56 V105:Y107 AD93:AO94 AO104:AY105 AF105:AM105 AD91 S66:S72 R64:R65 AN38 AS68 AQ70:AQ71 AN56 AD47:AG50 AN71 AC47:AC49 AH21:AM24 V53:X58 AH28:AK28 AN58 G27:G34 F27:F35 AO13:AO16 AM14 AH48:AK48 F37 G47:G54 AD62:AG65 AC62:AC64 V68:X73 AN73 AH63:AK63 G62:G69 F62:F70 Z19:AG24 Z33:AR34 O31:R38 T27:AB30 F72 F47:F55 Z68:AR69 O66:R73 T62:AB65 AT62:BA71 AH62:AM62 AO70:AP73 F57 Z53:AR54 O51:R58 T47:AB50 AT47:BA56 AS62:AS66 AT27:BA36 AH47:AM47 AO55:AP58 R62 AS47:AS51 R47 AR55:AS55 AQ57:BA58 AP48:AQ50 AP47:AR47 AH49:AM50 S47:S49 AH51 AH27:AM27 Y53 AR70:AS70 AQ72:BA73 AP63:AQ65 AO35:AP38 AP62:AR62 AH64:AM65 S62:S64 AH66 Y68 AO62:AO65 AM63 H62:N73 Y70:AM73 AR21:AS21 AO47:AO50 AS27:AS31 AM48 AO21:AP24 R27 AD13:AG16 H47:N58 AR35:AS35 Y55:AM58 O62:Q65 F13:I24 AH14:AK14 AQ37:BA38 AH17 AP28:AQ30 AP27:AR27 AH29:AM30 S27:S29 AT13:BA22 AH31 Y33 AO27:AO30 AM28 R13 Y19 H27:N38 S80:S86 R78:R79 AS82 AQ84:AQ85 AN85 AD76:AG79 AC76:AC78 V82:X87 AN87 AH77:AK77 G76:G83 F76:F84 F86 Z82:AR83 O80:R87 T76:AB79 AR84 AH76:AM76 AO84:AP87 AS84:AS85 R76 O76:Q79 AS76:AS79 AP77:AQ79 AP76:AR76 AH78:AM79 S76:S78 AH80 Y82 AO76:AO79 AM77 H76:N87 Y84:AM87 AT76:BA85 AQ86:BA87" xr:uid="{00000000-0002-0000-2B00-000000000000}"/>
  </dataValidations>
  <printOptions horizontalCentered="1" verticalCentered="1"/>
  <pageMargins left="0" right="0" top="0" bottom="0" header="0.31496062992125984" footer="0.31496062992125984"/>
  <pageSetup paperSize="8" scale="10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2</vt:i4>
      </vt:variant>
    </vt:vector>
  </HeadingPairs>
  <TitlesOfParts>
    <vt:vector size="46" baseType="lpstr">
      <vt:lpstr>Planning</vt:lpstr>
      <vt:lpstr>S01</vt:lpstr>
      <vt:lpstr>S02</vt:lpstr>
      <vt:lpstr>S03</vt:lpstr>
      <vt:lpstr>S04</vt:lpstr>
      <vt:lpstr>S05</vt:lpstr>
      <vt:lpstr>S06</vt:lpstr>
      <vt:lpstr>S07</vt:lpstr>
      <vt:lpstr>S08</vt:lpstr>
      <vt:lpstr>S09</vt:lpstr>
      <vt:lpstr>S10</vt:lpstr>
      <vt:lpstr>S11</vt:lpstr>
      <vt:lpstr>S12</vt:lpstr>
      <vt:lpstr>S13</vt:lpstr>
      <vt:lpstr>S14</vt:lpstr>
      <vt:lpstr>S15</vt:lpstr>
      <vt:lpstr>S16</vt:lpstr>
      <vt:lpstr>S17</vt:lpstr>
      <vt:lpstr>S18</vt:lpstr>
      <vt:lpstr>S19</vt:lpstr>
      <vt:lpstr>S20</vt:lpstr>
      <vt:lpstr>S21</vt:lpstr>
      <vt:lpstr>S22</vt:lpstr>
      <vt:lpstr>S23</vt:lpstr>
      <vt:lpstr>S24</vt:lpstr>
      <vt:lpstr>S25</vt:lpstr>
      <vt:lpstr>S26</vt:lpstr>
      <vt:lpstr>S27</vt:lpstr>
      <vt:lpstr>S28</vt:lpstr>
      <vt:lpstr>S29</vt:lpstr>
      <vt:lpstr>S30</vt:lpstr>
      <vt:lpstr>S31</vt:lpstr>
      <vt:lpstr>S32</vt:lpstr>
      <vt:lpstr>S33</vt:lpstr>
      <vt:lpstr>S34</vt:lpstr>
      <vt:lpstr>S35</vt:lpstr>
      <vt:lpstr>S36</vt:lpstr>
      <vt:lpstr>S37</vt:lpstr>
      <vt:lpstr>S38</vt:lpstr>
      <vt:lpstr>S39</vt:lpstr>
      <vt:lpstr>S40</vt:lpstr>
      <vt:lpstr>S41</vt:lpstr>
      <vt:lpstr>S42</vt:lpstr>
      <vt:lpstr>S43</vt:lpstr>
      <vt:lpstr>remplaçant</vt:lpstr>
      <vt:lpstr>titulaire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christophe meusy</cp:lastModifiedBy>
  <cp:lastPrinted>2022-01-10T13:41:36Z</cp:lastPrinted>
  <dcterms:created xsi:type="dcterms:W3CDTF">2018-10-05T08:20:06Z</dcterms:created>
  <dcterms:modified xsi:type="dcterms:W3CDTF">2023-09-25T14:06:12Z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-261775083</vt:i4>
  </property>
  <property fmtid="{D5CDD505-2E9C-101B-9397-08002B2CF9AE}" pid="3" name="_NewReviewCycle">
    <vt:lpwstr/>
  </property>
  <property fmtid="{D5CDD505-2E9C-101B-9397-08002B2CF9AE}" pid="4" name="_EmailSubject">
    <vt:lpwstr>hebdo</vt:lpwstr>
  </property>
  <property fmtid="{D5CDD505-2E9C-101B-9397-08002B2CF9AE}" pid="5" name="_AuthorEmail">
    <vt:lpwstr>guillaume.gibier@etat.ge.ch</vt:lpwstr>
  </property>
  <property fmtid="{D5CDD505-2E9C-101B-9397-08002B2CF9AE}" pid="6" name="_AuthorEmailDisplayName">
    <vt:lpwstr>Gibier Guillaume (DSM)</vt:lpwstr>
  </property>
  <property fmtid="{D5CDD505-2E9C-101B-9397-08002B2CF9AE}" pid="7" name="_ReviewingToolsShownOnce">
    <vt:lpwstr/>
  </property>
</Properties>
</file>