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iqma\Downloads\2023-coupe-du-monde-test-classement\"/>
    </mc:Choice>
  </mc:AlternateContent>
  <xr:revisionPtr revIDLastSave="0" documentId="13_ncr:1_{7A69B609-70A2-448A-BFBD-4B62336D703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Général" sheetId="2" r:id="rId1"/>
    <sheet name="Points attribués" sheetId="46" r:id="rId2"/>
    <sheet name="Pronostics" sheetId="8" r:id="rId3"/>
    <sheet name="1" sheetId="11" r:id="rId4"/>
    <sheet name="2" sheetId="12" r:id="rId5"/>
    <sheet name="3" sheetId="13" r:id="rId6"/>
    <sheet name="4" sheetId="41" r:id="rId7"/>
    <sheet name="5" sheetId="15" r:id="rId8"/>
    <sheet name="6" sheetId="16" r:id="rId9"/>
    <sheet name="7" sheetId="17" r:id="rId10"/>
    <sheet name="8" sheetId="18" r:id="rId11"/>
    <sheet name="9" sheetId="19" r:id="rId12"/>
    <sheet name="10" sheetId="20" r:id="rId13"/>
    <sheet name="11" sheetId="21" r:id="rId14"/>
    <sheet name="12" sheetId="22" r:id="rId15"/>
    <sheet name="13" sheetId="23" r:id="rId16"/>
    <sheet name="14" sheetId="24" r:id="rId17"/>
    <sheet name="15" sheetId="25" r:id="rId18"/>
    <sheet name="16" sheetId="26" r:id="rId19"/>
    <sheet name="17" sheetId="27" r:id="rId20"/>
    <sheet name="18" sheetId="28" r:id="rId21"/>
    <sheet name="19" sheetId="29" r:id="rId22"/>
    <sheet name="20" sheetId="30" r:id="rId23"/>
    <sheet name="21" sheetId="31" r:id="rId24"/>
    <sheet name="22" sheetId="32" r:id="rId25"/>
    <sheet name="23" sheetId="33" r:id="rId26"/>
    <sheet name="24" sheetId="34" r:id="rId27"/>
    <sheet name="25" sheetId="35" r:id="rId28"/>
    <sheet name="26" sheetId="36" r:id="rId29"/>
    <sheet name="27" sheetId="37" r:id="rId30"/>
    <sheet name="28" sheetId="38" r:id="rId31"/>
    <sheet name="29" sheetId="39" r:id="rId32"/>
    <sheet name="30" sheetId="40" r:id="rId33"/>
    <sheet name="31" sheetId="42" r:id="rId34"/>
    <sheet name="32" sheetId="45" r:id="rId35"/>
  </sheets>
  <definedNames>
    <definedName name="_xlnm._FilterDatabase" localSheetId="0" hidden="1">Général!#REF!</definedName>
    <definedName name="_xlnm._FilterDatabase" localSheetId="2" hidden="1">Pronostics!$A$1:$GA$36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W4" i="2" l="1"/>
  <c r="BW5" i="2"/>
  <c r="BW6" i="2"/>
  <c r="BW7" i="2"/>
  <c r="BW8" i="2"/>
  <c r="BW9" i="2"/>
  <c r="BW10" i="2"/>
  <c r="BW11" i="2"/>
  <c r="BW12" i="2"/>
  <c r="BW13" i="2"/>
  <c r="BW14" i="2"/>
  <c r="BW15" i="2"/>
  <c r="BW16" i="2"/>
  <c r="BW17" i="2"/>
  <c r="BW18" i="2"/>
  <c r="BW19" i="2"/>
  <c r="BW20" i="2"/>
  <c r="BW21" i="2"/>
  <c r="BW22" i="2"/>
  <c r="BW23" i="2"/>
  <c r="BW24" i="2"/>
  <c r="BW25" i="2"/>
  <c r="BW26" i="2"/>
  <c r="BW27" i="2"/>
  <c r="BW28" i="2"/>
  <c r="BW29" i="2"/>
  <c r="BW30" i="2"/>
  <c r="BW31" i="2"/>
  <c r="BW32" i="2"/>
  <c r="BW33" i="2"/>
  <c r="BW34" i="2"/>
  <c r="BW3" i="2"/>
  <c r="BX4" i="2"/>
  <c r="BX5" i="2"/>
  <c r="BX6" i="2"/>
  <c r="BX7" i="2"/>
  <c r="BX8" i="2"/>
  <c r="BX9" i="2"/>
  <c r="BX10" i="2"/>
  <c r="BX11" i="2"/>
  <c r="BX12" i="2"/>
  <c r="BX13" i="2"/>
  <c r="BX14" i="2"/>
  <c r="BX15" i="2"/>
  <c r="BX16" i="2"/>
  <c r="BX17" i="2"/>
  <c r="BX18" i="2"/>
  <c r="BX19" i="2"/>
  <c r="BX20" i="2"/>
  <c r="BX21" i="2"/>
  <c r="BX22" i="2"/>
  <c r="BX23" i="2"/>
  <c r="BX24" i="2"/>
  <c r="BX25" i="2"/>
  <c r="BX26" i="2"/>
  <c r="BX27" i="2"/>
  <c r="BX28" i="2"/>
  <c r="BX29" i="2"/>
  <c r="BX30" i="2"/>
  <c r="BX31" i="2"/>
  <c r="BX32" i="2"/>
  <c r="BX33" i="2"/>
  <c r="BX34" i="2"/>
  <c r="BX3" i="2"/>
  <c r="BS3" i="2"/>
  <c r="BS17" i="2"/>
  <c r="BS9" i="2"/>
  <c r="BS23" i="2"/>
  <c r="BS13" i="2"/>
  <c r="BS24" i="2"/>
  <c r="BS26" i="2"/>
  <c r="BS22" i="2"/>
  <c r="BS8" i="2"/>
  <c r="BS21" i="2"/>
  <c r="BS32" i="2"/>
  <c r="BS34" i="2"/>
  <c r="BS25" i="2"/>
  <c r="BS18" i="2"/>
  <c r="BS16" i="2"/>
  <c r="BS12" i="2"/>
  <c r="BS10" i="2"/>
  <c r="BS14" i="2"/>
  <c r="BS33" i="2"/>
  <c r="BS19" i="2"/>
  <c r="BS29" i="2"/>
  <c r="BS4" i="2"/>
  <c r="BS28" i="2"/>
  <c r="BS7" i="2"/>
  <c r="BS5" i="2"/>
  <c r="BS27" i="2"/>
  <c r="BS6" i="2"/>
  <c r="BS20" i="2"/>
  <c r="BS31" i="2"/>
  <c r="BS11" i="2"/>
  <c r="BS15" i="2"/>
  <c r="BS30" i="2"/>
  <c r="BR3" i="2"/>
  <c r="T45" i="17"/>
  <c r="S45" i="17"/>
  <c r="V45" i="17" s="1"/>
  <c r="P45" i="17"/>
  <c r="O45" i="17"/>
  <c r="T44" i="17"/>
  <c r="S44" i="17"/>
  <c r="P44" i="17"/>
  <c r="V44" i="17" s="1"/>
  <c r="O44" i="17"/>
  <c r="AP43" i="17"/>
  <c r="AO43" i="17"/>
  <c r="AC43" i="17"/>
  <c r="AT43" i="17" s="1"/>
  <c r="T43" i="17"/>
  <c r="S43" i="17"/>
  <c r="P43" i="17"/>
  <c r="V43" i="17" s="1"/>
  <c r="O43" i="17"/>
  <c r="AP42" i="17"/>
  <c r="AO42" i="17"/>
  <c r="AC42" i="17"/>
  <c r="AT42" i="17" s="1"/>
  <c r="T42" i="17"/>
  <c r="S42" i="17"/>
  <c r="V42" i="17" s="1"/>
  <c r="P42" i="17"/>
  <c r="O42" i="17"/>
  <c r="AP41" i="17"/>
  <c r="AO41" i="17"/>
  <c r="AC41" i="17"/>
  <c r="AT41" i="17" s="1"/>
  <c r="T41" i="17"/>
  <c r="S41" i="17"/>
  <c r="P41" i="17"/>
  <c r="V41" i="17" s="1"/>
  <c r="O41" i="17"/>
  <c r="AP40" i="17"/>
  <c r="AO40" i="17"/>
  <c r="AC40" i="17"/>
  <c r="AT40" i="17" s="1"/>
  <c r="V40" i="17"/>
  <c r="T40" i="17"/>
  <c r="S40" i="17"/>
  <c r="P40" i="17"/>
  <c r="O40" i="17"/>
  <c r="AP39" i="17"/>
  <c r="AO39" i="17"/>
  <c r="AC39" i="17"/>
  <c r="AT39" i="17" s="1"/>
  <c r="T39" i="17"/>
  <c r="S39" i="17"/>
  <c r="P39" i="17"/>
  <c r="V39" i="17" s="1"/>
  <c r="O39" i="17"/>
  <c r="V38" i="17"/>
  <c r="T38" i="17"/>
  <c r="S38" i="17"/>
  <c r="O38" i="17"/>
  <c r="V37" i="17"/>
  <c r="T37" i="17"/>
  <c r="O37" i="17"/>
  <c r="V36" i="17"/>
  <c r="T36" i="17"/>
  <c r="O36" i="17"/>
  <c r="T34" i="17"/>
  <c r="S34" i="17"/>
  <c r="P34" i="17"/>
  <c r="V34" i="17" s="1"/>
  <c r="O34" i="17"/>
  <c r="T33" i="17"/>
  <c r="S33" i="17"/>
  <c r="P33" i="17"/>
  <c r="V33" i="17" s="1"/>
  <c r="O33" i="17"/>
  <c r="AP32" i="17"/>
  <c r="AO32" i="17"/>
  <c r="AC32" i="17"/>
  <c r="AT32" i="17" s="1"/>
  <c r="T32" i="17"/>
  <c r="S32" i="17"/>
  <c r="P32" i="17"/>
  <c r="V32" i="17" s="1"/>
  <c r="O32" i="17"/>
  <c r="AP31" i="17"/>
  <c r="AO31" i="17"/>
  <c r="AC31" i="17"/>
  <c r="AT31" i="17" s="1"/>
  <c r="T31" i="17"/>
  <c r="S31" i="17"/>
  <c r="P31" i="17"/>
  <c r="V31" i="17" s="1"/>
  <c r="O31" i="17"/>
  <c r="AP30" i="17"/>
  <c r="AO30" i="17"/>
  <c r="AC30" i="17"/>
  <c r="AT30" i="17" s="1"/>
  <c r="T30" i="17"/>
  <c r="S30" i="17"/>
  <c r="V30" i="17" s="1"/>
  <c r="P30" i="17"/>
  <c r="O30" i="17"/>
  <c r="AP29" i="17"/>
  <c r="AO29" i="17"/>
  <c r="AC29" i="17"/>
  <c r="AT29" i="17" s="1"/>
  <c r="T29" i="17"/>
  <c r="S29" i="17"/>
  <c r="P29" i="17"/>
  <c r="V29" i="17" s="1"/>
  <c r="O29" i="17"/>
  <c r="AP28" i="17"/>
  <c r="AO28" i="17"/>
  <c r="AC28" i="17"/>
  <c r="AT28" i="17" s="1"/>
  <c r="T28" i="17"/>
  <c r="S28" i="17"/>
  <c r="P28" i="17"/>
  <c r="V28" i="17" s="1"/>
  <c r="O28" i="17"/>
  <c r="T27" i="17"/>
  <c r="P27" i="17"/>
  <c r="V27" i="17" s="1"/>
  <c r="O27" i="17"/>
  <c r="V26" i="17"/>
  <c r="T26" i="17"/>
  <c r="O26" i="17"/>
  <c r="V25" i="17"/>
  <c r="T25" i="17"/>
  <c r="O25" i="17"/>
  <c r="T23" i="17"/>
  <c r="S23" i="17"/>
  <c r="P23" i="17"/>
  <c r="V23" i="17" s="1"/>
  <c r="O23" i="17"/>
  <c r="T22" i="17"/>
  <c r="S22" i="17"/>
  <c r="P22" i="17"/>
  <c r="V22" i="17" s="1"/>
  <c r="O22" i="17"/>
  <c r="AP21" i="17"/>
  <c r="AO21" i="17"/>
  <c r="AC21" i="17"/>
  <c r="AT21" i="17" s="1"/>
  <c r="T21" i="17"/>
  <c r="S21" i="17"/>
  <c r="P21" i="17"/>
  <c r="V21" i="17" s="1"/>
  <c r="O21" i="17"/>
  <c r="AP20" i="17"/>
  <c r="AO20" i="17"/>
  <c r="AC20" i="17"/>
  <c r="AT20" i="17" s="1"/>
  <c r="T20" i="17"/>
  <c r="S20" i="17"/>
  <c r="P20" i="17"/>
  <c r="V20" i="17" s="1"/>
  <c r="O20" i="17"/>
  <c r="AP19" i="17"/>
  <c r="AO19" i="17"/>
  <c r="AC19" i="17"/>
  <c r="AT19" i="17" s="1"/>
  <c r="T19" i="17"/>
  <c r="S19" i="17"/>
  <c r="P19" i="17"/>
  <c r="V19" i="17" s="1"/>
  <c r="O19" i="17"/>
  <c r="AP18" i="17"/>
  <c r="AO18" i="17"/>
  <c r="AC18" i="17"/>
  <c r="AT18" i="17" s="1"/>
  <c r="T18" i="17"/>
  <c r="S18" i="17"/>
  <c r="P18" i="17"/>
  <c r="V18" i="17" s="1"/>
  <c r="O18" i="17"/>
  <c r="AP17" i="17"/>
  <c r="AO17" i="17"/>
  <c r="AC17" i="17"/>
  <c r="AT17" i="17" s="1"/>
  <c r="T17" i="17"/>
  <c r="S17" i="17"/>
  <c r="P17" i="17"/>
  <c r="V17" i="17" s="1"/>
  <c r="O17" i="17"/>
  <c r="T16" i="17"/>
  <c r="P16" i="17"/>
  <c r="V16" i="17" s="1"/>
  <c r="O16" i="17"/>
  <c r="V15" i="17"/>
  <c r="T15" i="17"/>
  <c r="O15" i="17"/>
  <c r="V14" i="17"/>
  <c r="T14" i="17"/>
  <c r="O14" i="17"/>
  <c r="T12" i="17"/>
  <c r="S12" i="17"/>
  <c r="P12" i="17"/>
  <c r="V12" i="17" s="1"/>
  <c r="O12" i="17"/>
  <c r="S11" i="17"/>
  <c r="P11" i="17"/>
  <c r="V11" i="17" s="1"/>
  <c r="O11" i="17"/>
  <c r="AP10" i="17"/>
  <c r="AO10" i="17"/>
  <c r="AC10" i="17"/>
  <c r="AT10" i="17" s="1"/>
  <c r="T10" i="17"/>
  <c r="S10" i="17"/>
  <c r="P10" i="17"/>
  <c r="V10" i="17" s="1"/>
  <c r="O10" i="17"/>
  <c r="AP9" i="17"/>
  <c r="AO9" i="17"/>
  <c r="AC9" i="17"/>
  <c r="AT9" i="17" s="1"/>
  <c r="T9" i="17"/>
  <c r="S9" i="17"/>
  <c r="P9" i="17"/>
  <c r="V9" i="17" s="1"/>
  <c r="O9" i="17"/>
  <c r="AP8" i="17"/>
  <c r="AO8" i="17"/>
  <c r="AC8" i="17"/>
  <c r="AT8" i="17" s="1"/>
  <c r="T8" i="17"/>
  <c r="S8" i="17"/>
  <c r="P8" i="17"/>
  <c r="V8" i="17" s="1"/>
  <c r="O8" i="17"/>
  <c r="AP7" i="17"/>
  <c r="AO7" i="17"/>
  <c r="AC7" i="17"/>
  <c r="AT7" i="17" s="1"/>
  <c r="T7" i="17"/>
  <c r="S7" i="17"/>
  <c r="P7" i="17"/>
  <c r="V7" i="17" s="1"/>
  <c r="O7" i="17"/>
  <c r="AP6" i="17"/>
  <c r="AO6" i="17"/>
  <c r="AC6" i="17"/>
  <c r="AT6" i="17" s="1"/>
  <c r="T6" i="17"/>
  <c r="S6" i="17"/>
  <c r="P6" i="17"/>
  <c r="V6" i="17" s="1"/>
  <c r="O6" i="17"/>
  <c r="T5" i="17"/>
  <c r="P5" i="17"/>
  <c r="V5" i="17" s="1"/>
  <c r="O5" i="17"/>
  <c r="V4" i="17"/>
  <c r="T4" i="17"/>
  <c r="O4" i="17"/>
  <c r="V3" i="17"/>
  <c r="T3" i="17"/>
  <c r="O3" i="17"/>
  <c r="T11" i="16"/>
  <c r="DY7" i="8"/>
  <c r="DX7" i="8"/>
  <c r="DV7" i="8"/>
  <c r="DU7" i="8"/>
  <c r="DS7" i="8"/>
  <c r="DR7" i="8"/>
  <c r="DP7" i="8"/>
  <c r="DO7" i="8"/>
  <c r="DM7" i="8"/>
  <c r="DL7" i="8"/>
  <c r="DJ7" i="8"/>
  <c r="DI7" i="8"/>
  <c r="DG7" i="8"/>
  <c r="DF7" i="8"/>
  <c r="DD7" i="8"/>
  <c r="DC7" i="8"/>
  <c r="DA7" i="8"/>
  <c r="CZ7" i="8"/>
  <c r="CX7" i="8"/>
  <c r="CW7" i="8"/>
  <c r="CU7" i="8"/>
  <c r="CT7" i="8"/>
  <c r="CR7" i="8"/>
  <c r="CQ7" i="8"/>
  <c r="CO7" i="8"/>
  <c r="CN7" i="8"/>
  <c r="CL7" i="8"/>
  <c r="CK7" i="8"/>
  <c r="CI7" i="8"/>
  <c r="CH7" i="8"/>
  <c r="CF7" i="8"/>
  <c r="CE7" i="8"/>
  <c r="CC7" i="8"/>
  <c r="CB7" i="8"/>
  <c r="BZ7" i="8"/>
  <c r="BY7" i="8"/>
  <c r="BW7" i="8"/>
  <c r="BV7" i="8"/>
  <c r="BT7" i="8"/>
  <c r="BS7" i="8"/>
  <c r="BQ7" i="8"/>
  <c r="BP7" i="8"/>
  <c r="BN7" i="8"/>
  <c r="BM7" i="8"/>
  <c r="BK7" i="8"/>
  <c r="BJ7" i="8"/>
  <c r="BH7" i="8"/>
  <c r="BG7" i="8"/>
  <c r="BE7" i="8"/>
  <c r="BD7" i="8"/>
  <c r="BB7" i="8"/>
  <c r="BA7" i="8"/>
  <c r="AY7" i="8"/>
  <c r="AX7" i="8"/>
  <c r="AV7" i="8"/>
  <c r="AU7" i="8"/>
  <c r="AS7" i="8"/>
  <c r="AR7" i="8"/>
  <c r="AP7" i="8"/>
  <c r="AO7" i="8"/>
  <c r="AM7" i="8"/>
  <c r="AL7" i="8"/>
  <c r="AJ7" i="8"/>
  <c r="AI7" i="8"/>
  <c r="AG7" i="8"/>
  <c r="AF7" i="8"/>
  <c r="AD7" i="8"/>
  <c r="AC7" i="8"/>
  <c r="AA7" i="8"/>
  <c r="Z7" i="8"/>
  <c r="X7" i="8"/>
  <c r="W7" i="8"/>
  <c r="U7" i="8"/>
  <c r="T7" i="8"/>
  <c r="R7" i="8"/>
  <c r="Q7" i="8"/>
  <c r="O7" i="8"/>
  <c r="N7" i="8"/>
  <c r="L7" i="8"/>
  <c r="K7" i="8"/>
  <c r="DY6" i="8"/>
  <c r="DX6" i="8"/>
  <c r="DV6" i="8"/>
  <c r="DU6" i="8"/>
  <c r="DS6" i="8"/>
  <c r="DR6" i="8"/>
  <c r="DP6" i="8"/>
  <c r="DO6" i="8"/>
  <c r="DM6" i="8"/>
  <c r="DL6" i="8"/>
  <c r="DJ6" i="8"/>
  <c r="DI6" i="8"/>
  <c r="DG6" i="8"/>
  <c r="DF6" i="8"/>
  <c r="DD6" i="8"/>
  <c r="DC6" i="8"/>
  <c r="DA6" i="8"/>
  <c r="CZ6" i="8"/>
  <c r="CX6" i="8"/>
  <c r="CW6" i="8"/>
  <c r="CU6" i="8"/>
  <c r="CT6" i="8"/>
  <c r="CR6" i="8"/>
  <c r="CQ6" i="8"/>
  <c r="CO6" i="8"/>
  <c r="CN6" i="8"/>
  <c r="CL6" i="8"/>
  <c r="CK6" i="8"/>
  <c r="CI6" i="8"/>
  <c r="CH6" i="8"/>
  <c r="CF6" i="8"/>
  <c r="CE6" i="8"/>
  <c r="CC6" i="8"/>
  <c r="CB6" i="8"/>
  <c r="BZ6" i="8"/>
  <c r="BY6" i="8"/>
  <c r="BW6" i="8"/>
  <c r="BV6" i="8"/>
  <c r="BT6" i="8"/>
  <c r="BS6" i="8"/>
  <c r="BQ6" i="8"/>
  <c r="BP6" i="8"/>
  <c r="BN6" i="8"/>
  <c r="BM6" i="8"/>
  <c r="BK6" i="8"/>
  <c r="BJ6" i="8"/>
  <c r="BH6" i="8"/>
  <c r="BG6" i="8"/>
  <c r="BE6" i="8"/>
  <c r="BD6" i="8"/>
  <c r="BB6" i="8"/>
  <c r="BA6" i="8"/>
  <c r="AY6" i="8"/>
  <c r="AX6" i="8"/>
  <c r="AV6" i="8"/>
  <c r="AU6" i="8"/>
  <c r="AS6" i="8"/>
  <c r="AR6" i="8"/>
  <c r="AP6" i="8"/>
  <c r="AO6" i="8"/>
  <c r="AM6" i="8"/>
  <c r="AL6" i="8"/>
  <c r="AJ6" i="8"/>
  <c r="AI6" i="8"/>
  <c r="AG6" i="8"/>
  <c r="AF6" i="8"/>
  <c r="AD6" i="8"/>
  <c r="AC6" i="8"/>
  <c r="AA6" i="8"/>
  <c r="Z6" i="8"/>
  <c r="X6" i="8"/>
  <c r="W6" i="8"/>
  <c r="U6" i="8"/>
  <c r="T6" i="8"/>
  <c r="R6" i="8"/>
  <c r="Q6" i="8"/>
  <c r="O6" i="8"/>
  <c r="N6" i="8"/>
  <c r="L6" i="8"/>
  <c r="K6" i="8"/>
  <c r="BR33" i="2"/>
  <c r="BQ33" i="2"/>
  <c r="BP33" i="2"/>
  <c r="BO33" i="2"/>
  <c r="BR20" i="2"/>
  <c r="BQ20" i="2"/>
  <c r="BP20" i="2"/>
  <c r="BO20" i="2"/>
  <c r="BR13" i="2"/>
  <c r="BQ13" i="2"/>
  <c r="BP13" i="2"/>
  <c r="BO13" i="2"/>
  <c r="BR31" i="2"/>
  <c r="BQ31" i="2"/>
  <c r="BP31" i="2"/>
  <c r="BO31" i="2"/>
  <c r="BR9" i="2"/>
  <c r="BQ9" i="2"/>
  <c r="BP9" i="2"/>
  <c r="BO9" i="2"/>
  <c r="BR23" i="2"/>
  <c r="BQ23" i="2"/>
  <c r="BP23" i="2"/>
  <c r="BO23" i="2"/>
  <c r="BR21" i="2"/>
  <c r="BQ21" i="2"/>
  <c r="BP21" i="2"/>
  <c r="BO21" i="2"/>
  <c r="BR6" i="2"/>
  <c r="BQ6" i="2"/>
  <c r="BP6" i="2"/>
  <c r="BO6" i="2"/>
  <c r="BR5" i="2"/>
  <c r="BQ5" i="2"/>
  <c r="BP5" i="2"/>
  <c r="BO5" i="2"/>
  <c r="BR34" i="2"/>
  <c r="BQ34" i="2"/>
  <c r="BP34" i="2"/>
  <c r="BO34" i="2"/>
  <c r="BR32" i="2"/>
  <c r="BQ32" i="2"/>
  <c r="BP32" i="2"/>
  <c r="BO32" i="2"/>
  <c r="BR14" i="2"/>
  <c r="BQ14" i="2"/>
  <c r="BP14" i="2"/>
  <c r="BO14" i="2"/>
  <c r="BR17" i="2"/>
  <c r="BQ17" i="2"/>
  <c r="BP17" i="2"/>
  <c r="BO17" i="2"/>
  <c r="BR11" i="2"/>
  <c r="BQ11" i="2"/>
  <c r="BP11" i="2"/>
  <c r="BO11" i="2"/>
  <c r="BQ3" i="2"/>
  <c r="BP3" i="2"/>
  <c r="BO3" i="2"/>
  <c r="BR24" i="2"/>
  <c r="BQ24" i="2"/>
  <c r="BP24" i="2"/>
  <c r="BO24" i="2"/>
  <c r="BR22" i="2"/>
  <c r="BQ22" i="2"/>
  <c r="BP22" i="2"/>
  <c r="BO22" i="2"/>
  <c r="BR28" i="2"/>
  <c r="BQ28" i="2"/>
  <c r="BP28" i="2"/>
  <c r="BO28" i="2"/>
  <c r="BR16" i="2"/>
  <c r="BQ16" i="2"/>
  <c r="BP16" i="2"/>
  <c r="BO16" i="2"/>
  <c r="BR30" i="2"/>
  <c r="BQ30" i="2"/>
  <c r="BP30" i="2"/>
  <c r="BO30" i="2"/>
  <c r="BR8" i="2"/>
  <c r="BQ8" i="2"/>
  <c r="BP8" i="2"/>
  <c r="BO8" i="2"/>
  <c r="BR26" i="2"/>
  <c r="BQ26" i="2"/>
  <c r="BP26" i="2"/>
  <c r="BO26" i="2"/>
  <c r="BR18" i="2"/>
  <c r="BQ18" i="2"/>
  <c r="BP18" i="2"/>
  <c r="BO18" i="2"/>
  <c r="BR7" i="2"/>
  <c r="BQ7" i="2"/>
  <c r="BP7" i="2"/>
  <c r="BO7" i="2"/>
  <c r="BR27" i="2"/>
  <c r="BQ27" i="2"/>
  <c r="BP27" i="2"/>
  <c r="BO27" i="2"/>
  <c r="BR29" i="2"/>
  <c r="BQ29" i="2"/>
  <c r="BP29" i="2"/>
  <c r="BO29" i="2"/>
  <c r="BR10" i="2"/>
  <c r="BQ10" i="2"/>
  <c r="BP10" i="2"/>
  <c r="BO10" i="2"/>
  <c r="BR4" i="2"/>
  <c r="BQ4" i="2"/>
  <c r="BP4" i="2"/>
  <c r="BO4" i="2"/>
  <c r="BR12" i="2"/>
  <c r="BQ12" i="2"/>
  <c r="BP12" i="2"/>
  <c r="BO12" i="2"/>
  <c r="BR25" i="2"/>
  <c r="BQ25" i="2"/>
  <c r="BP25" i="2"/>
  <c r="BO25" i="2"/>
  <c r="BR19" i="2"/>
  <c r="BQ19" i="2"/>
  <c r="BP19" i="2"/>
  <c r="BO19" i="2"/>
  <c r="BR15" i="2"/>
  <c r="BQ15" i="2"/>
  <c r="BP15" i="2"/>
  <c r="BO15" i="2"/>
  <c r="EY5" i="8"/>
  <c r="EV5" i="8"/>
  <c r="FV5" i="8" s="1"/>
  <c r="FX36" i="8" s="1"/>
  <c r="ER5" i="8"/>
  <c r="FS5" i="8" s="1"/>
  <c r="EO5" i="8"/>
  <c r="FP5" i="8" s="1"/>
  <c r="EK5" i="8"/>
  <c r="FM5" i="8" s="1"/>
  <c r="EH5" i="8"/>
  <c r="FJ5" i="8" s="1"/>
  <c r="FL12" i="8" s="1"/>
  <c r="EE5" i="8"/>
  <c r="EB5" i="8"/>
  <c r="FD5" i="8" s="1"/>
  <c r="FF34" i="8" s="1"/>
  <c r="ES5" i="8"/>
  <c r="EP5" i="8"/>
  <c r="FQ5" i="8" s="1"/>
  <c r="EL5" i="8"/>
  <c r="FN5" i="8" s="1"/>
  <c r="EI5" i="8"/>
  <c r="FK5" i="8" s="1"/>
  <c r="EF5" i="8"/>
  <c r="FH5" i="8" s="1"/>
  <c r="EC5" i="8"/>
  <c r="FE5" i="8" s="1"/>
  <c r="DY5" i="8"/>
  <c r="DX5" i="8"/>
  <c r="V45" i="2"/>
  <c r="T45" i="2"/>
  <c r="S45" i="2"/>
  <c r="DS4" i="8" s="1"/>
  <c r="P45" i="2"/>
  <c r="DR4" i="8" s="1"/>
  <c r="O45" i="2"/>
  <c r="V44" i="2"/>
  <c r="T44" i="2"/>
  <c r="S44" i="2"/>
  <c r="DM4" i="8" s="1"/>
  <c r="P44" i="2"/>
  <c r="O44" i="2"/>
  <c r="AP43" i="2"/>
  <c r="AO43" i="2"/>
  <c r="AC43" i="2"/>
  <c r="AT43" i="2" s="1"/>
  <c r="V43" i="2"/>
  <c r="T43" i="2"/>
  <c r="S43" i="2"/>
  <c r="CO4" i="8" s="1"/>
  <c r="P43" i="2"/>
  <c r="O43" i="2"/>
  <c r="AP42" i="2"/>
  <c r="AO42" i="2"/>
  <c r="AC42" i="2"/>
  <c r="AT42" i="2" s="1"/>
  <c r="V42" i="2"/>
  <c r="T42" i="2"/>
  <c r="S42" i="2"/>
  <c r="CI4" i="8" s="1"/>
  <c r="P42" i="2"/>
  <c r="O42" i="2"/>
  <c r="AP41" i="2"/>
  <c r="AO41" i="2"/>
  <c r="AC41" i="2"/>
  <c r="AT41" i="2" s="1"/>
  <c r="V41" i="2"/>
  <c r="T41" i="2"/>
  <c r="S41" i="2"/>
  <c r="BT4" i="8" s="1"/>
  <c r="P41" i="2"/>
  <c r="O41" i="2"/>
  <c r="AP40" i="2"/>
  <c r="AO40" i="2"/>
  <c r="AC40" i="2"/>
  <c r="AT40" i="2" s="1"/>
  <c r="V40" i="2"/>
  <c r="T40" i="2"/>
  <c r="S40" i="2"/>
  <c r="BN4" i="8" s="1"/>
  <c r="P40" i="2"/>
  <c r="O40" i="2"/>
  <c r="AP39" i="2"/>
  <c r="AO39" i="2"/>
  <c r="AC39" i="2"/>
  <c r="AT39" i="2" s="1"/>
  <c r="V39" i="2"/>
  <c r="T39" i="2"/>
  <c r="S39" i="2"/>
  <c r="BE4" i="8" s="1"/>
  <c r="P39" i="2"/>
  <c r="O39" i="2"/>
  <c r="V38" i="2"/>
  <c r="T38" i="2"/>
  <c r="S38" i="2"/>
  <c r="AP4" i="8" s="1"/>
  <c r="O38" i="2"/>
  <c r="V37" i="2"/>
  <c r="T37" i="2"/>
  <c r="O37" i="2"/>
  <c r="V36" i="2"/>
  <c r="T36" i="2"/>
  <c r="O36" i="2"/>
  <c r="V34" i="2"/>
  <c r="T34" i="2"/>
  <c r="S34" i="2"/>
  <c r="DY4" i="8" s="1"/>
  <c r="P34" i="2"/>
  <c r="DX4" i="8" s="1"/>
  <c r="O34" i="2"/>
  <c r="V33" i="2"/>
  <c r="T33" i="2"/>
  <c r="S33" i="2"/>
  <c r="DJ4" i="8" s="1"/>
  <c r="P33" i="2"/>
  <c r="DI4" i="8" s="1"/>
  <c r="O33" i="2"/>
  <c r="AP32" i="2"/>
  <c r="AO32" i="2"/>
  <c r="AC32" i="2"/>
  <c r="AT32" i="2" s="1"/>
  <c r="V32" i="2"/>
  <c r="T32" i="2"/>
  <c r="S32" i="2"/>
  <c r="CX4" i="8" s="1"/>
  <c r="P32" i="2"/>
  <c r="CW4" i="8" s="1"/>
  <c r="O32" i="2"/>
  <c r="AP31" i="2"/>
  <c r="AO31" i="2"/>
  <c r="AC31" i="2"/>
  <c r="AT31" i="2" s="1"/>
  <c r="V31" i="2"/>
  <c r="T31" i="2"/>
  <c r="S31" i="2"/>
  <c r="CR4" i="8" s="1"/>
  <c r="P31" i="2"/>
  <c r="CQ4" i="8" s="1"/>
  <c r="O31" i="2"/>
  <c r="AP30" i="2"/>
  <c r="AO30" i="2"/>
  <c r="AC30" i="2"/>
  <c r="AT30" i="2" s="1"/>
  <c r="V30" i="2"/>
  <c r="T30" i="2"/>
  <c r="S30" i="2"/>
  <c r="CC4" i="8" s="1"/>
  <c r="P30" i="2"/>
  <c r="CB4" i="8" s="1"/>
  <c r="O30" i="2"/>
  <c r="AP29" i="2"/>
  <c r="AO29" i="2"/>
  <c r="AC29" i="2"/>
  <c r="AT29" i="2" s="1"/>
  <c r="V29" i="2"/>
  <c r="T29" i="2"/>
  <c r="S29" i="2"/>
  <c r="BQ4" i="8" s="1"/>
  <c r="P29" i="2"/>
  <c r="BP4" i="8" s="1"/>
  <c r="O29" i="2"/>
  <c r="AP28" i="2"/>
  <c r="AO28" i="2"/>
  <c r="AC28" i="2"/>
  <c r="AT28" i="2" s="1"/>
  <c r="V28" i="2"/>
  <c r="T28" i="2"/>
  <c r="S28" i="2"/>
  <c r="BB4" i="8" s="1"/>
  <c r="P28" i="2"/>
  <c r="BA4" i="8" s="1"/>
  <c r="O28" i="2"/>
  <c r="V27" i="2"/>
  <c r="T27" i="2"/>
  <c r="P27" i="2"/>
  <c r="O27" i="2"/>
  <c r="V26" i="2"/>
  <c r="T26" i="2"/>
  <c r="O26" i="2"/>
  <c r="V25" i="2"/>
  <c r="T25" i="2"/>
  <c r="O25" i="2"/>
  <c r="V23" i="2"/>
  <c r="T23" i="2"/>
  <c r="S23" i="2"/>
  <c r="DV4" i="8" s="1"/>
  <c r="P23" i="2"/>
  <c r="DU4" i="8" s="1"/>
  <c r="O23" i="2"/>
  <c r="V22" i="2"/>
  <c r="T22" i="2"/>
  <c r="S22" i="2"/>
  <c r="DP4" i="8" s="1"/>
  <c r="P22" i="2"/>
  <c r="O22" i="2"/>
  <c r="AP21" i="2"/>
  <c r="AO21" i="2"/>
  <c r="AC21" i="2"/>
  <c r="AT21" i="2" s="1"/>
  <c r="V21" i="2"/>
  <c r="T21" i="2"/>
  <c r="S21" i="2"/>
  <c r="DA4" i="8" s="1"/>
  <c r="P21" i="2"/>
  <c r="O21" i="2"/>
  <c r="AP20" i="2"/>
  <c r="AO20" i="2"/>
  <c r="AC20" i="2"/>
  <c r="AT20" i="2" s="1"/>
  <c r="V20" i="2"/>
  <c r="T20" i="2"/>
  <c r="S20" i="2"/>
  <c r="CU4" i="8" s="1"/>
  <c r="P20" i="2"/>
  <c r="O20" i="2"/>
  <c r="AP19" i="2"/>
  <c r="AO19" i="2"/>
  <c r="AC19" i="2"/>
  <c r="AT19" i="2" s="1"/>
  <c r="V19" i="2"/>
  <c r="T19" i="2"/>
  <c r="S19" i="2"/>
  <c r="BZ4" i="8" s="1"/>
  <c r="P19" i="2"/>
  <c r="O19" i="2"/>
  <c r="AP18" i="2"/>
  <c r="AO18" i="2"/>
  <c r="AC18" i="2"/>
  <c r="AT18" i="2" s="1"/>
  <c r="V18" i="2"/>
  <c r="T18" i="2"/>
  <c r="S18" i="2"/>
  <c r="BW4" i="8" s="1"/>
  <c r="P18" i="2"/>
  <c r="O18" i="2"/>
  <c r="AP17" i="2"/>
  <c r="AO17" i="2"/>
  <c r="AC17" i="2"/>
  <c r="AT17" i="2" s="1"/>
  <c r="V17" i="2"/>
  <c r="T17" i="2"/>
  <c r="S17" i="2"/>
  <c r="AY4" i="8" s="1"/>
  <c r="P17" i="2"/>
  <c r="O17" i="2"/>
  <c r="V16" i="2"/>
  <c r="T16" i="2"/>
  <c r="P16" i="2"/>
  <c r="AU4" i="8" s="1"/>
  <c r="O16" i="2"/>
  <c r="V15" i="2"/>
  <c r="T15" i="2"/>
  <c r="O15" i="2"/>
  <c r="V14" i="2"/>
  <c r="T14" i="2"/>
  <c r="O14" i="2"/>
  <c r="V12" i="2"/>
  <c r="T12" i="2"/>
  <c r="S12" i="2"/>
  <c r="DG4" i="8" s="1"/>
  <c r="P12" i="2"/>
  <c r="O12" i="2"/>
  <c r="V11" i="2"/>
  <c r="S11" i="2"/>
  <c r="DD4" i="8" s="1"/>
  <c r="P11" i="2"/>
  <c r="DC4" i="8" s="1"/>
  <c r="O11" i="2"/>
  <c r="AP10" i="2"/>
  <c r="AO10" i="2"/>
  <c r="AC10" i="2"/>
  <c r="AT10" i="2" s="1"/>
  <c r="V10" i="2"/>
  <c r="T10" i="2"/>
  <c r="S10" i="2"/>
  <c r="CL4" i="8" s="1"/>
  <c r="P10" i="2"/>
  <c r="CK4" i="8" s="1"/>
  <c r="O10" i="2"/>
  <c r="AP9" i="2"/>
  <c r="AO9" i="2"/>
  <c r="AC9" i="2"/>
  <c r="AT9" i="2" s="1"/>
  <c r="V9" i="2"/>
  <c r="T9" i="2"/>
  <c r="S9" i="2"/>
  <c r="P9" i="2"/>
  <c r="CE4" i="8" s="1"/>
  <c r="O9" i="2"/>
  <c r="AP8" i="2"/>
  <c r="AO8" i="2"/>
  <c r="AC8" i="2"/>
  <c r="AT8" i="2" s="1"/>
  <c r="V8" i="2"/>
  <c r="T8" i="2"/>
  <c r="S8" i="2"/>
  <c r="BK4" i="8" s="1"/>
  <c r="P8" i="2"/>
  <c r="BJ4" i="8" s="1"/>
  <c r="O8" i="2"/>
  <c r="AP7" i="2"/>
  <c r="AO7" i="2"/>
  <c r="AC7" i="2"/>
  <c r="AT7" i="2" s="1"/>
  <c r="V7" i="2"/>
  <c r="T7" i="2"/>
  <c r="S7" i="2"/>
  <c r="BH4" i="8" s="1"/>
  <c r="P7" i="2"/>
  <c r="BG4" i="8" s="1"/>
  <c r="O7" i="2"/>
  <c r="AP6" i="2"/>
  <c r="AO6" i="2"/>
  <c r="AC6" i="2"/>
  <c r="AT6" i="2" s="1"/>
  <c r="V6" i="2"/>
  <c r="T6" i="2"/>
  <c r="S6" i="2"/>
  <c r="AM4" i="8" s="1"/>
  <c r="P6" i="2"/>
  <c r="AL4" i="8" s="1"/>
  <c r="O6" i="2"/>
  <c r="V5" i="2"/>
  <c r="T5" i="2"/>
  <c r="P5" i="2"/>
  <c r="AI4" i="8" s="1"/>
  <c r="O5" i="2"/>
  <c r="V4" i="2"/>
  <c r="T4" i="2"/>
  <c r="O4" i="2"/>
  <c r="V3" i="2"/>
  <c r="T3" i="2"/>
  <c r="O3" i="2"/>
  <c r="V45" i="45"/>
  <c r="T45" i="45"/>
  <c r="S45" i="45"/>
  <c r="P45" i="45"/>
  <c r="O45" i="45"/>
  <c r="V44" i="45"/>
  <c r="T44" i="45"/>
  <c r="S44" i="45"/>
  <c r="P44" i="45"/>
  <c r="O44" i="45"/>
  <c r="BE43" i="45"/>
  <c r="AP43" i="45"/>
  <c r="AO43" i="45"/>
  <c r="AC43" i="45"/>
  <c r="AT43" i="45" s="1"/>
  <c r="V43" i="45"/>
  <c r="T43" i="45"/>
  <c r="S43" i="45"/>
  <c r="P43" i="45"/>
  <c r="O43" i="45"/>
  <c r="AP42" i="45"/>
  <c r="AO42" i="45"/>
  <c r="AC42" i="45"/>
  <c r="AT42" i="45" s="1"/>
  <c r="V42" i="45"/>
  <c r="T42" i="45"/>
  <c r="S42" i="45"/>
  <c r="P42" i="45"/>
  <c r="O42" i="45"/>
  <c r="AP41" i="45"/>
  <c r="AO41" i="45"/>
  <c r="AC41" i="45"/>
  <c r="AT41" i="45" s="1"/>
  <c r="V41" i="45"/>
  <c r="T41" i="45"/>
  <c r="S41" i="45"/>
  <c r="P41" i="45"/>
  <c r="O41" i="45"/>
  <c r="AP40" i="45"/>
  <c r="AO40" i="45"/>
  <c r="AC40" i="45"/>
  <c r="AT40" i="45" s="1"/>
  <c r="V40" i="45"/>
  <c r="T40" i="45"/>
  <c r="S40" i="45"/>
  <c r="P40" i="45"/>
  <c r="O40" i="45"/>
  <c r="AW39" i="45"/>
  <c r="AP39" i="45"/>
  <c r="AO39" i="45"/>
  <c r="AC39" i="45"/>
  <c r="AT39" i="45" s="1"/>
  <c r="V39" i="45"/>
  <c r="T39" i="45"/>
  <c r="S39" i="45"/>
  <c r="P39" i="45"/>
  <c r="O39" i="45"/>
  <c r="BE38" i="45"/>
  <c r="V38" i="45"/>
  <c r="T38" i="45"/>
  <c r="S38" i="45"/>
  <c r="O38" i="45"/>
  <c r="AW37" i="45"/>
  <c r="V37" i="45"/>
  <c r="T37" i="45"/>
  <c r="O37" i="45"/>
  <c r="BE36" i="45"/>
  <c r="V36" i="45"/>
  <c r="T36" i="45"/>
  <c r="O36" i="45"/>
  <c r="BA34" i="45"/>
  <c r="V34" i="45"/>
  <c r="T34" i="45"/>
  <c r="S34" i="45"/>
  <c r="P34" i="45"/>
  <c r="O34" i="45"/>
  <c r="V33" i="45"/>
  <c r="T33" i="45"/>
  <c r="S33" i="45"/>
  <c r="P33" i="45"/>
  <c r="O33" i="45"/>
  <c r="BA32" i="45"/>
  <c r="AP32" i="45"/>
  <c r="AO32" i="45"/>
  <c r="AC32" i="45"/>
  <c r="AT32" i="45" s="1"/>
  <c r="V32" i="45"/>
  <c r="T32" i="45"/>
  <c r="S32" i="45"/>
  <c r="P32" i="45"/>
  <c r="O32" i="45"/>
  <c r="AP31" i="45"/>
  <c r="AO31" i="45"/>
  <c r="AC31" i="45"/>
  <c r="AT31" i="45" s="1"/>
  <c r="V31" i="45"/>
  <c r="T31" i="45"/>
  <c r="S31" i="45"/>
  <c r="P31" i="45"/>
  <c r="O31" i="45"/>
  <c r="AP30" i="45"/>
  <c r="AO30" i="45"/>
  <c r="AC30" i="45"/>
  <c r="AT30" i="45" s="1"/>
  <c r="V30" i="45"/>
  <c r="T30" i="45"/>
  <c r="S30" i="45"/>
  <c r="P30" i="45"/>
  <c r="O30" i="45"/>
  <c r="BE29" i="45"/>
  <c r="FB37" i="8" s="1"/>
  <c r="FC37" i="8" s="1" a="1"/>
  <c r="FC37" i="8" s="1"/>
  <c r="AW29" i="45"/>
  <c r="AP29" i="45"/>
  <c r="AO29" i="45"/>
  <c r="AC29" i="45"/>
  <c r="AT29" i="45" s="1"/>
  <c r="V29" i="45"/>
  <c r="T29" i="45"/>
  <c r="S29" i="45"/>
  <c r="P29" i="45"/>
  <c r="O29" i="45"/>
  <c r="AP28" i="45"/>
  <c r="AO28" i="45"/>
  <c r="AC28" i="45"/>
  <c r="AT28" i="45" s="1"/>
  <c r="V28" i="45"/>
  <c r="T28" i="45"/>
  <c r="S28" i="45"/>
  <c r="P28" i="45"/>
  <c r="O28" i="45"/>
  <c r="AW27" i="45"/>
  <c r="V27" i="45"/>
  <c r="T27" i="45"/>
  <c r="P27" i="45"/>
  <c r="O27" i="45"/>
  <c r="V26" i="45"/>
  <c r="T26" i="45"/>
  <c r="O26" i="45"/>
  <c r="V25" i="45"/>
  <c r="T25" i="45"/>
  <c r="O25" i="45"/>
  <c r="BE24" i="45"/>
  <c r="V23" i="45"/>
  <c r="T23" i="45"/>
  <c r="S23" i="45"/>
  <c r="P23" i="45"/>
  <c r="O23" i="45"/>
  <c r="BE22" i="45"/>
  <c r="V22" i="45"/>
  <c r="T22" i="45"/>
  <c r="S22" i="45"/>
  <c r="P22" i="45"/>
  <c r="O22" i="45"/>
  <c r="AP21" i="45"/>
  <c r="AO21" i="45"/>
  <c r="AC21" i="45"/>
  <c r="AT21" i="45" s="1"/>
  <c r="V21" i="45"/>
  <c r="T21" i="45"/>
  <c r="S21" i="45"/>
  <c r="P21" i="45"/>
  <c r="O21" i="45"/>
  <c r="AP20" i="45"/>
  <c r="AO20" i="45"/>
  <c r="AC20" i="45"/>
  <c r="AT20" i="45" s="1"/>
  <c r="V20" i="45"/>
  <c r="T20" i="45"/>
  <c r="S20" i="45"/>
  <c r="P20" i="45"/>
  <c r="O20" i="45"/>
  <c r="AW19" i="45"/>
  <c r="AP19" i="45"/>
  <c r="AO19" i="45"/>
  <c r="AC19" i="45"/>
  <c r="AT19" i="45" s="1"/>
  <c r="V19" i="45"/>
  <c r="T19" i="45"/>
  <c r="S19" i="45"/>
  <c r="P19" i="45"/>
  <c r="O19" i="45"/>
  <c r="AP18" i="45"/>
  <c r="AO18" i="45"/>
  <c r="AC18" i="45"/>
  <c r="AT18" i="45" s="1"/>
  <c r="V18" i="45"/>
  <c r="T18" i="45"/>
  <c r="S18" i="45"/>
  <c r="P18" i="45"/>
  <c r="O18" i="45"/>
  <c r="AW17" i="45"/>
  <c r="AP17" i="45"/>
  <c r="AO17" i="45"/>
  <c r="AC17" i="45"/>
  <c r="AT17" i="45" s="1"/>
  <c r="V17" i="45"/>
  <c r="T17" i="45"/>
  <c r="S17" i="45"/>
  <c r="P17" i="45"/>
  <c r="O17" i="45"/>
  <c r="V16" i="45"/>
  <c r="T16" i="45"/>
  <c r="P16" i="45"/>
  <c r="O16" i="45"/>
  <c r="V15" i="45"/>
  <c r="T15" i="45"/>
  <c r="O15" i="45"/>
  <c r="BA14" i="45"/>
  <c r="V14" i="45"/>
  <c r="T14" i="45"/>
  <c r="O14" i="45"/>
  <c r="BA12" i="45"/>
  <c r="V12" i="45"/>
  <c r="T12" i="45"/>
  <c r="S12" i="45"/>
  <c r="P12" i="45"/>
  <c r="O12" i="45"/>
  <c r="V11" i="45"/>
  <c r="S11" i="45"/>
  <c r="P11" i="45"/>
  <c r="O11" i="45"/>
  <c r="AP10" i="45"/>
  <c r="AO10" i="45"/>
  <c r="AC10" i="45"/>
  <c r="AT10" i="45" s="1"/>
  <c r="V10" i="45"/>
  <c r="T10" i="45"/>
  <c r="S10" i="45"/>
  <c r="P10" i="45"/>
  <c r="O10" i="45"/>
  <c r="AW9" i="45"/>
  <c r="AP9" i="45"/>
  <c r="AO9" i="45"/>
  <c r="AC9" i="45"/>
  <c r="AT9" i="45" s="1"/>
  <c r="V9" i="45"/>
  <c r="T9" i="45"/>
  <c r="S9" i="45"/>
  <c r="P9" i="45"/>
  <c r="O9" i="45"/>
  <c r="AP8" i="45"/>
  <c r="AO8" i="45"/>
  <c r="AC8" i="45"/>
  <c r="AT8" i="45" s="1"/>
  <c r="V8" i="45"/>
  <c r="T8" i="45"/>
  <c r="S8" i="45"/>
  <c r="P8" i="45"/>
  <c r="O8" i="45"/>
  <c r="AW7" i="45"/>
  <c r="AP7" i="45"/>
  <c r="AO7" i="45"/>
  <c r="AC7" i="45"/>
  <c r="AT7" i="45" s="1"/>
  <c r="V7" i="45"/>
  <c r="T7" i="45"/>
  <c r="S7" i="45"/>
  <c r="P7" i="45"/>
  <c r="O7" i="45"/>
  <c r="AP6" i="45"/>
  <c r="AO6" i="45"/>
  <c r="AC6" i="45"/>
  <c r="AT6" i="45" s="1"/>
  <c r="V6" i="45"/>
  <c r="T6" i="45"/>
  <c r="S6" i="45"/>
  <c r="P6" i="45"/>
  <c r="O6" i="45"/>
  <c r="V5" i="45"/>
  <c r="T5" i="45"/>
  <c r="P5" i="45"/>
  <c r="O5" i="45"/>
  <c r="V4" i="45"/>
  <c r="T4" i="45"/>
  <c r="O4" i="45"/>
  <c r="V3" i="45"/>
  <c r="T3" i="45"/>
  <c r="O3" i="45"/>
  <c r="T45" i="42"/>
  <c r="S45" i="42"/>
  <c r="V45" i="42" s="1"/>
  <c r="P45" i="42"/>
  <c r="O45" i="42"/>
  <c r="T44" i="42"/>
  <c r="S44" i="42"/>
  <c r="P44" i="42"/>
  <c r="V44" i="42" s="1"/>
  <c r="O44" i="42"/>
  <c r="AP43" i="42"/>
  <c r="AO43" i="42"/>
  <c r="AC43" i="42"/>
  <c r="AT43" i="42" s="1"/>
  <c r="T43" i="42"/>
  <c r="S43" i="42"/>
  <c r="P43" i="42"/>
  <c r="V43" i="42" s="1"/>
  <c r="O43" i="42"/>
  <c r="AP42" i="42"/>
  <c r="AO42" i="42"/>
  <c r="AC42" i="42"/>
  <c r="AT42" i="42" s="1"/>
  <c r="T42" i="42"/>
  <c r="S42" i="42"/>
  <c r="P42" i="42"/>
  <c r="V42" i="42" s="1"/>
  <c r="O42" i="42"/>
  <c r="AP41" i="42"/>
  <c r="AO41" i="42"/>
  <c r="AC41" i="42"/>
  <c r="AT41" i="42" s="1"/>
  <c r="T41" i="42"/>
  <c r="S41" i="42"/>
  <c r="P41" i="42"/>
  <c r="V41" i="42" s="1"/>
  <c r="O41" i="42"/>
  <c r="AP40" i="42"/>
  <c r="AO40" i="42"/>
  <c r="AC40" i="42"/>
  <c r="AT40" i="42" s="1"/>
  <c r="T40" i="42"/>
  <c r="S40" i="42"/>
  <c r="P40" i="42"/>
  <c r="V40" i="42" s="1"/>
  <c r="O40" i="42"/>
  <c r="AP39" i="42"/>
  <c r="AO39" i="42"/>
  <c r="AC39" i="42"/>
  <c r="AT39" i="42" s="1"/>
  <c r="T39" i="42"/>
  <c r="S39" i="42"/>
  <c r="P39" i="42"/>
  <c r="V39" i="42" s="1"/>
  <c r="O39" i="42"/>
  <c r="T38" i="42"/>
  <c r="S38" i="42"/>
  <c r="V38" i="42" s="1"/>
  <c r="O38" i="42"/>
  <c r="V37" i="42"/>
  <c r="T37" i="42"/>
  <c r="O37" i="42"/>
  <c r="V36" i="42"/>
  <c r="T36" i="42"/>
  <c r="O36" i="42"/>
  <c r="T34" i="42"/>
  <c r="S34" i="42"/>
  <c r="P34" i="42"/>
  <c r="V34" i="42" s="1"/>
  <c r="O34" i="42"/>
  <c r="T33" i="42"/>
  <c r="S33" i="42"/>
  <c r="P33" i="42"/>
  <c r="V33" i="42" s="1"/>
  <c r="O33" i="42"/>
  <c r="AP32" i="42"/>
  <c r="AO32" i="42"/>
  <c r="AC32" i="42"/>
  <c r="AT32" i="42" s="1"/>
  <c r="T32" i="42"/>
  <c r="S32" i="42"/>
  <c r="P32" i="42"/>
  <c r="V32" i="42" s="1"/>
  <c r="O32" i="42"/>
  <c r="AP31" i="42"/>
  <c r="AO31" i="42"/>
  <c r="AC31" i="42"/>
  <c r="AT31" i="42" s="1"/>
  <c r="T31" i="42"/>
  <c r="S31" i="42"/>
  <c r="P31" i="42"/>
  <c r="V31" i="42" s="1"/>
  <c r="O31" i="42"/>
  <c r="AP30" i="42"/>
  <c r="AO30" i="42"/>
  <c r="AC30" i="42"/>
  <c r="AT30" i="42" s="1"/>
  <c r="T30" i="42"/>
  <c r="S30" i="42"/>
  <c r="V30" i="42" s="1"/>
  <c r="P30" i="42"/>
  <c r="O30" i="42"/>
  <c r="AP29" i="42"/>
  <c r="AO29" i="42"/>
  <c r="AC29" i="42"/>
  <c r="AT29" i="42" s="1"/>
  <c r="T29" i="42"/>
  <c r="S29" i="42"/>
  <c r="V29" i="42" s="1"/>
  <c r="P29" i="42"/>
  <c r="O29" i="42"/>
  <c r="AP28" i="42"/>
  <c r="AO28" i="42"/>
  <c r="AC28" i="42"/>
  <c r="AT28" i="42" s="1"/>
  <c r="T28" i="42"/>
  <c r="S28" i="42"/>
  <c r="P28" i="42"/>
  <c r="V28" i="42" s="1"/>
  <c r="O28" i="42"/>
  <c r="T27" i="42"/>
  <c r="P27" i="42"/>
  <c r="V27" i="42" s="1"/>
  <c r="O27" i="42"/>
  <c r="V26" i="42"/>
  <c r="T26" i="42"/>
  <c r="O26" i="42"/>
  <c r="V25" i="42"/>
  <c r="T25" i="42"/>
  <c r="O25" i="42"/>
  <c r="T23" i="42"/>
  <c r="S23" i="42"/>
  <c r="P23" i="42"/>
  <c r="V23" i="42" s="1"/>
  <c r="O23" i="42"/>
  <c r="T22" i="42"/>
  <c r="S22" i="42"/>
  <c r="P22" i="42"/>
  <c r="V22" i="42" s="1"/>
  <c r="O22" i="42"/>
  <c r="AP21" i="42"/>
  <c r="AO21" i="42"/>
  <c r="AC21" i="42"/>
  <c r="AT21" i="42" s="1"/>
  <c r="T21" i="42"/>
  <c r="S21" i="42"/>
  <c r="P21" i="42"/>
  <c r="V21" i="42" s="1"/>
  <c r="O21" i="42"/>
  <c r="AP20" i="42"/>
  <c r="AO20" i="42"/>
  <c r="AC20" i="42"/>
  <c r="AT20" i="42" s="1"/>
  <c r="T20" i="42"/>
  <c r="S20" i="42"/>
  <c r="P20" i="42"/>
  <c r="V20" i="42" s="1"/>
  <c r="O20" i="42"/>
  <c r="AP19" i="42"/>
  <c r="AO19" i="42"/>
  <c r="AC19" i="42"/>
  <c r="AT19" i="42" s="1"/>
  <c r="T19" i="42"/>
  <c r="S19" i="42"/>
  <c r="P19" i="42"/>
  <c r="V19" i="42" s="1"/>
  <c r="O19" i="42"/>
  <c r="AP18" i="42"/>
  <c r="AQ18" i="42" s="1"/>
  <c r="AO18" i="42"/>
  <c r="AC18" i="42"/>
  <c r="AT18" i="42" s="1"/>
  <c r="T18" i="42"/>
  <c r="S18" i="42"/>
  <c r="V18" i="42" s="1"/>
  <c r="P18" i="42"/>
  <c r="O18" i="42"/>
  <c r="AP17" i="42"/>
  <c r="AO17" i="42"/>
  <c r="AC17" i="42"/>
  <c r="AT17" i="42" s="1"/>
  <c r="T17" i="42"/>
  <c r="S17" i="42"/>
  <c r="P17" i="42"/>
  <c r="V17" i="42" s="1"/>
  <c r="O17" i="42"/>
  <c r="T16" i="42"/>
  <c r="P16" i="42"/>
  <c r="V16" i="42" s="1"/>
  <c r="O16" i="42"/>
  <c r="V15" i="42"/>
  <c r="T15" i="42"/>
  <c r="O15" i="42"/>
  <c r="V14" i="42"/>
  <c r="T14" i="42"/>
  <c r="O14" i="42"/>
  <c r="T12" i="42"/>
  <c r="S12" i="42"/>
  <c r="P12" i="42"/>
  <c r="V12" i="42" s="1"/>
  <c r="O12" i="42"/>
  <c r="S11" i="42"/>
  <c r="P11" i="42"/>
  <c r="V11" i="42" s="1"/>
  <c r="O11" i="42"/>
  <c r="AP10" i="42"/>
  <c r="AO10" i="42"/>
  <c r="AC10" i="42"/>
  <c r="AT10" i="42" s="1"/>
  <c r="T10" i="42"/>
  <c r="S10" i="42"/>
  <c r="V10" i="42" s="1"/>
  <c r="P10" i="42"/>
  <c r="O10" i="42"/>
  <c r="AP9" i="42"/>
  <c r="AO9" i="42"/>
  <c r="AC9" i="42"/>
  <c r="AT9" i="42" s="1"/>
  <c r="T9" i="42"/>
  <c r="S9" i="42"/>
  <c r="P9" i="42"/>
  <c r="V9" i="42" s="1"/>
  <c r="O9" i="42"/>
  <c r="AP8" i="42"/>
  <c r="AO8" i="42"/>
  <c r="AC8" i="42"/>
  <c r="AT8" i="42" s="1"/>
  <c r="T8" i="42"/>
  <c r="S8" i="42"/>
  <c r="P8" i="42"/>
  <c r="V8" i="42" s="1"/>
  <c r="O8" i="42"/>
  <c r="AP7" i="42"/>
  <c r="AO7" i="42"/>
  <c r="AQ7" i="42" s="1"/>
  <c r="AC7" i="42"/>
  <c r="AT7" i="42" s="1"/>
  <c r="T7" i="42"/>
  <c r="S7" i="42"/>
  <c r="P7" i="42"/>
  <c r="V7" i="42" s="1"/>
  <c r="O7" i="42"/>
  <c r="AP6" i="42"/>
  <c r="AO6" i="42"/>
  <c r="AC6" i="42"/>
  <c r="AT6" i="42" s="1"/>
  <c r="T6" i="42"/>
  <c r="S6" i="42"/>
  <c r="P6" i="42"/>
  <c r="V6" i="42" s="1"/>
  <c r="O6" i="42"/>
  <c r="T5" i="42"/>
  <c r="P5" i="42"/>
  <c r="V5" i="42" s="1"/>
  <c r="O5" i="42"/>
  <c r="V4" i="42"/>
  <c r="T4" i="42"/>
  <c r="O4" i="42"/>
  <c r="V3" i="42"/>
  <c r="T3" i="42"/>
  <c r="O3" i="42"/>
  <c r="T45" i="40"/>
  <c r="S45" i="40"/>
  <c r="V45" i="40" s="1"/>
  <c r="P45" i="40"/>
  <c r="O45" i="40"/>
  <c r="T44" i="40"/>
  <c r="S44" i="40"/>
  <c r="V44" i="40" s="1"/>
  <c r="P44" i="40"/>
  <c r="O44" i="40"/>
  <c r="AP43" i="40"/>
  <c r="AO43" i="40"/>
  <c r="AC43" i="40"/>
  <c r="AT43" i="40" s="1"/>
  <c r="T43" i="40"/>
  <c r="S43" i="40"/>
  <c r="P43" i="40"/>
  <c r="V43" i="40" s="1"/>
  <c r="O43" i="40"/>
  <c r="AP42" i="40"/>
  <c r="AO42" i="40"/>
  <c r="AC42" i="40"/>
  <c r="AT42" i="40" s="1"/>
  <c r="T42" i="40"/>
  <c r="S42" i="40"/>
  <c r="V42" i="40" s="1"/>
  <c r="P42" i="40"/>
  <c r="O42" i="40"/>
  <c r="AP41" i="40"/>
  <c r="AO41" i="40"/>
  <c r="AC41" i="40"/>
  <c r="AT41" i="40" s="1"/>
  <c r="T41" i="40"/>
  <c r="S41" i="40"/>
  <c r="P41" i="40"/>
  <c r="V41" i="40" s="1"/>
  <c r="O41" i="40"/>
  <c r="AP40" i="40"/>
  <c r="AO40" i="40"/>
  <c r="AC40" i="40"/>
  <c r="AT40" i="40" s="1"/>
  <c r="T40" i="40"/>
  <c r="S40" i="40"/>
  <c r="P40" i="40"/>
  <c r="V40" i="40" s="1"/>
  <c r="O40" i="40"/>
  <c r="AP39" i="40"/>
  <c r="AO39" i="40"/>
  <c r="AC39" i="40"/>
  <c r="AT39" i="40" s="1"/>
  <c r="T39" i="40"/>
  <c r="S39" i="40"/>
  <c r="P39" i="40"/>
  <c r="V39" i="40" s="1"/>
  <c r="O39" i="40"/>
  <c r="V38" i="40"/>
  <c r="T38" i="40"/>
  <c r="S38" i="40"/>
  <c r="O38" i="40"/>
  <c r="V37" i="40"/>
  <c r="T37" i="40"/>
  <c r="O37" i="40"/>
  <c r="V36" i="40"/>
  <c r="T36" i="40"/>
  <c r="O36" i="40"/>
  <c r="T34" i="40"/>
  <c r="S34" i="40"/>
  <c r="P34" i="40"/>
  <c r="V34" i="40" s="1"/>
  <c r="O34" i="40"/>
  <c r="T33" i="40"/>
  <c r="S33" i="40"/>
  <c r="P33" i="40"/>
  <c r="V33" i="40" s="1"/>
  <c r="O33" i="40"/>
  <c r="AP32" i="40"/>
  <c r="AO32" i="40"/>
  <c r="AC32" i="40"/>
  <c r="AT32" i="40" s="1"/>
  <c r="T32" i="40"/>
  <c r="S32" i="40"/>
  <c r="P32" i="40"/>
  <c r="V32" i="40" s="1"/>
  <c r="O32" i="40"/>
  <c r="AP31" i="40"/>
  <c r="AO31" i="40"/>
  <c r="AC31" i="40"/>
  <c r="AT31" i="40" s="1"/>
  <c r="T31" i="40"/>
  <c r="S31" i="40"/>
  <c r="P31" i="40"/>
  <c r="V31" i="40" s="1"/>
  <c r="O31" i="40"/>
  <c r="AP30" i="40"/>
  <c r="AO30" i="40"/>
  <c r="AC30" i="40"/>
  <c r="AT30" i="40" s="1"/>
  <c r="T30" i="40"/>
  <c r="S30" i="40"/>
  <c r="V30" i="40" s="1"/>
  <c r="P30" i="40"/>
  <c r="O30" i="40"/>
  <c r="AP29" i="40"/>
  <c r="AO29" i="40"/>
  <c r="AC29" i="40"/>
  <c r="AT29" i="40" s="1"/>
  <c r="T29" i="40"/>
  <c r="S29" i="40"/>
  <c r="P29" i="40"/>
  <c r="V29" i="40" s="1"/>
  <c r="O29" i="40"/>
  <c r="AP28" i="40"/>
  <c r="AO28" i="40"/>
  <c r="AC28" i="40"/>
  <c r="AT28" i="40" s="1"/>
  <c r="T28" i="40"/>
  <c r="S28" i="40"/>
  <c r="V28" i="40" s="1"/>
  <c r="P28" i="40"/>
  <c r="O28" i="40"/>
  <c r="T27" i="40"/>
  <c r="P27" i="40"/>
  <c r="V27" i="40" s="1"/>
  <c r="O27" i="40"/>
  <c r="V26" i="40"/>
  <c r="T26" i="40"/>
  <c r="O26" i="40"/>
  <c r="V25" i="40"/>
  <c r="T25" i="40"/>
  <c r="O25" i="40"/>
  <c r="T23" i="40"/>
  <c r="S23" i="40"/>
  <c r="P23" i="40"/>
  <c r="V23" i="40" s="1"/>
  <c r="O23" i="40"/>
  <c r="T22" i="40"/>
  <c r="S22" i="40"/>
  <c r="P22" i="40"/>
  <c r="V22" i="40" s="1"/>
  <c r="O22" i="40"/>
  <c r="AP21" i="40"/>
  <c r="AO21" i="40"/>
  <c r="AC21" i="40"/>
  <c r="AT21" i="40" s="1"/>
  <c r="T21" i="40"/>
  <c r="S21" i="40"/>
  <c r="P21" i="40"/>
  <c r="V21" i="40" s="1"/>
  <c r="O21" i="40"/>
  <c r="AP20" i="40"/>
  <c r="AO20" i="40"/>
  <c r="AC20" i="40"/>
  <c r="AT20" i="40" s="1"/>
  <c r="T20" i="40"/>
  <c r="S20" i="40"/>
  <c r="P20" i="40"/>
  <c r="V20" i="40" s="1"/>
  <c r="O20" i="40"/>
  <c r="AP19" i="40"/>
  <c r="AO19" i="40"/>
  <c r="AC19" i="40"/>
  <c r="AT19" i="40" s="1"/>
  <c r="T19" i="40"/>
  <c r="S19" i="40"/>
  <c r="P19" i="40"/>
  <c r="V19" i="40" s="1"/>
  <c r="O19" i="40"/>
  <c r="AP18" i="40"/>
  <c r="AO18" i="40"/>
  <c r="AC18" i="40"/>
  <c r="AT18" i="40" s="1"/>
  <c r="T18" i="40"/>
  <c r="S18" i="40"/>
  <c r="P18" i="40"/>
  <c r="V18" i="40" s="1"/>
  <c r="O18" i="40"/>
  <c r="AP17" i="40"/>
  <c r="AO17" i="40"/>
  <c r="AC17" i="40"/>
  <c r="AT17" i="40" s="1"/>
  <c r="T17" i="40"/>
  <c r="S17" i="40"/>
  <c r="P17" i="40"/>
  <c r="V17" i="40" s="1"/>
  <c r="O17" i="40"/>
  <c r="T16" i="40"/>
  <c r="P16" i="40"/>
  <c r="V16" i="40" s="1"/>
  <c r="O16" i="40"/>
  <c r="V15" i="40"/>
  <c r="T15" i="40"/>
  <c r="O15" i="40"/>
  <c r="V14" i="40"/>
  <c r="T14" i="40"/>
  <c r="O14" i="40"/>
  <c r="T12" i="40"/>
  <c r="S12" i="40"/>
  <c r="P12" i="40"/>
  <c r="V12" i="40" s="1"/>
  <c r="O12" i="40"/>
  <c r="S11" i="40"/>
  <c r="P11" i="40"/>
  <c r="V11" i="40" s="1"/>
  <c r="O11" i="40"/>
  <c r="AP10" i="40"/>
  <c r="AO10" i="40"/>
  <c r="AC10" i="40"/>
  <c r="AT10" i="40" s="1"/>
  <c r="T10" i="40"/>
  <c r="S10" i="40"/>
  <c r="P10" i="40"/>
  <c r="V10" i="40" s="1"/>
  <c r="O10" i="40"/>
  <c r="AP9" i="40"/>
  <c r="AO9" i="40"/>
  <c r="AC9" i="40"/>
  <c r="AT9" i="40" s="1"/>
  <c r="T9" i="40"/>
  <c r="S9" i="40"/>
  <c r="P9" i="40"/>
  <c r="V9" i="40" s="1"/>
  <c r="O9" i="40"/>
  <c r="AP8" i="40"/>
  <c r="AO8" i="40"/>
  <c r="AC8" i="40"/>
  <c r="AT8" i="40" s="1"/>
  <c r="T8" i="40"/>
  <c r="S8" i="40"/>
  <c r="P8" i="40"/>
  <c r="V8" i="40" s="1"/>
  <c r="O8" i="40"/>
  <c r="AP7" i="40"/>
  <c r="AO7" i="40"/>
  <c r="AC7" i="40"/>
  <c r="AT7" i="40" s="1"/>
  <c r="T7" i="40"/>
  <c r="S7" i="40"/>
  <c r="P7" i="40"/>
  <c r="V7" i="40" s="1"/>
  <c r="O7" i="40"/>
  <c r="AP6" i="40"/>
  <c r="AO6" i="40"/>
  <c r="AC6" i="40"/>
  <c r="AT6" i="40" s="1"/>
  <c r="T6" i="40"/>
  <c r="S6" i="40"/>
  <c r="P6" i="40"/>
  <c r="V6" i="40" s="1"/>
  <c r="O6" i="40"/>
  <c r="T5" i="40"/>
  <c r="P5" i="40"/>
  <c r="V5" i="40" s="1"/>
  <c r="O5" i="40"/>
  <c r="V4" i="40"/>
  <c r="T4" i="40"/>
  <c r="O4" i="40"/>
  <c r="V3" i="40"/>
  <c r="T3" i="40"/>
  <c r="O3" i="40"/>
  <c r="T45" i="39"/>
  <c r="S45" i="39"/>
  <c r="V45" i="39" s="1"/>
  <c r="P45" i="39"/>
  <c r="O45" i="39"/>
  <c r="T44" i="39"/>
  <c r="S44" i="39"/>
  <c r="P44" i="39"/>
  <c r="V44" i="39" s="1"/>
  <c r="O44" i="39"/>
  <c r="AP43" i="39"/>
  <c r="AO43" i="39"/>
  <c r="AC43" i="39"/>
  <c r="AT43" i="39" s="1"/>
  <c r="T43" i="39"/>
  <c r="S43" i="39"/>
  <c r="P43" i="39"/>
  <c r="V43" i="39" s="1"/>
  <c r="O43" i="39"/>
  <c r="AP42" i="39"/>
  <c r="AO42" i="39"/>
  <c r="AC42" i="39"/>
  <c r="AT42" i="39" s="1"/>
  <c r="T42" i="39"/>
  <c r="S42" i="39"/>
  <c r="P42" i="39"/>
  <c r="V42" i="39" s="1"/>
  <c r="O42" i="39"/>
  <c r="AP41" i="39"/>
  <c r="AO41" i="39"/>
  <c r="AC41" i="39"/>
  <c r="AT41" i="39" s="1"/>
  <c r="T41" i="39"/>
  <c r="S41" i="39"/>
  <c r="P41" i="39"/>
  <c r="V41" i="39" s="1"/>
  <c r="O41" i="39"/>
  <c r="AP40" i="39"/>
  <c r="AO40" i="39"/>
  <c r="AC40" i="39"/>
  <c r="AT40" i="39" s="1"/>
  <c r="T40" i="39"/>
  <c r="S40" i="39"/>
  <c r="P40" i="39"/>
  <c r="V40" i="39" s="1"/>
  <c r="O40" i="39"/>
  <c r="AP39" i="39"/>
  <c r="AO39" i="39"/>
  <c r="AC39" i="39"/>
  <c r="AT39" i="39" s="1"/>
  <c r="T39" i="39"/>
  <c r="S39" i="39"/>
  <c r="V39" i="39" s="1"/>
  <c r="P39" i="39"/>
  <c r="O39" i="39"/>
  <c r="V38" i="39"/>
  <c r="T38" i="39"/>
  <c r="S38" i="39"/>
  <c r="O38" i="39"/>
  <c r="V37" i="39"/>
  <c r="T37" i="39"/>
  <c r="O37" i="39"/>
  <c r="V36" i="39"/>
  <c r="T36" i="39"/>
  <c r="O36" i="39"/>
  <c r="T34" i="39"/>
  <c r="S34" i="39"/>
  <c r="P34" i="39"/>
  <c r="V34" i="39" s="1"/>
  <c r="O34" i="39"/>
  <c r="T33" i="39"/>
  <c r="S33" i="39"/>
  <c r="P33" i="39"/>
  <c r="V33" i="39" s="1"/>
  <c r="O33" i="39"/>
  <c r="AP32" i="39"/>
  <c r="AO32" i="39"/>
  <c r="AC32" i="39"/>
  <c r="AT32" i="39" s="1"/>
  <c r="T32" i="39"/>
  <c r="S32" i="39"/>
  <c r="P32" i="39"/>
  <c r="V32" i="39" s="1"/>
  <c r="O32" i="39"/>
  <c r="AP31" i="39"/>
  <c r="AO31" i="39"/>
  <c r="AC31" i="39"/>
  <c r="AT31" i="39" s="1"/>
  <c r="T31" i="39"/>
  <c r="S31" i="39"/>
  <c r="V31" i="39" s="1"/>
  <c r="P31" i="39"/>
  <c r="O31" i="39"/>
  <c r="AP30" i="39"/>
  <c r="AO30" i="39"/>
  <c r="AC30" i="39"/>
  <c r="AT30" i="39" s="1"/>
  <c r="T30" i="39"/>
  <c r="S30" i="39"/>
  <c r="V30" i="39" s="1"/>
  <c r="P30" i="39"/>
  <c r="O30" i="39"/>
  <c r="AP29" i="39"/>
  <c r="AO29" i="39"/>
  <c r="AC29" i="39"/>
  <c r="AT29" i="39" s="1"/>
  <c r="T29" i="39"/>
  <c r="S29" i="39"/>
  <c r="P29" i="39"/>
  <c r="V29" i="39" s="1"/>
  <c r="O29" i="39"/>
  <c r="AP28" i="39"/>
  <c r="AO28" i="39"/>
  <c r="AC28" i="39"/>
  <c r="AT28" i="39" s="1"/>
  <c r="T28" i="39"/>
  <c r="S28" i="39"/>
  <c r="P28" i="39"/>
  <c r="V28" i="39" s="1"/>
  <c r="O28" i="39"/>
  <c r="T27" i="39"/>
  <c r="P27" i="39"/>
  <c r="V27" i="39" s="1"/>
  <c r="O27" i="39"/>
  <c r="V26" i="39"/>
  <c r="T26" i="39"/>
  <c r="O26" i="39"/>
  <c r="V25" i="39"/>
  <c r="T25" i="39"/>
  <c r="O25" i="39"/>
  <c r="T23" i="39"/>
  <c r="S23" i="39"/>
  <c r="P23" i="39"/>
  <c r="V23" i="39" s="1"/>
  <c r="O23" i="39"/>
  <c r="T22" i="39"/>
  <c r="S22" i="39"/>
  <c r="P22" i="39"/>
  <c r="V22" i="39" s="1"/>
  <c r="O22" i="39"/>
  <c r="AP21" i="39"/>
  <c r="AO21" i="39"/>
  <c r="AC21" i="39"/>
  <c r="AT21" i="39" s="1"/>
  <c r="T21" i="39"/>
  <c r="S21" i="39"/>
  <c r="P21" i="39"/>
  <c r="V21" i="39" s="1"/>
  <c r="O21" i="39"/>
  <c r="AP20" i="39"/>
  <c r="AO20" i="39"/>
  <c r="AC20" i="39"/>
  <c r="AT20" i="39" s="1"/>
  <c r="T20" i="39"/>
  <c r="S20" i="39"/>
  <c r="P20" i="39"/>
  <c r="V20" i="39" s="1"/>
  <c r="O20" i="39"/>
  <c r="AP19" i="39"/>
  <c r="AO19" i="39"/>
  <c r="AC19" i="39"/>
  <c r="AT19" i="39" s="1"/>
  <c r="T19" i="39"/>
  <c r="S19" i="39"/>
  <c r="V19" i="39" s="1"/>
  <c r="P19" i="39"/>
  <c r="O19" i="39"/>
  <c r="AP18" i="39"/>
  <c r="AO18" i="39"/>
  <c r="AC18" i="39"/>
  <c r="AT18" i="39" s="1"/>
  <c r="T18" i="39"/>
  <c r="S18" i="39"/>
  <c r="P18" i="39"/>
  <c r="V18" i="39" s="1"/>
  <c r="O18" i="39"/>
  <c r="AP17" i="39"/>
  <c r="AO17" i="39"/>
  <c r="AC17" i="39"/>
  <c r="AT17" i="39" s="1"/>
  <c r="T17" i="39"/>
  <c r="S17" i="39"/>
  <c r="P17" i="39"/>
  <c r="V17" i="39" s="1"/>
  <c r="O17" i="39"/>
  <c r="T16" i="39"/>
  <c r="P16" i="39"/>
  <c r="V16" i="39" s="1"/>
  <c r="O16" i="39"/>
  <c r="V15" i="39"/>
  <c r="T15" i="39"/>
  <c r="O15" i="39"/>
  <c r="V14" i="39"/>
  <c r="T14" i="39"/>
  <c r="O14" i="39"/>
  <c r="T12" i="39"/>
  <c r="S12" i="39"/>
  <c r="P12" i="39"/>
  <c r="V12" i="39" s="1"/>
  <c r="O12" i="39"/>
  <c r="S11" i="39"/>
  <c r="P11" i="39"/>
  <c r="V11" i="39" s="1"/>
  <c r="O11" i="39"/>
  <c r="AP10" i="39"/>
  <c r="AO10" i="39"/>
  <c r="AC10" i="39"/>
  <c r="AT10" i="39" s="1"/>
  <c r="T10" i="39"/>
  <c r="S10" i="39"/>
  <c r="P10" i="39"/>
  <c r="V10" i="39" s="1"/>
  <c r="O10" i="39"/>
  <c r="AP9" i="39"/>
  <c r="AO9" i="39"/>
  <c r="AC9" i="39"/>
  <c r="AT9" i="39" s="1"/>
  <c r="T9" i="39"/>
  <c r="S9" i="39"/>
  <c r="P9" i="39"/>
  <c r="V9" i="39" s="1"/>
  <c r="O9" i="39"/>
  <c r="AP8" i="39"/>
  <c r="AO8" i="39"/>
  <c r="AC8" i="39"/>
  <c r="AT8" i="39" s="1"/>
  <c r="T8" i="39"/>
  <c r="S8" i="39"/>
  <c r="P8" i="39"/>
  <c r="V8" i="39" s="1"/>
  <c r="O8" i="39"/>
  <c r="AP7" i="39"/>
  <c r="AO7" i="39"/>
  <c r="AC7" i="39"/>
  <c r="AT7" i="39" s="1"/>
  <c r="T7" i="39"/>
  <c r="S7" i="39"/>
  <c r="P7" i="39"/>
  <c r="V7" i="39" s="1"/>
  <c r="O7" i="39"/>
  <c r="AP6" i="39"/>
  <c r="AO6" i="39"/>
  <c r="AC6" i="39"/>
  <c r="AT6" i="39" s="1"/>
  <c r="T6" i="39"/>
  <c r="S6" i="39"/>
  <c r="P6" i="39"/>
  <c r="V6" i="39" s="1"/>
  <c r="O6" i="39"/>
  <c r="T5" i="39"/>
  <c r="P5" i="39"/>
  <c r="V5" i="39" s="1"/>
  <c r="O5" i="39"/>
  <c r="V4" i="39"/>
  <c r="T4" i="39"/>
  <c r="O4" i="39"/>
  <c r="V3" i="39"/>
  <c r="T3" i="39"/>
  <c r="O3" i="39"/>
  <c r="T45" i="38"/>
  <c r="S45" i="38"/>
  <c r="V45" i="38" s="1"/>
  <c r="P45" i="38"/>
  <c r="O45" i="38"/>
  <c r="T44" i="38"/>
  <c r="S44" i="38"/>
  <c r="P44" i="38"/>
  <c r="V44" i="38" s="1"/>
  <c r="O44" i="38"/>
  <c r="AP43" i="38"/>
  <c r="AO43" i="38"/>
  <c r="AC43" i="38"/>
  <c r="AT43" i="38" s="1"/>
  <c r="T43" i="38"/>
  <c r="S43" i="38"/>
  <c r="P43" i="38"/>
  <c r="V43" i="38" s="1"/>
  <c r="O43" i="38"/>
  <c r="AP42" i="38"/>
  <c r="AO42" i="38"/>
  <c r="AC42" i="38"/>
  <c r="AT42" i="38" s="1"/>
  <c r="T42" i="38"/>
  <c r="S42" i="38"/>
  <c r="P42" i="38"/>
  <c r="V42" i="38" s="1"/>
  <c r="O42" i="38"/>
  <c r="AP41" i="38"/>
  <c r="AO41" i="38"/>
  <c r="AC41" i="38"/>
  <c r="AT41" i="38" s="1"/>
  <c r="T41" i="38"/>
  <c r="S41" i="38"/>
  <c r="P41" i="38"/>
  <c r="V41" i="38" s="1"/>
  <c r="O41" i="38"/>
  <c r="AP40" i="38"/>
  <c r="AO40" i="38"/>
  <c r="AC40" i="38"/>
  <c r="AT40" i="38" s="1"/>
  <c r="T40" i="38"/>
  <c r="S40" i="38"/>
  <c r="P40" i="38"/>
  <c r="V40" i="38" s="1"/>
  <c r="O40" i="38"/>
  <c r="AP39" i="38"/>
  <c r="AO39" i="38"/>
  <c r="AC39" i="38"/>
  <c r="AT39" i="38" s="1"/>
  <c r="T39" i="38"/>
  <c r="S39" i="38"/>
  <c r="P39" i="38"/>
  <c r="V39" i="38" s="1"/>
  <c r="O39" i="38"/>
  <c r="V38" i="38"/>
  <c r="T38" i="38"/>
  <c r="S38" i="38"/>
  <c r="O38" i="38"/>
  <c r="V37" i="38"/>
  <c r="T37" i="38"/>
  <c r="O37" i="38"/>
  <c r="V36" i="38"/>
  <c r="T36" i="38"/>
  <c r="O36" i="38"/>
  <c r="T34" i="38"/>
  <c r="S34" i="38"/>
  <c r="P34" i="38"/>
  <c r="V34" i="38" s="1"/>
  <c r="O34" i="38"/>
  <c r="T33" i="38"/>
  <c r="S33" i="38"/>
  <c r="P33" i="38"/>
  <c r="V33" i="38" s="1"/>
  <c r="O33" i="38"/>
  <c r="AP32" i="38"/>
  <c r="AO32" i="38"/>
  <c r="AC32" i="38"/>
  <c r="AT32" i="38" s="1"/>
  <c r="T32" i="38"/>
  <c r="S32" i="38"/>
  <c r="P32" i="38"/>
  <c r="V32" i="38" s="1"/>
  <c r="O32" i="38"/>
  <c r="AP31" i="38"/>
  <c r="AO31" i="38"/>
  <c r="AC31" i="38"/>
  <c r="AT31" i="38" s="1"/>
  <c r="T31" i="38"/>
  <c r="S31" i="38"/>
  <c r="P31" i="38"/>
  <c r="V31" i="38" s="1"/>
  <c r="O31" i="38"/>
  <c r="AP30" i="38"/>
  <c r="AO30" i="38"/>
  <c r="AC30" i="38"/>
  <c r="AT30" i="38" s="1"/>
  <c r="T30" i="38"/>
  <c r="S30" i="38"/>
  <c r="V30" i="38" s="1"/>
  <c r="P30" i="38"/>
  <c r="O30" i="38"/>
  <c r="AP29" i="38"/>
  <c r="AO29" i="38"/>
  <c r="AC29" i="38"/>
  <c r="AT29" i="38" s="1"/>
  <c r="T29" i="38"/>
  <c r="S29" i="38"/>
  <c r="P29" i="38"/>
  <c r="V29" i="38" s="1"/>
  <c r="O29" i="38"/>
  <c r="AP28" i="38"/>
  <c r="AO28" i="38"/>
  <c r="AC28" i="38"/>
  <c r="AT28" i="38" s="1"/>
  <c r="T28" i="38"/>
  <c r="S28" i="38"/>
  <c r="P28" i="38"/>
  <c r="V28" i="38" s="1"/>
  <c r="O28" i="38"/>
  <c r="T27" i="38"/>
  <c r="P27" i="38"/>
  <c r="V27" i="38" s="1"/>
  <c r="O27" i="38"/>
  <c r="V26" i="38"/>
  <c r="T26" i="38"/>
  <c r="O26" i="38"/>
  <c r="V25" i="38"/>
  <c r="T25" i="38"/>
  <c r="O25" i="38"/>
  <c r="T23" i="38"/>
  <c r="S23" i="38"/>
  <c r="P23" i="38"/>
  <c r="V23" i="38" s="1"/>
  <c r="O23" i="38"/>
  <c r="T22" i="38"/>
  <c r="S22" i="38"/>
  <c r="P22" i="38"/>
  <c r="V22" i="38" s="1"/>
  <c r="O22" i="38"/>
  <c r="AP21" i="38"/>
  <c r="AO21" i="38"/>
  <c r="AC21" i="38"/>
  <c r="AT21" i="38" s="1"/>
  <c r="T21" i="38"/>
  <c r="S21" i="38"/>
  <c r="P21" i="38"/>
  <c r="V21" i="38" s="1"/>
  <c r="O21" i="38"/>
  <c r="AP20" i="38"/>
  <c r="AO20" i="38"/>
  <c r="AC20" i="38"/>
  <c r="AT20" i="38" s="1"/>
  <c r="T20" i="38"/>
  <c r="S20" i="38"/>
  <c r="P20" i="38"/>
  <c r="V20" i="38" s="1"/>
  <c r="O20" i="38"/>
  <c r="AP19" i="38"/>
  <c r="AO19" i="38"/>
  <c r="AC19" i="38"/>
  <c r="AT19" i="38" s="1"/>
  <c r="T19" i="38"/>
  <c r="S19" i="38"/>
  <c r="P19" i="38"/>
  <c r="V19" i="38" s="1"/>
  <c r="O19" i="38"/>
  <c r="AP18" i="38"/>
  <c r="AO18" i="38"/>
  <c r="AC18" i="38"/>
  <c r="AT18" i="38" s="1"/>
  <c r="T18" i="38"/>
  <c r="S18" i="38"/>
  <c r="P18" i="38"/>
  <c r="V18" i="38" s="1"/>
  <c r="O18" i="38"/>
  <c r="AP17" i="38"/>
  <c r="AO17" i="38"/>
  <c r="AC17" i="38"/>
  <c r="AT17" i="38" s="1"/>
  <c r="T17" i="38"/>
  <c r="S17" i="38"/>
  <c r="P17" i="38"/>
  <c r="V17" i="38" s="1"/>
  <c r="O17" i="38"/>
  <c r="T16" i="38"/>
  <c r="P16" i="38"/>
  <c r="V16" i="38" s="1"/>
  <c r="O16" i="38"/>
  <c r="V15" i="38"/>
  <c r="T15" i="38"/>
  <c r="O15" i="38"/>
  <c r="V14" i="38"/>
  <c r="T14" i="38"/>
  <c r="O14" i="38"/>
  <c r="T12" i="38"/>
  <c r="S12" i="38"/>
  <c r="P12" i="38"/>
  <c r="V12" i="38" s="1"/>
  <c r="O12" i="38"/>
  <c r="S11" i="38"/>
  <c r="P11" i="38"/>
  <c r="V11" i="38" s="1"/>
  <c r="O11" i="38"/>
  <c r="AP10" i="38"/>
  <c r="AO10" i="38"/>
  <c r="AC10" i="38"/>
  <c r="AT10" i="38" s="1"/>
  <c r="T10" i="38"/>
  <c r="S10" i="38"/>
  <c r="P10" i="38"/>
  <c r="V10" i="38" s="1"/>
  <c r="O10" i="38"/>
  <c r="AP9" i="38"/>
  <c r="AO9" i="38"/>
  <c r="AC9" i="38"/>
  <c r="AT9" i="38" s="1"/>
  <c r="T9" i="38"/>
  <c r="S9" i="38"/>
  <c r="V9" i="38" s="1"/>
  <c r="P9" i="38"/>
  <c r="O9" i="38"/>
  <c r="AP8" i="38"/>
  <c r="AO8" i="38"/>
  <c r="AC8" i="38"/>
  <c r="AT8" i="38" s="1"/>
  <c r="T8" i="38"/>
  <c r="S8" i="38"/>
  <c r="P8" i="38"/>
  <c r="V8" i="38" s="1"/>
  <c r="O8" i="38"/>
  <c r="AP7" i="38"/>
  <c r="AO7" i="38"/>
  <c r="AC7" i="38"/>
  <c r="AT7" i="38" s="1"/>
  <c r="T7" i="38"/>
  <c r="S7" i="38"/>
  <c r="P7" i="38"/>
  <c r="V7" i="38" s="1"/>
  <c r="O7" i="38"/>
  <c r="AP6" i="38"/>
  <c r="AO6" i="38"/>
  <c r="AC6" i="38"/>
  <c r="AT6" i="38" s="1"/>
  <c r="T6" i="38"/>
  <c r="S6" i="38"/>
  <c r="P6" i="38"/>
  <c r="V6" i="38" s="1"/>
  <c r="O6" i="38"/>
  <c r="T5" i="38"/>
  <c r="P5" i="38"/>
  <c r="V5" i="38" s="1"/>
  <c r="O5" i="38"/>
  <c r="V4" i="38"/>
  <c r="T4" i="38"/>
  <c r="O4" i="38"/>
  <c r="V3" i="38"/>
  <c r="T3" i="38"/>
  <c r="O3" i="38"/>
  <c r="T45" i="37"/>
  <c r="S45" i="37"/>
  <c r="V45" i="37" s="1"/>
  <c r="P45" i="37"/>
  <c r="O45" i="37"/>
  <c r="T44" i="37"/>
  <c r="S44" i="37"/>
  <c r="P44" i="37"/>
  <c r="V44" i="37" s="1"/>
  <c r="O44" i="37"/>
  <c r="AP43" i="37"/>
  <c r="AO43" i="37"/>
  <c r="AC43" i="37"/>
  <c r="AT43" i="37" s="1"/>
  <c r="T43" i="37"/>
  <c r="S43" i="37"/>
  <c r="P43" i="37"/>
  <c r="V43" i="37" s="1"/>
  <c r="O43" i="37"/>
  <c r="AP42" i="37"/>
  <c r="AO42" i="37"/>
  <c r="AC42" i="37"/>
  <c r="AT42" i="37" s="1"/>
  <c r="T42" i="37"/>
  <c r="S42" i="37"/>
  <c r="P42" i="37"/>
  <c r="V42" i="37" s="1"/>
  <c r="O42" i="37"/>
  <c r="AP41" i="37"/>
  <c r="AO41" i="37"/>
  <c r="AC41" i="37"/>
  <c r="AT41" i="37" s="1"/>
  <c r="T41" i="37"/>
  <c r="S41" i="37"/>
  <c r="P41" i="37"/>
  <c r="V41" i="37" s="1"/>
  <c r="O41" i="37"/>
  <c r="AP40" i="37"/>
  <c r="AO40" i="37"/>
  <c r="AC40" i="37"/>
  <c r="AT40" i="37" s="1"/>
  <c r="T40" i="37"/>
  <c r="S40" i="37"/>
  <c r="P40" i="37"/>
  <c r="V40" i="37" s="1"/>
  <c r="O40" i="37"/>
  <c r="AP39" i="37"/>
  <c r="AO39" i="37"/>
  <c r="AC39" i="37"/>
  <c r="AT39" i="37" s="1"/>
  <c r="T39" i="37"/>
  <c r="S39" i="37"/>
  <c r="P39" i="37"/>
  <c r="V39" i="37" s="1"/>
  <c r="O39" i="37"/>
  <c r="V38" i="37"/>
  <c r="T38" i="37"/>
  <c r="S38" i="37"/>
  <c r="O38" i="37"/>
  <c r="V37" i="37"/>
  <c r="T37" i="37"/>
  <c r="O37" i="37"/>
  <c r="V36" i="37"/>
  <c r="T36" i="37"/>
  <c r="O36" i="37"/>
  <c r="T34" i="37"/>
  <c r="S34" i="37"/>
  <c r="P34" i="37"/>
  <c r="V34" i="37" s="1"/>
  <c r="O34" i="37"/>
  <c r="T33" i="37"/>
  <c r="S33" i="37"/>
  <c r="P33" i="37"/>
  <c r="V33" i="37" s="1"/>
  <c r="O33" i="37"/>
  <c r="AP32" i="37"/>
  <c r="AO32" i="37"/>
  <c r="AC32" i="37"/>
  <c r="AT32" i="37" s="1"/>
  <c r="T32" i="37"/>
  <c r="S32" i="37"/>
  <c r="P32" i="37"/>
  <c r="V32" i="37" s="1"/>
  <c r="O32" i="37"/>
  <c r="AP31" i="37"/>
  <c r="AO31" i="37"/>
  <c r="AC31" i="37"/>
  <c r="AT31" i="37" s="1"/>
  <c r="T31" i="37"/>
  <c r="S31" i="37"/>
  <c r="P31" i="37"/>
  <c r="V31" i="37" s="1"/>
  <c r="O31" i="37"/>
  <c r="AP30" i="37"/>
  <c r="AO30" i="37"/>
  <c r="AC30" i="37"/>
  <c r="AT30" i="37" s="1"/>
  <c r="T30" i="37"/>
  <c r="S30" i="37"/>
  <c r="V30" i="37" s="1"/>
  <c r="P30" i="37"/>
  <c r="O30" i="37"/>
  <c r="AP29" i="37"/>
  <c r="AO29" i="37"/>
  <c r="AC29" i="37"/>
  <c r="AT29" i="37" s="1"/>
  <c r="T29" i="37"/>
  <c r="S29" i="37"/>
  <c r="P29" i="37"/>
  <c r="V29" i="37" s="1"/>
  <c r="O29" i="37"/>
  <c r="AP28" i="37"/>
  <c r="AO28" i="37"/>
  <c r="AC28" i="37"/>
  <c r="AT28" i="37" s="1"/>
  <c r="T28" i="37"/>
  <c r="S28" i="37"/>
  <c r="P28" i="37"/>
  <c r="V28" i="37" s="1"/>
  <c r="O28" i="37"/>
  <c r="T27" i="37"/>
  <c r="P27" i="37"/>
  <c r="V27" i="37" s="1"/>
  <c r="O27" i="37"/>
  <c r="V26" i="37"/>
  <c r="T26" i="37"/>
  <c r="O26" i="37"/>
  <c r="V25" i="37"/>
  <c r="T25" i="37"/>
  <c r="O25" i="37"/>
  <c r="T23" i="37"/>
  <c r="S23" i="37"/>
  <c r="P23" i="37"/>
  <c r="V23" i="37" s="1"/>
  <c r="O23" i="37"/>
  <c r="T22" i="37"/>
  <c r="S22" i="37"/>
  <c r="P22" i="37"/>
  <c r="V22" i="37" s="1"/>
  <c r="O22" i="37"/>
  <c r="AP21" i="37"/>
  <c r="AO21" i="37"/>
  <c r="AC21" i="37"/>
  <c r="AT21" i="37" s="1"/>
  <c r="T21" i="37"/>
  <c r="S21" i="37"/>
  <c r="P21" i="37"/>
  <c r="V21" i="37" s="1"/>
  <c r="O21" i="37"/>
  <c r="AP20" i="37"/>
  <c r="AO20" i="37"/>
  <c r="AC20" i="37"/>
  <c r="AT20" i="37" s="1"/>
  <c r="T20" i="37"/>
  <c r="S20" i="37"/>
  <c r="P20" i="37"/>
  <c r="V20" i="37" s="1"/>
  <c r="O20" i="37"/>
  <c r="AP19" i="37"/>
  <c r="AO19" i="37"/>
  <c r="AC19" i="37"/>
  <c r="AT19" i="37" s="1"/>
  <c r="T19" i="37"/>
  <c r="S19" i="37"/>
  <c r="P19" i="37"/>
  <c r="V19" i="37" s="1"/>
  <c r="O19" i="37"/>
  <c r="AP18" i="37"/>
  <c r="AO18" i="37"/>
  <c r="AC18" i="37"/>
  <c r="AT18" i="37" s="1"/>
  <c r="T18" i="37"/>
  <c r="S18" i="37"/>
  <c r="V18" i="37" s="1"/>
  <c r="P18" i="37"/>
  <c r="O18" i="37"/>
  <c r="AP17" i="37"/>
  <c r="AO17" i="37"/>
  <c r="AC17" i="37"/>
  <c r="AT17" i="37" s="1"/>
  <c r="T17" i="37"/>
  <c r="S17" i="37"/>
  <c r="P17" i="37"/>
  <c r="V17" i="37" s="1"/>
  <c r="O17" i="37"/>
  <c r="T16" i="37"/>
  <c r="P16" i="37"/>
  <c r="V16" i="37" s="1"/>
  <c r="O16" i="37"/>
  <c r="V15" i="37"/>
  <c r="T15" i="37"/>
  <c r="O15" i="37"/>
  <c r="V14" i="37"/>
  <c r="T14" i="37"/>
  <c r="O14" i="37"/>
  <c r="T12" i="37"/>
  <c r="S12" i="37"/>
  <c r="P12" i="37"/>
  <c r="V12" i="37" s="1"/>
  <c r="O12" i="37"/>
  <c r="S11" i="37"/>
  <c r="P11" i="37"/>
  <c r="V11" i="37" s="1"/>
  <c r="O11" i="37"/>
  <c r="AP10" i="37"/>
  <c r="AO10" i="37"/>
  <c r="AC10" i="37"/>
  <c r="AT10" i="37" s="1"/>
  <c r="T10" i="37"/>
  <c r="S10" i="37"/>
  <c r="P10" i="37"/>
  <c r="V10" i="37" s="1"/>
  <c r="O10" i="37"/>
  <c r="AP9" i="37"/>
  <c r="AO9" i="37"/>
  <c r="AC9" i="37"/>
  <c r="AT9" i="37" s="1"/>
  <c r="T9" i="37"/>
  <c r="S9" i="37"/>
  <c r="V9" i="37" s="1"/>
  <c r="P9" i="37"/>
  <c r="O9" i="37"/>
  <c r="AP8" i="37"/>
  <c r="AO8" i="37"/>
  <c r="AC8" i="37"/>
  <c r="AT8" i="37" s="1"/>
  <c r="T8" i="37"/>
  <c r="S8" i="37"/>
  <c r="P8" i="37"/>
  <c r="V8" i="37" s="1"/>
  <c r="O8" i="37"/>
  <c r="AP7" i="37"/>
  <c r="AO7" i="37"/>
  <c r="AC7" i="37"/>
  <c r="AT7" i="37" s="1"/>
  <c r="T7" i="37"/>
  <c r="S7" i="37"/>
  <c r="P7" i="37"/>
  <c r="V7" i="37" s="1"/>
  <c r="O7" i="37"/>
  <c r="AP6" i="37"/>
  <c r="AO6" i="37"/>
  <c r="AC6" i="37"/>
  <c r="AT6" i="37" s="1"/>
  <c r="T6" i="37"/>
  <c r="S6" i="37"/>
  <c r="P6" i="37"/>
  <c r="V6" i="37" s="1"/>
  <c r="O6" i="37"/>
  <c r="T5" i="37"/>
  <c r="P5" i="37"/>
  <c r="V5" i="37" s="1"/>
  <c r="O5" i="37"/>
  <c r="V4" i="37"/>
  <c r="T4" i="37"/>
  <c r="O4" i="37"/>
  <c r="V3" i="37"/>
  <c r="T3" i="37"/>
  <c r="O3" i="37"/>
  <c r="T45" i="36"/>
  <c r="S45" i="36"/>
  <c r="V45" i="36" s="1"/>
  <c r="P45" i="36"/>
  <c r="O45" i="36"/>
  <c r="T44" i="36"/>
  <c r="S44" i="36"/>
  <c r="P44" i="36"/>
  <c r="V44" i="36" s="1"/>
  <c r="O44" i="36"/>
  <c r="AP43" i="36"/>
  <c r="AO43" i="36"/>
  <c r="AC43" i="36"/>
  <c r="AT43" i="36" s="1"/>
  <c r="T43" i="36"/>
  <c r="S43" i="36"/>
  <c r="P43" i="36"/>
  <c r="V43" i="36" s="1"/>
  <c r="O43" i="36"/>
  <c r="AP42" i="36"/>
  <c r="AO42" i="36"/>
  <c r="AC42" i="36"/>
  <c r="AT42" i="36" s="1"/>
  <c r="T42" i="36"/>
  <c r="S42" i="36"/>
  <c r="V42" i="36" s="1"/>
  <c r="P42" i="36"/>
  <c r="O42" i="36"/>
  <c r="AP41" i="36"/>
  <c r="AO41" i="36"/>
  <c r="AC41" i="36"/>
  <c r="AT41" i="36" s="1"/>
  <c r="T41" i="36"/>
  <c r="S41" i="36"/>
  <c r="P41" i="36"/>
  <c r="V41" i="36" s="1"/>
  <c r="O41" i="36"/>
  <c r="AP40" i="36"/>
  <c r="AO40" i="36"/>
  <c r="AC40" i="36"/>
  <c r="AT40" i="36" s="1"/>
  <c r="T40" i="36"/>
  <c r="S40" i="36"/>
  <c r="P40" i="36"/>
  <c r="V40" i="36" s="1"/>
  <c r="O40" i="36"/>
  <c r="AP39" i="36"/>
  <c r="AO39" i="36"/>
  <c r="AC39" i="36"/>
  <c r="AT39" i="36" s="1"/>
  <c r="T39" i="36"/>
  <c r="S39" i="36"/>
  <c r="P39" i="36"/>
  <c r="V39" i="36" s="1"/>
  <c r="O39" i="36"/>
  <c r="V38" i="36"/>
  <c r="T38" i="36"/>
  <c r="S38" i="36"/>
  <c r="O38" i="36"/>
  <c r="V37" i="36"/>
  <c r="T37" i="36"/>
  <c r="O37" i="36"/>
  <c r="V36" i="36"/>
  <c r="T36" i="36"/>
  <c r="O36" i="36"/>
  <c r="T34" i="36"/>
  <c r="S34" i="36"/>
  <c r="P34" i="36"/>
  <c r="V34" i="36" s="1"/>
  <c r="O34" i="36"/>
  <c r="T33" i="36"/>
  <c r="S33" i="36"/>
  <c r="P33" i="36"/>
  <c r="V33" i="36" s="1"/>
  <c r="O33" i="36"/>
  <c r="AP32" i="36"/>
  <c r="AO32" i="36"/>
  <c r="AC32" i="36"/>
  <c r="AT32" i="36" s="1"/>
  <c r="T32" i="36"/>
  <c r="S32" i="36"/>
  <c r="P32" i="36"/>
  <c r="V32" i="36" s="1"/>
  <c r="O32" i="36"/>
  <c r="AP31" i="36"/>
  <c r="AO31" i="36"/>
  <c r="AC31" i="36"/>
  <c r="AT31" i="36" s="1"/>
  <c r="T31" i="36"/>
  <c r="S31" i="36"/>
  <c r="P31" i="36"/>
  <c r="V31" i="36" s="1"/>
  <c r="O31" i="36"/>
  <c r="AP30" i="36"/>
  <c r="AO30" i="36"/>
  <c r="AC30" i="36"/>
  <c r="AT30" i="36" s="1"/>
  <c r="T30" i="36"/>
  <c r="S30" i="36"/>
  <c r="V30" i="36" s="1"/>
  <c r="P30" i="36"/>
  <c r="O30" i="36"/>
  <c r="AP29" i="36"/>
  <c r="AO29" i="36"/>
  <c r="AC29" i="36"/>
  <c r="AT29" i="36" s="1"/>
  <c r="T29" i="36"/>
  <c r="S29" i="36"/>
  <c r="P29" i="36"/>
  <c r="V29" i="36" s="1"/>
  <c r="O29" i="36"/>
  <c r="AP28" i="36"/>
  <c r="AO28" i="36"/>
  <c r="AC28" i="36"/>
  <c r="AT28" i="36" s="1"/>
  <c r="T28" i="36"/>
  <c r="S28" i="36"/>
  <c r="P28" i="36"/>
  <c r="V28" i="36" s="1"/>
  <c r="O28" i="36"/>
  <c r="T27" i="36"/>
  <c r="P27" i="36"/>
  <c r="V27" i="36" s="1"/>
  <c r="O27" i="36"/>
  <c r="V26" i="36"/>
  <c r="T26" i="36"/>
  <c r="O26" i="36"/>
  <c r="V25" i="36"/>
  <c r="T25" i="36"/>
  <c r="O25" i="36"/>
  <c r="T23" i="36"/>
  <c r="S23" i="36"/>
  <c r="P23" i="36"/>
  <c r="V23" i="36" s="1"/>
  <c r="O23" i="36"/>
  <c r="V22" i="36"/>
  <c r="T22" i="36"/>
  <c r="S22" i="36"/>
  <c r="P22" i="36"/>
  <c r="O22" i="36"/>
  <c r="AP21" i="36"/>
  <c r="AO21" i="36"/>
  <c r="AC21" i="36"/>
  <c r="AT21" i="36" s="1"/>
  <c r="T21" i="36"/>
  <c r="S21" i="36"/>
  <c r="P21" i="36"/>
  <c r="V21" i="36" s="1"/>
  <c r="O21" i="36"/>
  <c r="AP20" i="36"/>
  <c r="AO20" i="36"/>
  <c r="AC20" i="36"/>
  <c r="AT20" i="36" s="1"/>
  <c r="T20" i="36"/>
  <c r="S20" i="36"/>
  <c r="P20" i="36"/>
  <c r="V20" i="36" s="1"/>
  <c r="O20" i="36"/>
  <c r="AP19" i="36"/>
  <c r="AO19" i="36"/>
  <c r="AC19" i="36"/>
  <c r="AT19" i="36" s="1"/>
  <c r="T19" i="36"/>
  <c r="S19" i="36"/>
  <c r="P19" i="36"/>
  <c r="V19" i="36" s="1"/>
  <c r="O19" i="36"/>
  <c r="AP18" i="36"/>
  <c r="AO18" i="36"/>
  <c r="AC18" i="36"/>
  <c r="AT18" i="36" s="1"/>
  <c r="T18" i="36"/>
  <c r="S18" i="36"/>
  <c r="V18" i="36" s="1"/>
  <c r="P18" i="36"/>
  <c r="O18" i="36"/>
  <c r="AP17" i="36"/>
  <c r="AO17" i="36"/>
  <c r="AC17" i="36"/>
  <c r="AT17" i="36" s="1"/>
  <c r="T17" i="36"/>
  <c r="S17" i="36"/>
  <c r="P17" i="36"/>
  <c r="V17" i="36" s="1"/>
  <c r="O17" i="36"/>
  <c r="T16" i="36"/>
  <c r="P16" i="36"/>
  <c r="V16" i="36" s="1"/>
  <c r="O16" i="36"/>
  <c r="V15" i="36"/>
  <c r="T15" i="36"/>
  <c r="O15" i="36"/>
  <c r="V14" i="36"/>
  <c r="T14" i="36"/>
  <c r="O14" i="36"/>
  <c r="T12" i="36"/>
  <c r="S12" i="36"/>
  <c r="P12" i="36"/>
  <c r="V12" i="36" s="1"/>
  <c r="O12" i="36"/>
  <c r="S11" i="36"/>
  <c r="P11" i="36"/>
  <c r="V11" i="36" s="1"/>
  <c r="O11" i="36"/>
  <c r="AP10" i="36"/>
  <c r="AO10" i="36"/>
  <c r="AC10" i="36"/>
  <c r="AT10" i="36" s="1"/>
  <c r="T10" i="36"/>
  <c r="S10" i="36"/>
  <c r="P10" i="36"/>
  <c r="V10" i="36" s="1"/>
  <c r="O10" i="36"/>
  <c r="AP9" i="36"/>
  <c r="AO9" i="36"/>
  <c r="AC9" i="36"/>
  <c r="AT9" i="36" s="1"/>
  <c r="T9" i="36"/>
  <c r="S9" i="36"/>
  <c r="P9" i="36"/>
  <c r="V9" i="36" s="1"/>
  <c r="O9" i="36"/>
  <c r="AP8" i="36"/>
  <c r="AO8" i="36"/>
  <c r="AC8" i="36"/>
  <c r="AT8" i="36" s="1"/>
  <c r="T8" i="36"/>
  <c r="S8" i="36"/>
  <c r="P8" i="36"/>
  <c r="V8" i="36" s="1"/>
  <c r="O8" i="36"/>
  <c r="AP7" i="36"/>
  <c r="AO7" i="36"/>
  <c r="AC7" i="36"/>
  <c r="AT7" i="36" s="1"/>
  <c r="T7" i="36"/>
  <c r="S7" i="36"/>
  <c r="P7" i="36"/>
  <c r="V7" i="36" s="1"/>
  <c r="O7" i="36"/>
  <c r="AP6" i="36"/>
  <c r="AO6" i="36"/>
  <c r="AC6" i="36"/>
  <c r="AT6" i="36" s="1"/>
  <c r="T6" i="36"/>
  <c r="S6" i="36"/>
  <c r="P6" i="36"/>
  <c r="V6" i="36" s="1"/>
  <c r="O6" i="36"/>
  <c r="T5" i="36"/>
  <c r="P5" i="36"/>
  <c r="V5" i="36" s="1"/>
  <c r="O5" i="36"/>
  <c r="V4" i="36"/>
  <c r="T4" i="36"/>
  <c r="O4" i="36"/>
  <c r="V3" i="36"/>
  <c r="T3" i="36"/>
  <c r="O3" i="36"/>
  <c r="T45" i="35"/>
  <c r="S45" i="35"/>
  <c r="V45" i="35" s="1"/>
  <c r="P45" i="35"/>
  <c r="O45" i="35"/>
  <c r="T44" i="35"/>
  <c r="S44" i="35"/>
  <c r="P44" i="35"/>
  <c r="V44" i="35" s="1"/>
  <c r="O44" i="35"/>
  <c r="AP43" i="35"/>
  <c r="AO43" i="35"/>
  <c r="AC43" i="35"/>
  <c r="AT43" i="35" s="1"/>
  <c r="T43" i="35"/>
  <c r="S43" i="35"/>
  <c r="P43" i="35"/>
  <c r="V43" i="35" s="1"/>
  <c r="O43" i="35"/>
  <c r="AP42" i="35"/>
  <c r="AO42" i="35"/>
  <c r="AC42" i="35"/>
  <c r="AT42" i="35" s="1"/>
  <c r="T42" i="35"/>
  <c r="S42" i="35"/>
  <c r="P42" i="35"/>
  <c r="V42" i="35" s="1"/>
  <c r="O42" i="35"/>
  <c r="AP41" i="35"/>
  <c r="AO41" i="35"/>
  <c r="AC41" i="35"/>
  <c r="AT41" i="35" s="1"/>
  <c r="T41" i="35"/>
  <c r="S41" i="35"/>
  <c r="P41" i="35"/>
  <c r="V41" i="35" s="1"/>
  <c r="O41" i="35"/>
  <c r="AP40" i="35"/>
  <c r="AO40" i="35"/>
  <c r="AC40" i="35"/>
  <c r="AT40" i="35" s="1"/>
  <c r="T40" i="35"/>
  <c r="S40" i="35"/>
  <c r="P40" i="35"/>
  <c r="V40" i="35" s="1"/>
  <c r="O40" i="35"/>
  <c r="AP39" i="35"/>
  <c r="AO39" i="35"/>
  <c r="AC39" i="35"/>
  <c r="AT39" i="35" s="1"/>
  <c r="T39" i="35"/>
  <c r="S39" i="35"/>
  <c r="P39" i="35"/>
  <c r="V39" i="35" s="1"/>
  <c r="O39" i="35"/>
  <c r="V38" i="35"/>
  <c r="T38" i="35"/>
  <c r="S38" i="35"/>
  <c r="O38" i="35"/>
  <c r="V37" i="35"/>
  <c r="T37" i="35"/>
  <c r="O37" i="35"/>
  <c r="V36" i="35"/>
  <c r="T36" i="35"/>
  <c r="O36" i="35"/>
  <c r="T34" i="35"/>
  <c r="S34" i="35"/>
  <c r="P34" i="35"/>
  <c r="V34" i="35" s="1"/>
  <c r="O34" i="35"/>
  <c r="T33" i="35"/>
  <c r="S33" i="35"/>
  <c r="P33" i="35"/>
  <c r="V33" i="35" s="1"/>
  <c r="O33" i="35"/>
  <c r="AP32" i="35"/>
  <c r="AO32" i="35"/>
  <c r="AC32" i="35"/>
  <c r="AT32" i="35" s="1"/>
  <c r="T32" i="35"/>
  <c r="S32" i="35"/>
  <c r="P32" i="35"/>
  <c r="V32" i="35" s="1"/>
  <c r="O32" i="35"/>
  <c r="AP31" i="35"/>
  <c r="AO31" i="35"/>
  <c r="AC31" i="35"/>
  <c r="AT31" i="35" s="1"/>
  <c r="T31" i="35"/>
  <c r="S31" i="35"/>
  <c r="P31" i="35"/>
  <c r="V31" i="35" s="1"/>
  <c r="O31" i="35"/>
  <c r="AP30" i="35"/>
  <c r="AO30" i="35"/>
  <c r="AC30" i="35"/>
  <c r="AT30" i="35" s="1"/>
  <c r="T30" i="35"/>
  <c r="S30" i="35"/>
  <c r="V30" i="35" s="1"/>
  <c r="P30" i="35"/>
  <c r="O30" i="35"/>
  <c r="AP29" i="35"/>
  <c r="AO29" i="35"/>
  <c r="AC29" i="35"/>
  <c r="AT29" i="35" s="1"/>
  <c r="T29" i="35"/>
  <c r="S29" i="35"/>
  <c r="P29" i="35"/>
  <c r="V29" i="35" s="1"/>
  <c r="O29" i="35"/>
  <c r="AP28" i="35"/>
  <c r="AO28" i="35"/>
  <c r="AC28" i="35"/>
  <c r="AT28" i="35" s="1"/>
  <c r="T28" i="35"/>
  <c r="S28" i="35"/>
  <c r="P28" i="35"/>
  <c r="V28" i="35" s="1"/>
  <c r="O28" i="35"/>
  <c r="T27" i="35"/>
  <c r="P27" i="35"/>
  <c r="V27" i="35" s="1"/>
  <c r="O27" i="35"/>
  <c r="V26" i="35"/>
  <c r="T26" i="35"/>
  <c r="O26" i="35"/>
  <c r="V25" i="35"/>
  <c r="T25" i="35"/>
  <c r="O25" i="35"/>
  <c r="T23" i="35"/>
  <c r="S23" i="35"/>
  <c r="P23" i="35"/>
  <c r="V23" i="35" s="1"/>
  <c r="O23" i="35"/>
  <c r="T22" i="35"/>
  <c r="S22" i="35"/>
  <c r="P22" i="35"/>
  <c r="V22" i="35" s="1"/>
  <c r="O22" i="35"/>
  <c r="AP21" i="35"/>
  <c r="AO21" i="35"/>
  <c r="AC21" i="35"/>
  <c r="AT21" i="35" s="1"/>
  <c r="T21" i="35"/>
  <c r="S21" i="35"/>
  <c r="P21" i="35"/>
  <c r="V21" i="35" s="1"/>
  <c r="O21" i="35"/>
  <c r="AP20" i="35"/>
  <c r="AO20" i="35"/>
  <c r="AC20" i="35"/>
  <c r="AT20" i="35" s="1"/>
  <c r="T20" i="35"/>
  <c r="S20" i="35"/>
  <c r="P20" i="35"/>
  <c r="V20" i="35" s="1"/>
  <c r="O20" i="35"/>
  <c r="AP19" i="35"/>
  <c r="AO19" i="35"/>
  <c r="AC19" i="35"/>
  <c r="AT19" i="35" s="1"/>
  <c r="T19" i="35"/>
  <c r="S19" i="35"/>
  <c r="P19" i="35"/>
  <c r="V19" i="35" s="1"/>
  <c r="O19" i="35"/>
  <c r="AP18" i="35"/>
  <c r="AO18" i="35"/>
  <c r="AC18" i="35"/>
  <c r="AT18" i="35" s="1"/>
  <c r="T18" i="35"/>
  <c r="S18" i="35"/>
  <c r="P18" i="35"/>
  <c r="V18" i="35" s="1"/>
  <c r="O18" i="35"/>
  <c r="AP17" i="35"/>
  <c r="AO17" i="35"/>
  <c r="AC17" i="35"/>
  <c r="AT17" i="35" s="1"/>
  <c r="T17" i="35"/>
  <c r="S17" i="35"/>
  <c r="P17" i="35"/>
  <c r="V17" i="35" s="1"/>
  <c r="O17" i="35"/>
  <c r="T16" i="35"/>
  <c r="P16" i="35"/>
  <c r="V16" i="35" s="1"/>
  <c r="O16" i="35"/>
  <c r="V15" i="35"/>
  <c r="T15" i="35"/>
  <c r="O15" i="35"/>
  <c r="V14" i="35"/>
  <c r="T14" i="35"/>
  <c r="O14" i="35"/>
  <c r="T12" i="35"/>
  <c r="S12" i="35"/>
  <c r="P12" i="35"/>
  <c r="V12" i="35" s="1"/>
  <c r="O12" i="35"/>
  <c r="S11" i="35"/>
  <c r="P11" i="35"/>
  <c r="V11" i="35" s="1"/>
  <c r="O11" i="35"/>
  <c r="AP10" i="35"/>
  <c r="AO10" i="35"/>
  <c r="AC10" i="35"/>
  <c r="AT10" i="35" s="1"/>
  <c r="T10" i="35"/>
  <c r="S10" i="35"/>
  <c r="P10" i="35"/>
  <c r="V10" i="35" s="1"/>
  <c r="O10" i="35"/>
  <c r="AP9" i="35"/>
  <c r="AO9" i="35"/>
  <c r="AC9" i="35"/>
  <c r="AT9" i="35" s="1"/>
  <c r="T9" i="35"/>
  <c r="S9" i="35"/>
  <c r="P9" i="35"/>
  <c r="V9" i="35" s="1"/>
  <c r="O9" i="35"/>
  <c r="AP8" i="35"/>
  <c r="AO8" i="35"/>
  <c r="AC8" i="35"/>
  <c r="AT8" i="35" s="1"/>
  <c r="T8" i="35"/>
  <c r="S8" i="35"/>
  <c r="P8" i="35"/>
  <c r="V8" i="35" s="1"/>
  <c r="O8" i="35"/>
  <c r="AP7" i="35"/>
  <c r="AO7" i="35"/>
  <c r="AC7" i="35"/>
  <c r="AT7" i="35" s="1"/>
  <c r="T7" i="35"/>
  <c r="S7" i="35"/>
  <c r="P7" i="35"/>
  <c r="V7" i="35" s="1"/>
  <c r="O7" i="35"/>
  <c r="AP6" i="35"/>
  <c r="AO6" i="35"/>
  <c r="AC6" i="35"/>
  <c r="AT6" i="35" s="1"/>
  <c r="T6" i="35"/>
  <c r="S6" i="35"/>
  <c r="P6" i="35"/>
  <c r="V6" i="35" s="1"/>
  <c r="O6" i="35"/>
  <c r="T5" i="35"/>
  <c r="P5" i="35"/>
  <c r="V5" i="35" s="1"/>
  <c r="O5" i="35"/>
  <c r="V4" i="35"/>
  <c r="T4" i="35"/>
  <c r="O4" i="35"/>
  <c r="V3" i="35"/>
  <c r="T3" i="35"/>
  <c r="O3" i="35"/>
  <c r="T45" i="34"/>
  <c r="S45" i="34"/>
  <c r="V45" i="34" s="1"/>
  <c r="P45" i="34"/>
  <c r="O45" i="34"/>
  <c r="T44" i="34"/>
  <c r="S44" i="34"/>
  <c r="P44" i="34"/>
  <c r="V44" i="34" s="1"/>
  <c r="O44" i="34"/>
  <c r="V25" i="34"/>
  <c r="V26" i="34"/>
  <c r="O25" i="34"/>
  <c r="O28" i="34"/>
  <c r="T30" i="34"/>
  <c r="O32" i="34"/>
  <c r="T25" i="34"/>
  <c r="O29" i="34"/>
  <c r="T31" i="34"/>
  <c r="T33" i="34"/>
  <c r="T26" i="34"/>
  <c r="T28" i="34"/>
  <c r="O31" i="34"/>
  <c r="O34" i="34"/>
  <c r="O26" i="34"/>
  <c r="O27" i="34"/>
  <c r="O30" i="34"/>
  <c r="O33" i="34"/>
  <c r="T27" i="34"/>
  <c r="T29" i="34"/>
  <c r="T32" i="34"/>
  <c r="T34" i="34"/>
  <c r="AP28" i="34"/>
  <c r="AO28" i="34"/>
  <c r="AP29" i="34"/>
  <c r="AO29" i="34"/>
  <c r="AP30" i="34"/>
  <c r="AO30" i="34"/>
  <c r="AP31" i="34"/>
  <c r="AO31" i="34"/>
  <c r="AP32" i="34"/>
  <c r="AO32" i="34"/>
  <c r="AP43" i="34"/>
  <c r="AO43" i="34"/>
  <c r="AC43" i="34"/>
  <c r="AT43" i="34" s="1"/>
  <c r="T43" i="34"/>
  <c r="S43" i="34"/>
  <c r="P43" i="34"/>
  <c r="V43" i="34" s="1"/>
  <c r="O43" i="34"/>
  <c r="AP42" i="34"/>
  <c r="AO42" i="34"/>
  <c r="V36" i="34"/>
  <c r="V37" i="34"/>
  <c r="V38" i="34"/>
  <c r="T37" i="34"/>
  <c r="T38" i="34"/>
  <c r="T41" i="34"/>
  <c r="AC42" i="34"/>
  <c r="AT42" i="34" s="1"/>
  <c r="T42" i="34"/>
  <c r="O38" i="34"/>
  <c r="T40" i="34"/>
  <c r="S42" i="34"/>
  <c r="P42" i="34"/>
  <c r="V42" i="34" s="1"/>
  <c r="O42" i="34"/>
  <c r="AP41" i="34"/>
  <c r="AO41" i="34"/>
  <c r="AC41" i="34"/>
  <c r="AT41" i="34" s="1"/>
  <c r="S41" i="34"/>
  <c r="P41" i="34"/>
  <c r="V41" i="34" s="1"/>
  <c r="O41" i="34"/>
  <c r="O36" i="34"/>
  <c r="O39" i="34"/>
  <c r="AP40" i="34"/>
  <c r="AO40" i="34"/>
  <c r="T36" i="34"/>
  <c r="O40" i="34"/>
  <c r="AC40" i="34"/>
  <c r="AT40" i="34" s="1"/>
  <c r="S40" i="34"/>
  <c r="P40" i="34"/>
  <c r="V40" i="34" s="1"/>
  <c r="V14" i="34"/>
  <c r="V15" i="34"/>
  <c r="V18" i="34"/>
  <c r="O14" i="34"/>
  <c r="O16" i="34"/>
  <c r="T18" i="34"/>
  <c r="O22" i="34"/>
  <c r="T14" i="34"/>
  <c r="T17" i="34"/>
  <c r="T20" i="34"/>
  <c r="T23" i="34"/>
  <c r="T16" i="34"/>
  <c r="T19" i="34"/>
  <c r="T21" i="34"/>
  <c r="O23" i="34"/>
  <c r="O15" i="34"/>
  <c r="O17" i="34"/>
  <c r="O18" i="34"/>
  <c r="O21" i="34"/>
  <c r="T15" i="34"/>
  <c r="O19" i="34"/>
  <c r="O20" i="34"/>
  <c r="T22" i="34"/>
  <c r="AP17" i="34"/>
  <c r="AO17" i="34"/>
  <c r="AP18" i="34"/>
  <c r="AO18" i="34"/>
  <c r="AP19" i="34"/>
  <c r="AO19" i="34"/>
  <c r="AP20" i="34"/>
  <c r="AO20" i="34"/>
  <c r="AP21" i="34"/>
  <c r="AO21" i="34"/>
  <c r="AP39" i="34"/>
  <c r="AO39" i="34"/>
  <c r="AC39" i="34"/>
  <c r="AT39" i="34" s="1"/>
  <c r="T39" i="34"/>
  <c r="S39" i="34"/>
  <c r="P39" i="34"/>
  <c r="V39" i="34" s="1"/>
  <c r="S38" i="34"/>
  <c r="V3" i="34"/>
  <c r="V4" i="34"/>
  <c r="V9" i="34"/>
  <c r="O3" i="34"/>
  <c r="O5" i="34"/>
  <c r="O8" i="34"/>
  <c r="O12" i="34"/>
  <c r="T3" i="34"/>
  <c r="O6" i="34"/>
  <c r="O10" i="34"/>
  <c r="O11" i="34"/>
  <c r="T5" i="34"/>
  <c r="T7" i="34"/>
  <c r="O9" i="34"/>
  <c r="T4" i="34"/>
  <c r="T6" i="34"/>
  <c r="T8" i="34"/>
  <c r="T9" i="34"/>
  <c r="O4" i="34"/>
  <c r="O7" i="34"/>
  <c r="T10" i="34"/>
  <c r="T12" i="34"/>
  <c r="AP6" i="34"/>
  <c r="AO6" i="34"/>
  <c r="AP7" i="34"/>
  <c r="AO7" i="34"/>
  <c r="AP8" i="34"/>
  <c r="AO8" i="34"/>
  <c r="AP9" i="34"/>
  <c r="AO9" i="34"/>
  <c r="AP10" i="34"/>
  <c r="AO10" i="34"/>
  <c r="O37" i="34"/>
  <c r="S34" i="34"/>
  <c r="P34" i="34"/>
  <c r="V34" i="34" s="1"/>
  <c r="S33" i="34"/>
  <c r="P33" i="34"/>
  <c r="V33" i="34" s="1"/>
  <c r="AC32" i="34"/>
  <c r="AT32" i="34" s="1"/>
  <c r="S32" i="34"/>
  <c r="P32" i="34"/>
  <c r="V32" i="34" s="1"/>
  <c r="AC31" i="34"/>
  <c r="AT31" i="34" s="1"/>
  <c r="S31" i="34"/>
  <c r="P31" i="34"/>
  <c r="V31" i="34" s="1"/>
  <c r="AC30" i="34"/>
  <c r="AT30" i="34" s="1"/>
  <c r="S30" i="34"/>
  <c r="V30" i="34" s="1"/>
  <c r="P30" i="34"/>
  <c r="AC29" i="34"/>
  <c r="AT29" i="34" s="1"/>
  <c r="S29" i="34"/>
  <c r="P29" i="34"/>
  <c r="V29" i="34" s="1"/>
  <c r="AC28" i="34"/>
  <c r="AT28" i="34" s="1"/>
  <c r="S28" i="34"/>
  <c r="P28" i="34"/>
  <c r="V28" i="34" s="1"/>
  <c r="P27" i="34"/>
  <c r="V27" i="34" s="1"/>
  <c r="S23" i="34"/>
  <c r="P23" i="34"/>
  <c r="V23" i="34" s="1"/>
  <c r="S22" i="34"/>
  <c r="P22" i="34"/>
  <c r="V22" i="34" s="1"/>
  <c r="AC21" i="34"/>
  <c r="AT21" i="34" s="1"/>
  <c r="S21" i="34"/>
  <c r="P21" i="34"/>
  <c r="V21" i="34" s="1"/>
  <c r="AC20" i="34"/>
  <c r="AT20" i="34" s="1"/>
  <c r="S20" i="34"/>
  <c r="P20" i="34"/>
  <c r="V20" i="34" s="1"/>
  <c r="AC19" i="34"/>
  <c r="AT19" i="34" s="1"/>
  <c r="S19" i="34"/>
  <c r="P19" i="34"/>
  <c r="V19" i="34" s="1"/>
  <c r="AC18" i="34"/>
  <c r="AT18" i="34" s="1"/>
  <c r="S18" i="34"/>
  <c r="P18" i="34"/>
  <c r="AC17" i="34"/>
  <c r="AT17" i="34" s="1"/>
  <c r="S17" i="34"/>
  <c r="P17" i="34"/>
  <c r="V17" i="34" s="1"/>
  <c r="P16" i="34"/>
  <c r="V16" i="34" s="1"/>
  <c r="S12" i="34"/>
  <c r="P12" i="34"/>
  <c r="V12" i="34" s="1"/>
  <c r="S11" i="34"/>
  <c r="P11" i="34"/>
  <c r="V11" i="34" s="1"/>
  <c r="AC10" i="34"/>
  <c r="AT10" i="34" s="1"/>
  <c r="S10" i="34"/>
  <c r="P10" i="34"/>
  <c r="V10" i="34" s="1"/>
  <c r="AC9" i="34"/>
  <c r="AT9" i="34" s="1"/>
  <c r="S9" i="34"/>
  <c r="P9" i="34"/>
  <c r="AC8" i="34"/>
  <c r="AT8" i="34" s="1"/>
  <c r="S8" i="34"/>
  <c r="P8" i="34"/>
  <c r="V8" i="34" s="1"/>
  <c r="AC7" i="34"/>
  <c r="AT7" i="34" s="1"/>
  <c r="S7" i="34"/>
  <c r="P7" i="34"/>
  <c r="V7" i="34" s="1"/>
  <c r="AC6" i="34"/>
  <c r="AT6" i="34" s="1"/>
  <c r="S6" i="34"/>
  <c r="P6" i="34"/>
  <c r="V6" i="34" s="1"/>
  <c r="P5" i="34"/>
  <c r="V5" i="34" s="1"/>
  <c r="T45" i="33"/>
  <c r="S45" i="33"/>
  <c r="V45" i="33" s="1"/>
  <c r="P45" i="33"/>
  <c r="O45" i="33"/>
  <c r="T44" i="33"/>
  <c r="S44" i="33"/>
  <c r="P44" i="33"/>
  <c r="V44" i="33" s="1"/>
  <c r="O44" i="33"/>
  <c r="AP43" i="33"/>
  <c r="AO43" i="33"/>
  <c r="AC43" i="33"/>
  <c r="AT43" i="33" s="1"/>
  <c r="T43" i="33"/>
  <c r="S43" i="33"/>
  <c r="P43" i="33"/>
  <c r="V43" i="33" s="1"/>
  <c r="O43" i="33"/>
  <c r="AP42" i="33"/>
  <c r="AO42" i="33"/>
  <c r="AC42" i="33"/>
  <c r="AT42" i="33" s="1"/>
  <c r="T42" i="33"/>
  <c r="S42" i="33"/>
  <c r="P42" i="33"/>
  <c r="V42" i="33" s="1"/>
  <c r="O42" i="33"/>
  <c r="AP41" i="33"/>
  <c r="AO41" i="33"/>
  <c r="AC41" i="33"/>
  <c r="AT41" i="33" s="1"/>
  <c r="T41" i="33"/>
  <c r="S41" i="33"/>
  <c r="P41" i="33"/>
  <c r="V41" i="33" s="1"/>
  <c r="O41" i="33"/>
  <c r="AP40" i="33"/>
  <c r="AO40" i="33"/>
  <c r="AC40" i="33"/>
  <c r="AT40" i="33" s="1"/>
  <c r="T40" i="33"/>
  <c r="S40" i="33"/>
  <c r="P40" i="33"/>
  <c r="V40" i="33" s="1"/>
  <c r="O40" i="33"/>
  <c r="AP39" i="33"/>
  <c r="AO39" i="33"/>
  <c r="AC39" i="33"/>
  <c r="AT39" i="33" s="1"/>
  <c r="T39" i="33"/>
  <c r="S39" i="33"/>
  <c r="P39" i="33"/>
  <c r="V39" i="33" s="1"/>
  <c r="O39" i="33"/>
  <c r="V38" i="33"/>
  <c r="T38" i="33"/>
  <c r="S38" i="33"/>
  <c r="O38" i="33"/>
  <c r="V37" i="33"/>
  <c r="T37" i="33"/>
  <c r="O37" i="33"/>
  <c r="V36" i="33"/>
  <c r="T36" i="33"/>
  <c r="O36" i="33"/>
  <c r="T34" i="33"/>
  <c r="S34" i="33"/>
  <c r="P34" i="33"/>
  <c r="V34" i="33" s="1"/>
  <c r="O34" i="33"/>
  <c r="T33" i="33"/>
  <c r="S33" i="33"/>
  <c r="P33" i="33"/>
  <c r="V33" i="33" s="1"/>
  <c r="O33" i="33"/>
  <c r="AP32" i="33"/>
  <c r="AO32" i="33"/>
  <c r="AC32" i="33"/>
  <c r="AT32" i="33" s="1"/>
  <c r="T32" i="33"/>
  <c r="S32" i="33"/>
  <c r="P32" i="33"/>
  <c r="V32" i="33" s="1"/>
  <c r="O32" i="33"/>
  <c r="AP31" i="33"/>
  <c r="AO31" i="33"/>
  <c r="AC31" i="33"/>
  <c r="AT31" i="33" s="1"/>
  <c r="T31" i="33"/>
  <c r="S31" i="33"/>
  <c r="P31" i="33"/>
  <c r="V31" i="33" s="1"/>
  <c r="O31" i="33"/>
  <c r="AP30" i="33"/>
  <c r="AO30" i="33"/>
  <c r="AC30" i="33"/>
  <c r="AT30" i="33" s="1"/>
  <c r="T30" i="33"/>
  <c r="S30" i="33"/>
  <c r="V30" i="33" s="1"/>
  <c r="P30" i="33"/>
  <c r="O30" i="33"/>
  <c r="AP29" i="33"/>
  <c r="AO29" i="33"/>
  <c r="AC29" i="33"/>
  <c r="AT29" i="33" s="1"/>
  <c r="T29" i="33"/>
  <c r="S29" i="33"/>
  <c r="P29" i="33"/>
  <c r="V29" i="33" s="1"/>
  <c r="O29" i="33"/>
  <c r="AP28" i="33"/>
  <c r="AO28" i="33"/>
  <c r="AC28" i="33"/>
  <c r="AT28" i="33" s="1"/>
  <c r="T28" i="33"/>
  <c r="S28" i="33"/>
  <c r="P28" i="33"/>
  <c r="V28" i="33" s="1"/>
  <c r="O28" i="33"/>
  <c r="T27" i="33"/>
  <c r="P27" i="33"/>
  <c r="V27" i="33" s="1"/>
  <c r="O27" i="33"/>
  <c r="V26" i="33"/>
  <c r="T26" i="33"/>
  <c r="O26" i="33"/>
  <c r="V25" i="33"/>
  <c r="T25" i="33"/>
  <c r="O25" i="33"/>
  <c r="T23" i="33"/>
  <c r="S23" i="33"/>
  <c r="P23" i="33"/>
  <c r="V23" i="33" s="1"/>
  <c r="O23" i="33"/>
  <c r="T22" i="33"/>
  <c r="S22" i="33"/>
  <c r="P22" i="33"/>
  <c r="V22" i="33" s="1"/>
  <c r="O22" i="33"/>
  <c r="AP21" i="33"/>
  <c r="AO21" i="33"/>
  <c r="AC21" i="33"/>
  <c r="AT21" i="33" s="1"/>
  <c r="T21" i="33"/>
  <c r="S21" i="33"/>
  <c r="P21" i="33"/>
  <c r="V21" i="33" s="1"/>
  <c r="O21" i="33"/>
  <c r="AP20" i="33"/>
  <c r="AO20" i="33"/>
  <c r="AC20" i="33"/>
  <c r="AT20" i="33" s="1"/>
  <c r="T20" i="33"/>
  <c r="S20" i="33"/>
  <c r="P20" i="33"/>
  <c r="V20" i="33" s="1"/>
  <c r="O20" i="33"/>
  <c r="AP19" i="33"/>
  <c r="AO19" i="33"/>
  <c r="AC19" i="33"/>
  <c r="AT19" i="33" s="1"/>
  <c r="T19" i="33"/>
  <c r="S19" i="33"/>
  <c r="P19" i="33"/>
  <c r="V19" i="33" s="1"/>
  <c r="O19" i="33"/>
  <c r="AP18" i="33"/>
  <c r="AO18" i="33"/>
  <c r="AC18" i="33"/>
  <c r="AT18" i="33" s="1"/>
  <c r="T18" i="33"/>
  <c r="S18" i="33"/>
  <c r="P18" i="33"/>
  <c r="V18" i="33" s="1"/>
  <c r="O18" i="33"/>
  <c r="AP17" i="33"/>
  <c r="AO17" i="33"/>
  <c r="AC17" i="33"/>
  <c r="AT17" i="33" s="1"/>
  <c r="T17" i="33"/>
  <c r="S17" i="33"/>
  <c r="P17" i="33"/>
  <c r="V17" i="33" s="1"/>
  <c r="O17" i="33"/>
  <c r="T16" i="33"/>
  <c r="P16" i="33"/>
  <c r="V16" i="33" s="1"/>
  <c r="O16" i="33"/>
  <c r="V15" i="33"/>
  <c r="T15" i="33"/>
  <c r="O15" i="33"/>
  <c r="V14" i="33"/>
  <c r="T14" i="33"/>
  <c r="O14" i="33"/>
  <c r="T12" i="33"/>
  <c r="S12" i="33"/>
  <c r="P12" i="33"/>
  <c r="V12" i="33" s="1"/>
  <c r="O12" i="33"/>
  <c r="S11" i="33"/>
  <c r="P11" i="33"/>
  <c r="V11" i="33" s="1"/>
  <c r="O11" i="33"/>
  <c r="AP10" i="33"/>
  <c r="AO10" i="33"/>
  <c r="AC10" i="33"/>
  <c r="AT10" i="33" s="1"/>
  <c r="T10" i="33"/>
  <c r="S10" i="33"/>
  <c r="P10" i="33"/>
  <c r="V10" i="33" s="1"/>
  <c r="O10" i="33"/>
  <c r="AP9" i="33"/>
  <c r="AO9" i="33"/>
  <c r="AC9" i="33"/>
  <c r="AT9" i="33" s="1"/>
  <c r="T9" i="33"/>
  <c r="S9" i="33"/>
  <c r="P9" i="33"/>
  <c r="V9" i="33" s="1"/>
  <c r="O9" i="33"/>
  <c r="AP8" i="33"/>
  <c r="AO8" i="33"/>
  <c r="AC8" i="33"/>
  <c r="AT8" i="33" s="1"/>
  <c r="T8" i="33"/>
  <c r="S8" i="33"/>
  <c r="P8" i="33"/>
  <c r="V8" i="33" s="1"/>
  <c r="O8" i="33"/>
  <c r="AP7" i="33"/>
  <c r="AO7" i="33"/>
  <c r="AC7" i="33"/>
  <c r="AT7" i="33" s="1"/>
  <c r="T7" i="33"/>
  <c r="S7" i="33"/>
  <c r="P7" i="33"/>
  <c r="V7" i="33" s="1"/>
  <c r="O7" i="33"/>
  <c r="AP6" i="33"/>
  <c r="AO6" i="33"/>
  <c r="AC6" i="33"/>
  <c r="AT6" i="33" s="1"/>
  <c r="T6" i="33"/>
  <c r="S6" i="33"/>
  <c r="P6" i="33"/>
  <c r="V6" i="33" s="1"/>
  <c r="O6" i="33"/>
  <c r="T5" i="33"/>
  <c r="P5" i="33"/>
  <c r="V5" i="33" s="1"/>
  <c r="O5" i="33"/>
  <c r="V4" i="33"/>
  <c r="T4" i="33"/>
  <c r="O4" i="33"/>
  <c r="V3" i="33"/>
  <c r="T3" i="33"/>
  <c r="O3" i="33"/>
  <c r="V45" i="32"/>
  <c r="T45" i="32"/>
  <c r="S45" i="32"/>
  <c r="P45" i="32"/>
  <c r="O45" i="32"/>
  <c r="T44" i="32"/>
  <c r="S44" i="32"/>
  <c r="V44" i="32" s="1"/>
  <c r="P44" i="32"/>
  <c r="O44" i="32"/>
  <c r="AP43" i="32"/>
  <c r="AO43" i="32"/>
  <c r="AC43" i="32"/>
  <c r="AT43" i="32" s="1"/>
  <c r="T43" i="32"/>
  <c r="S43" i="32"/>
  <c r="P43" i="32"/>
  <c r="V43" i="32" s="1"/>
  <c r="O43" i="32"/>
  <c r="AP42" i="32"/>
  <c r="AO42" i="32"/>
  <c r="AC42" i="32"/>
  <c r="AT42" i="32" s="1"/>
  <c r="T42" i="32"/>
  <c r="S42" i="32"/>
  <c r="P42" i="32"/>
  <c r="V42" i="32" s="1"/>
  <c r="O42" i="32"/>
  <c r="AP41" i="32"/>
  <c r="AO41" i="32"/>
  <c r="AC41" i="32"/>
  <c r="AT41" i="32" s="1"/>
  <c r="T41" i="32"/>
  <c r="S41" i="32"/>
  <c r="P41" i="32"/>
  <c r="V41" i="32" s="1"/>
  <c r="O41" i="32"/>
  <c r="AP40" i="32"/>
  <c r="AO40" i="32"/>
  <c r="AC40" i="32"/>
  <c r="AT40" i="32" s="1"/>
  <c r="T40" i="32"/>
  <c r="S40" i="32"/>
  <c r="P40" i="32"/>
  <c r="V40" i="32" s="1"/>
  <c r="O40" i="32"/>
  <c r="AP39" i="32"/>
  <c r="AO39" i="32"/>
  <c r="AC39" i="32"/>
  <c r="AT39" i="32" s="1"/>
  <c r="T39" i="32"/>
  <c r="S39" i="32"/>
  <c r="V39" i="32" s="1"/>
  <c r="P39" i="32"/>
  <c r="O39" i="32"/>
  <c r="V38" i="32"/>
  <c r="T38" i="32"/>
  <c r="S38" i="32"/>
  <c r="O38" i="32"/>
  <c r="V37" i="32"/>
  <c r="T37" i="32"/>
  <c r="O37" i="32"/>
  <c r="V36" i="32"/>
  <c r="T36" i="32"/>
  <c r="O36" i="32"/>
  <c r="T34" i="32"/>
  <c r="S34" i="32"/>
  <c r="P34" i="32"/>
  <c r="V34" i="32" s="1"/>
  <c r="O34" i="32"/>
  <c r="T33" i="32"/>
  <c r="S33" i="32"/>
  <c r="P33" i="32"/>
  <c r="V33" i="32" s="1"/>
  <c r="O33" i="32"/>
  <c r="AP32" i="32"/>
  <c r="AO32" i="32"/>
  <c r="AC32" i="32"/>
  <c r="AT32" i="32" s="1"/>
  <c r="T32" i="32"/>
  <c r="S32" i="32"/>
  <c r="P32" i="32"/>
  <c r="V32" i="32" s="1"/>
  <c r="O32" i="32"/>
  <c r="AP31" i="32"/>
  <c r="AO31" i="32"/>
  <c r="AC31" i="32"/>
  <c r="AT31" i="32" s="1"/>
  <c r="T31" i="32"/>
  <c r="S31" i="32"/>
  <c r="P31" i="32"/>
  <c r="V31" i="32" s="1"/>
  <c r="O31" i="32"/>
  <c r="AP30" i="32"/>
  <c r="AO30" i="32"/>
  <c r="AC30" i="32"/>
  <c r="AT30" i="32" s="1"/>
  <c r="T30" i="32"/>
  <c r="S30" i="32"/>
  <c r="P30" i="32"/>
  <c r="V30" i="32" s="1"/>
  <c r="O30" i="32"/>
  <c r="AP29" i="32"/>
  <c r="AO29" i="32"/>
  <c r="AC29" i="32"/>
  <c r="AT29" i="32" s="1"/>
  <c r="T29" i="32"/>
  <c r="S29" i="32"/>
  <c r="P29" i="32"/>
  <c r="V29" i="32" s="1"/>
  <c r="O29" i="32"/>
  <c r="AP28" i="32"/>
  <c r="AO28" i="32"/>
  <c r="AC28" i="32"/>
  <c r="AT28" i="32" s="1"/>
  <c r="T28" i="32"/>
  <c r="S28" i="32"/>
  <c r="P28" i="32"/>
  <c r="V28" i="32" s="1"/>
  <c r="O28" i="32"/>
  <c r="T27" i="32"/>
  <c r="P27" i="32"/>
  <c r="V27" i="32" s="1"/>
  <c r="O27" i="32"/>
  <c r="V26" i="32"/>
  <c r="T26" i="32"/>
  <c r="O26" i="32"/>
  <c r="V25" i="32"/>
  <c r="T25" i="32"/>
  <c r="O25" i="32"/>
  <c r="T23" i="32"/>
  <c r="S23" i="32"/>
  <c r="P23" i="32"/>
  <c r="V23" i="32" s="1"/>
  <c r="O23" i="32"/>
  <c r="T22" i="32"/>
  <c r="S22" i="32"/>
  <c r="P22" i="32"/>
  <c r="V22" i="32" s="1"/>
  <c r="O22" i="32"/>
  <c r="AP21" i="32"/>
  <c r="AO21" i="32"/>
  <c r="AC21" i="32"/>
  <c r="AT21" i="32" s="1"/>
  <c r="T21" i="32"/>
  <c r="S21" i="32"/>
  <c r="P21" i="32"/>
  <c r="V21" i="32" s="1"/>
  <c r="O21" i="32"/>
  <c r="AP20" i="32"/>
  <c r="AO20" i="32"/>
  <c r="AC20" i="32"/>
  <c r="AT20" i="32" s="1"/>
  <c r="T20" i="32"/>
  <c r="S20" i="32"/>
  <c r="P20" i="32"/>
  <c r="V20" i="32" s="1"/>
  <c r="O20" i="32"/>
  <c r="AP19" i="32"/>
  <c r="AO19" i="32"/>
  <c r="AC19" i="32"/>
  <c r="AT19" i="32" s="1"/>
  <c r="T19" i="32"/>
  <c r="S19" i="32"/>
  <c r="P19" i="32"/>
  <c r="V19" i="32" s="1"/>
  <c r="O19" i="32"/>
  <c r="AP18" i="32"/>
  <c r="AO18" i="32"/>
  <c r="AC18" i="32"/>
  <c r="AT18" i="32" s="1"/>
  <c r="T18" i="32"/>
  <c r="S18" i="32"/>
  <c r="P18" i="32"/>
  <c r="V18" i="32" s="1"/>
  <c r="O18" i="32"/>
  <c r="AP17" i="32"/>
  <c r="AO17" i="32"/>
  <c r="AC17" i="32"/>
  <c r="AT17" i="32" s="1"/>
  <c r="T17" i="32"/>
  <c r="S17" i="32"/>
  <c r="P17" i="32"/>
  <c r="V17" i="32" s="1"/>
  <c r="O17" i="32"/>
  <c r="T16" i="32"/>
  <c r="P16" i="32"/>
  <c r="V16" i="32" s="1"/>
  <c r="O16" i="32"/>
  <c r="V15" i="32"/>
  <c r="T15" i="32"/>
  <c r="O15" i="32"/>
  <c r="V14" i="32"/>
  <c r="T14" i="32"/>
  <c r="O14" i="32"/>
  <c r="T12" i="32"/>
  <c r="S12" i="32"/>
  <c r="P12" i="32"/>
  <c r="V12" i="32" s="1"/>
  <c r="O12" i="32"/>
  <c r="S11" i="32"/>
  <c r="P11" i="32"/>
  <c r="V11" i="32" s="1"/>
  <c r="O11" i="32"/>
  <c r="AP10" i="32"/>
  <c r="AO10" i="32"/>
  <c r="AC10" i="32"/>
  <c r="AT10" i="32" s="1"/>
  <c r="T10" i="32"/>
  <c r="S10" i="32"/>
  <c r="P10" i="32"/>
  <c r="V10" i="32" s="1"/>
  <c r="O10" i="32"/>
  <c r="AP9" i="32"/>
  <c r="AO9" i="32"/>
  <c r="AC9" i="32"/>
  <c r="AT9" i="32" s="1"/>
  <c r="T9" i="32"/>
  <c r="S9" i="32"/>
  <c r="V9" i="32" s="1"/>
  <c r="P9" i="32"/>
  <c r="O9" i="32"/>
  <c r="AP8" i="32"/>
  <c r="AO8" i="32"/>
  <c r="AC8" i="32"/>
  <c r="AT8" i="32" s="1"/>
  <c r="T8" i="32"/>
  <c r="S8" i="32"/>
  <c r="P8" i="32"/>
  <c r="V8" i="32" s="1"/>
  <c r="O8" i="32"/>
  <c r="AP7" i="32"/>
  <c r="AO7" i="32"/>
  <c r="AC7" i="32"/>
  <c r="AT7" i="32" s="1"/>
  <c r="T7" i="32"/>
  <c r="S7" i="32"/>
  <c r="P7" i="32"/>
  <c r="V7" i="32" s="1"/>
  <c r="O7" i="32"/>
  <c r="AP6" i="32"/>
  <c r="AO6" i="32"/>
  <c r="AC6" i="32"/>
  <c r="AT6" i="32" s="1"/>
  <c r="T6" i="32"/>
  <c r="S6" i="32"/>
  <c r="P6" i="32"/>
  <c r="V6" i="32" s="1"/>
  <c r="O6" i="32"/>
  <c r="T5" i="32"/>
  <c r="P5" i="32"/>
  <c r="V5" i="32" s="1"/>
  <c r="O5" i="32"/>
  <c r="V4" i="32"/>
  <c r="T4" i="32"/>
  <c r="O4" i="32"/>
  <c r="V3" i="32"/>
  <c r="T3" i="32"/>
  <c r="O3" i="32"/>
  <c r="V45" i="31"/>
  <c r="T45" i="31"/>
  <c r="S45" i="31"/>
  <c r="P45" i="31"/>
  <c r="O45" i="31"/>
  <c r="V44" i="31"/>
  <c r="T44" i="31"/>
  <c r="S44" i="31"/>
  <c r="P44" i="31"/>
  <c r="O44" i="31"/>
  <c r="BE43" i="31"/>
  <c r="AP43" i="31"/>
  <c r="AO43" i="31"/>
  <c r="AC43" i="31"/>
  <c r="AT43" i="31" s="1"/>
  <c r="V43" i="31"/>
  <c r="T43" i="31"/>
  <c r="S43" i="31"/>
  <c r="P43" i="31"/>
  <c r="O43" i="31"/>
  <c r="AP42" i="31"/>
  <c r="AO42" i="31"/>
  <c r="AC42" i="31"/>
  <c r="AT42" i="31" s="1"/>
  <c r="V42" i="31"/>
  <c r="T42" i="31"/>
  <c r="S42" i="31"/>
  <c r="P42" i="31"/>
  <c r="O42" i="31"/>
  <c r="AP41" i="31"/>
  <c r="AO41" i="31"/>
  <c r="AC41" i="31"/>
  <c r="AT41" i="31" s="1"/>
  <c r="V41" i="31"/>
  <c r="T41" i="31"/>
  <c r="S41" i="31"/>
  <c r="P41" i="31"/>
  <c r="O41" i="31"/>
  <c r="AP40" i="31"/>
  <c r="AO40" i="31"/>
  <c r="AC40" i="31"/>
  <c r="AT40" i="31" s="1"/>
  <c r="V40" i="31"/>
  <c r="T40" i="31"/>
  <c r="S40" i="31"/>
  <c r="P40" i="31"/>
  <c r="O40" i="31"/>
  <c r="AW39" i="31"/>
  <c r="AP39" i="31"/>
  <c r="AO39" i="31"/>
  <c r="AC39" i="31"/>
  <c r="AT39" i="31" s="1"/>
  <c r="V39" i="31"/>
  <c r="T39" i="31"/>
  <c r="S39" i="31"/>
  <c r="P39" i="31"/>
  <c r="O39" i="31"/>
  <c r="BE38" i="31"/>
  <c r="V38" i="31"/>
  <c r="T38" i="31"/>
  <c r="S38" i="31"/>
  <c r="O38" i="31"/>
  <c r="AW37" i="31"/>
  <c r="V37" i="31"/>
  <c r="T37" i="31"/>
  <c r="O37" i="31"/>
  <c r="BE36" i="31"/>
  <c r="V36" i="31"/>
  <c r="T36" i="31"/>
  <c r="O36" i="31"/>
  <c r="BA34" i="31"/>
  <c r="V34" i="31"/>
  <c r="T34" i="31"/>
  <c r="S34" i="31"/>
  <c r="P34" i="31"/>
  <c r="O34" i="31"/>
  <c r="V33" i="31"/>
  <c r="T33" i="31"/>
  <c r="S33" i="31"/>
  <c r="P33" i="31"/>
  <c r="O33" i="31"/>
  <c r="BA32" i="31"/>
  <c r="AP32" i="31"/>
  <c r="AO32" i="31"/>
  <c r="AC32" i="31"/>
  <c r="AT32" i="31" s="1"/>
  <c r="V32" i="31"/>
  <c r="T32" i="31"/>
  <c r="S32" i="31"/>
  <c r="P32" i="31"/>
  <c r="O32" i="31"/>
  <c r="AP31" i="31"/>
  <c r="AO31" i="31"/>
  <c r="AC31" i="31"/>
  <c r="AT31" i="31" s="1"/>
  <c r="V31" i="31"/>
  <c r="T31" i="31"/>
  <c r="S31" i="31"/>
  <c r="P31" i="31"/>
  <c r="O31" i="31"/>
  <c r="AP30" i="31"/>
  <c r="AO30" i="31"/>
  <c r="AC30" i="31"/>
  <c r="AT30" i="31" s="1"/>
  <c r="V30" i="31"/>
  <c r="T30" i="31"/>
  <c r="S30" i="31"/>
  <c r="P30" i="31"/>
  <c r="O30" i="31"/>
  <c r="BE29" i="31"/>
  <c r="AW29" i="31"/>
  <c r="AP29" i="31"/>
  <c r="AO29" i="31"/>
  <c r="AC29" i="31"/>
  <c r="AT29" i="31" s="1"/>
  <c r="V29" i="31"/>
  <c r="T29" i="31"/>
  <c r="S29" i="31"/>
  <c r="P29" i="31"/>
  <c r="O29" i="31"/>
  <c r="AP28" i="31"/>
  <c r="AO28" i="31"/>
  <c r="AC28" i="31"/>
  <c r="AT28" i="31" s="1"/>
  <c r="V28" i="31"/>
  <c r="T28" i="31"/>
  <c r="S28" i="31"/>
  <c r="P28" i="31"/>
  <c r="O28" i="31"/>
  <c r="AW27" i="31"/>
  <c r="V27" i="31"/>
  <c r="T27" i="31"/>
  <c r="P27" i="31"/>
  <c r="O27" i="31"/>
  <c r="V26" i="31"/>
  <c r="T26" i="31"/>
  <c r="O26" i="31"/>
  <c r="V25" i="31"/>
  <c r="T25" i="31"/>
  <c r="O25" i="31"/>
  <c r="BE24" i="31"/>
  <c r="V23" i="31"/>
  <c r="T23" i="31"/>
  <c r="S23" i="31"/>
  <c r="P23" i="31"/>
  <c r="O23" i="31"/>
  <c r="BE22" i="31"/>
  <c r="V22" i="31"/>
  <c r="T22" i="31"/>
  <c r="S22" i="31"/>
  <c r="P22" i="31"/>
  <c r="O22" i="31"/>
  <c r="AP21" i="31"/>
  <c r="AO21" i="31"/>
  <c r="AC21" i="31"/>
  <c r="AT21" i="31" s="1"/>
  <c r="V21" i="31"/>
  <c r="T21" i="31"/>
  <c r="S21" i="31"/>
  <c r="P21" i="31"/>
  <c r="O21" i="31"/>
  <c r="AP20" i="31"/>
  <c r="AO20" i="31"/>
  <c r="AC20" i="31"/>
  <c r="AT20" i="31" s="1"/>
  <c r="V20" i="31"/>
  <c r="T20" i="31"/>
  <c r="S20" i="31"/>
  <c r="P20" i="31"/>
  <c r="O20" i="31"/>
  <c r="AW19" i="31"/>
  <c r="AP19" i="31"/>
  <c r="AO19" i="31"/>
  <c r="AC19" i="31"/>
  <c r="AT19" i="31" s="1"/>
  <c r="V19" i="31"/>
  <c r="T19" i="31"/>
  <c r="S19" i="31"/>
  <c r="P19" i="31"/>
  <c r="O19" i="31"/>
  <c r="AP18" i="31"/>
  <c r="AO18" i="31"/>
  <c r="AC18" i="31"/>
  <c r="AT18" i="31" s="1"/>
  <c r="V18" i="31"/>
  <c r="T18" i="31"/>
  <c r="S18" i="31"/>
  <c r="P18" i="31"/>
  <c r="O18" i="31"/>
  <c r="AW17" i="31"/>
  <c r="AP17" i="31"/>
  <c r="AO17" i="31"/>
  <c r="AC17" i="31"/>
  <c r="AT17" i="31" s="1"/>
  <c r="V17" i="31"/>
  <c r="T17" i="31"/>
  <c r="S17" i="31"/>
  <c r="P17" i="31"/>
  <c r="O17" i="31"/>
  <c r="V16" i="31"/>
  <c r="T16" i="31"/>
  <c r="P16" i="31"/>
  <c r="O16" i="31"/>
  <c r="V15" i="31"/>
  <c r="T15" i="31"/>
  <c r="O15" i="31"/>
  <c r="BA14" i="31"/>
  <c r="V14" i="31"/>
  <c r="T14" i="31"/>
  <c r="O14" i="31"/>
  <c r="BA12" i="31"/>
  <c r="V12" i="31"/>
  <c r="T12" i="31"/>
  <c r="S12" i="31"/>
  <c r="P12" i="31"/>
  <c r="O12" i="31"/>
  <c r="V11" i="31"/>
  <c r="S11" i="31"/>
  <c r="P11" i="31"/>
  <c r="O11" i="31"/>
  <c r="AP10" i="31"/>
  <c r="AO10" i="31"/>
  <c r="AC10" i="31"/>
  <c r="AT10" i="31" s="1"/>
  <c r="V10" i="31"/>
  <c r="T10" i="31"/>
  <c r="S10" i="31"/>
  <c r="P10" i="31"/>
  <c r="O10" i="31"/>
  <c r="AW9" i="31"/>
  <c r="AP9" i="31"/>
  <c r="AO9" i="31"/>
  <c r="AC9" i="31"/>
  <c r="AT9" i="31" s="1"/>
  <c r="V9" i="31"/>
  <c r="T9" i="31"/>
  <c r="S9" i="31"/>
  <c r="P9" i="31"/>
  <c r="O9" i="31"/>
  <c r="AP8" i="31"/>
  <c r="AO8" i="31"/>
  <c r="AC8" i="31"/>
  <c r="AT8" i="31" s="1"/>
  <c r="V8" i="31"/>
  <c r="T8" i="31"/>
  <c r="S8" i="31"/>
  <c r="P8" i="31"/>
  <c r="O8" i="31"/>
  <c r="AW7" i="31"/>
  <c r="AP7" i="31"/>
  <c r="AO7" i="31"/>
  <c r="AC7" i="31"/>
  <c r="AT7" i="31" s="1"/>
  <c r="V7" i="31"/>
  <c r="T7" i="31"/>
  <c r="S7" i="31"/>
  <c r="P7" i="31"/>
  <c r="O7" i="31"/>
  <c r="AP6" i="31"/>
  <c r="AO6" i="31"/>
  <c r="AC6" i="31"/>
  <c r="AT6" i="31" s="1"/>
  <c r="V6" i="31"/>
  <c r="T6" i="31"/>
  <c r="S6" i="31"/>
  <c r="P6" i="31"/>
  <c r="O6" i="31"/>
  <c r="V5" i="31"/>
  <c r="T5" i="31"/>
  <c r="P5" i="31"/>
  <c r="O5" i="31"/>
  <c r="V4" i="31"/>
  <c r="T4" i="31"/>
  <c r="O4" i="31"/>
  <c r="V3" i="31"/>
  <c r="T3" i="31"/>
  <c r="O3" i="31"/>
  <c r="T45" i="30"/>
  <c r="S45" i="30"/>
  <c r="V45" i="30" s="1"/>
  <c r="P45" i="30"/>
  <c r="O45" i="30"/>
  <c r="T44" i="30"/>
  <c r="S44" i="30"/>
  <c r="P44" i="30"/>
  <c r="V44" i="30" s="1"/>
  <c r="O44" i="30"/>
  <c r="AP43" i="30"/>
  <c r="AO43" i="30"/>
  <c r="AC43" i="30"/>
  <c r="AT43" i="30" s="1"/>
  <c r="T43" i="30"/>
  <c r="S43" i="30"/>
  <c r="P43" i="30"/>
  <c r="V43" i="30" s="1"/>
  <c r="O43" i="30"/>
  <c r="AP42" i="30"/>
  <c r="AO42" i="30"/>
  <c r="AC42" i="30"/>
  <c r="AT42" i="30" s="1"/>
  <c r="T42" i="30"/>
  <c r="S42" i="30"/>
  <c r="V42" i="30" s="1"/>
  <c r="P42" i="30"/>
  <c r="O42" i="30"/>
  <c r="AP41" i="30"/>
  <c r="AO41" i="30"/>
  <c r="AC41" i="30"/>
  <c r="AT41" i="30" s="1"/>
  <c r="T41" i="30"/>
  <c r="S41" i="30"/>
  <c r="P41" i="30"/>
  <c r="V41" i="30" s="1"/>
  <c r="O41" i="30"/>
  <c r="AP40" i="30"/>
  <c r="AO40" i="30"/>
  <c r="AC40" i="30"/>
  <c r="AT40" i="30" s="1"/>
  <c r="T40" i="30"/>
  <c r="S40" i="30"/>
  <c r="P40" i="30"/>
  <c r="V40" i="30" s="1"/>
  <c r="O40" i="30"/>
  <c r="AP39" i="30"/>
  <c r="AO39" i="30"/>
  <c r="AC39" i="30"/>
  <c r="AT39" i="30" s="1"/>
  <c r="T39" i="30"/>
  <c r="S39" i="30"/>
  <c r="P39" i="30"/>
  <c r="V39" i="30" s="1"/>
  <c r="O39" i="30"/>
  <c r="V38" i="30"/>
  <c r="T38" i="30"/>
  <c r="S38" i="30"/>
  <c r="O38" i="30"/>
  <c r="V37" i="30"/>
  <c r="T37" i="30"/>
  <c r="O37" i="30"/>
  <c r="V36" i="30"/>
  <c r="T36" i="30"/>
  <c r="O36" i="30"/>
  <c r="T34" i="30"/>
  <c r="S34" i="30"/>
  <c r="P34" i="30"/>
  <c r="V34" i="30" s="1"/>
  <c r="O34" i="30"/>
  <c r="T33" i="30"/>
  <c r="S33" i="30"/>
  <c r="P33" i="30"/>
  <c r="V33" i="30" s="1"/>
  <c r="O33" i="30"/>
  <c r="AP32" i="30"/>
  <c r="AO32" i="30"/>
  <c r="AC32" i="30"/>
  <c r="AT32" i="30" s="1"/>
  <c r="T32" i="30"/>
  <c r="S32" i="30"/>
  <c r="P32" i="30"/>
  <c r="V32" i="30" s="1"/>
  <c r="O32" i="30"/>
  <c r="AP31" i="30"/>
  <c r="AO31" i="30"/>
  <c r="AC31" i="30"/>
  <c r="AT31" i="30" s="1"/>
  <c r="T31" i="30"/>
  <c r="S31" i="30"/>
  <c r="P31" i="30"/>
  <c r="V31" i="30" s="1"/>
  <c r="O31" i="30"/>
  <c r="AP30" i="30"/>
  <c r="AO30" i="30"/>
  <c r="AC30" i="30"/>
  <c r="AT30" i="30" s="1"/>
  <c r="T30" i="30"/>
  <c r="S30" i="30"/>
  <c r="V30" i="30" s="1"/>
  <c r="P30" i="30"/>
  <c r="O30" i="30"/>
  <c r="AP29" i="30"/>
  <c r="AO29" i="30"/>
  <c r="AC29" i="30"/>
  <c r="AT29" i="30" s="1"/>
  <c r="T29" i="30"/>
  <c r="S29" i="30"/>
  <c r="P29" i="30"/>
  <c r="V29" i="30" s="1"/>
  <c r="O29" i="30"/>
  <c r="AP28" i="30"/>
  <c r="AO28" i="30"/>
  <c r="AC28" i="30"/>
  <c r="AT28" i="30" s="1"/>
  <c r="T28" i="30"/>
  <c r="S28" i="30"/>
  <c r="P28" i="30"/>
  <c r="V28" i="30" s="1"/>
  <c r="O28" i="30"/>
  <c r="T27" i="30"/>
  <c r="P27" i="30"/>
  <c r="V27" i="30" s="1"/>
  <c r="O27" i="30"/>
  <c r="V26" i="30"/>
  <c r="T26" i="30"/>
  <c r="O26" i="30"/>
  <c r="V25" i="30"/>
  <c r="T25" i="30"/>
  <c r="O25" i="30"/>
  <c r="T23" i="30"/>
  <c r="S23" i="30"/>
  <c r="P23" i="30"/>
  <c r="V23" i="30" s="1"/>
  <c r="O23" i="30"/>
  <c r="T22" i="30"/>
  <c r="S22" i="30"/>
  <c r="P22" i="30"/>
  <c r="V22" i="30" s="1"/>
  <c r="O22" i="30"/>
  <c r="AP21" i="30"/>
  <c r="AO21" i="30"/>
  <c r="AC21" i="30"/>
  <c r="AT21" i="30" s="1"/>
  <c r="T21" i="30"/>
  <c r="S21" i="30"/>
  <c r="P21" i="30"/>
  <c r="V21" i="30" s="1"/>
  <c r="O21" i="30"/>
  <c r="AP20" i="30"/>
  <c r="AO20" i="30"/>
  <c r="AC20" i="30"/>
  <c r="AT20" i="30" s="1"/>
  <c r="T20" i="30"/>
  <c r="S20" i="30"/>
  <c r="P20" i="30"/>
  <c r="V20" i="30" s="1"/>
  <c r="O20" i="30"/>
  <c r="AP19" i="30"/>
  <c r="AO19" i="30"/>
  <c r="AC19" i="30"/>
  <c r="AT19" i="30" s="1"/>
  <c r="T19" i="30"/>
  <c r="S19" i="30"/>
  <c r="P19" i="30"/>
  <c r="V19" i="30" s="1"/>
  <c r="O19" i="30"/>
  <c r="AP18" i="30"/>
  <c r="AO18" i="30"/>
  <c r="AC18" i="30"/>
  <c r="AT18" i="30" s="1"/>
  <c r="T18" i="30"/>
  <c r="S18" i="30"/>
  <c r="P18" i="30"/>
  <c r="V18" i="30" s="1"/>
  <c r="O18" i="30"/>
  <c r="AP17" i="30"/>
  <c r="AO17" i="30"/>
  <c r="AC17" i="30"/>
  <c r="AT17" i="30" s="1"/>
  <c r="T17" i="30"/>
  <c r="S17" i="30"/>
  <c r="P17" i="30"/>
  <c r="V17" i="30" s="1"/>
  <c r="O17" i="30"/>
  <c r="T16" i="30"/>
  <c r="P16" i="30"/>
  <c r="V16" i="30" s="1"/>
  <c r="O16" i="30"/>
  <c r="V15" i="30"/>
  <c r="T15" i="30"/>
  <c r="O15" i="30"/>
  <c r="V14" i="30"/>
  <c r="T14" i="30"/>
  <c r="O14" i="30"/>
  <c r="T12" i="30"/>
  <c r="S12" i="30"/>
  <c r="P12" i="30"/>
  <c r="V12" i="30" s="1"/>
  <c r="O12" i="30"/>
  <c r="S11" i="30"/>
  <c r="P11" i="30"/>
  <c r="V11" i="30" s="1"/>
  <c r="O11" i="30"/>
  <c r="AP10" i="30"/>
  <c r="AO10" i="30"/>
  <c r="AC10" i="30"/>
  <c r="AT10" i="30" s="1"/>
  <c r="T10" i="30"/>
  <c r="S10" i="30"/>
  <c r="P10" i="30"/>
  <c r="V10" i="30" s="1"/>
  <c r="O10" i="30"/>
  <c r="AP9" i="30"/>
  <c r="AO9" i="30"/>
  <c r="AC9" i="30"/>
  <c r="AT9" i="30" s="1"/>
  <c r="T9" i="30"/>
  <c r="S9" i="30"/>
  <c r="P9" i="30"/>
  <c r="V9" i="30" s="1"/>
  <c r="O9" i="30"/>
  <c r="AP8" i="30"/>
  <c r="AO8" i="30"/>
  <c r="AC8" i="30"/>
  <c r="AT8" i="30" s="1"/>
  <c r="T8" i="30"/>
  <c r="S8" i="30"/>
  <c r="P8" i="30"/>
  <c r="V8" i="30" s="1"/>
  <c r="O8" i="30"/>
  <c r="AP7" i="30"/>
  <c r="AO7" i="30"/>
  <c r="AC7" i="30"/>
  <c r="AT7" i="30" s="1"/>
  <c r="T7" i="30"/>
  <c r="S7" i="30"/>
  <c r="P7" i="30"/>
  <c r="V7" i="30" s="1"/>
  <c r="O7" i="30"/>
  <c r="AP6" i="30"/>
  <c r="AO6" i="30"/>
  <c r="AC6" i="30"/>
  <c r="AT6" i="30" s="1"/>
  <c r="T6" i="30"/>
  <c r="S6" i="30"/>
  <c r="P6" i="30"/>
  <c r="V6" i="30" s="1"/>
  <c r="O6" i="30"/>
  <c r="T5" i="30"/>
  <c r="P5" i="30"/>
  <c r="V5" i="30" s="1"/>
  <c r="O5" i="30"/>
  <c r="V4" i="30"/>
  <c r="T4" i="30"/>
  <c r="O4" i="30"/>
  <c r="V3" i="30"/>
  <c r="T3" i="30"/>
  <c r="O3" i="30"/>
  <c r="T45" i="29"/>
  <c r="S45" i="29"/>
  <c r="V45" i="29" s="1"/>
  <c r="P45" i="29"/>
  <c r="O45" i="29"/>
  <c r="T44" i="29"/>
  <c r="S44" i="29"/>
  <c r="P44" i="29"/>
  <c r="V44" i="29" s="1"/>
  <c r="O44" i="29"/>
  <c r="V36" i="29"/>
  <c r="V37" i="29"/>
  <c r="V38" i="29"/>
  <c r="O36" i="29"/>
  <c r="O39" i="29"/>
  <c r="O41" i="29"/>
  <c r="T36" i="29"/>
  <c r="O40" i="29"/>
  <c r="O43" i="29"/>
  <c r="O37" i="29"/>
  <c r="T39" i="29"/>
  <c r="O42" i="29"/>
  <c r="T37" i="29"/>
  <c r="T38" i="29"/>
  <c r="T41" i="29"/>
  <c r="T43" i="29"/>
  <c r="O38" i="29"/>
  <c r="T40" i="29"/>
  <c r="T42" i="29"/>
  <c r="AP39" i="29"/>
  <c r="AO39" i="29"/>
  <c r="AP40" i="29"/>
  <c r="AO40" i="29"/>
  <c r="AP41" i="29"/>
  <c r="AO41" i="29"/>
  <c r="AP42" i="29"/>
  <c r="AO42" i="29"/>
  <c r="AP43" i="29"/>
  <c r="AO43" i="29"/>
  <c r="AC43" i="29"/>
  <c r="AT43" i="29" s="1"/>
  <c r="S43" i="29"/>
  <c r="P43" i="29"/>
  <c r="V43" i="29" s="1"/>
  <c r="AC42" i="29"/>
  <c r="AT42" i="29" s="1"/>
  <c r="S42" i="29"/>
  <c r="V42" i="29" s="1"/>
  <c r="P42" i="29"/>
  <c r="AC41" i="29"/>
  <c r="AT41" i="29" s="1"/>
  <c r="S41" i="29"/>
  <c r="P41" i="29"/>
  <c r="V41" i="29" s="1"/>
  <c r="AC40" i="29"/>
  <c r="AT40" i="29" s="1"/>
  <c r="S40" i="29"/>
  <c r="P40" i="29"/>
  <c r="V40" i="29" s="1"/>
  <c r="V14" i="29"/>
  <c r="V15" i="29"/>
  <c r="O14" i="29"/>
  <c r="O16" i="29"/>
  <c r="T18" i="29"/>
  <c r="O22" i="29"/>
  <c r="T14" i="29"/>
  <c r="T17" i="29"/>
  <c r="T20" i="29"/>
  <c r="T23" i="29"/>
  <c r="T16" i="29"/>
  <c r="T19" i="29"/>
  <c r="T21" i="29"/>
  <c r="O23" i="29"/>
  <c r="O15" i="29"/>
  <c r="O17" i="29"/>
  <c r="O18" i="29"/>
  <c r="O21" i="29"/>
  <c r="T15" i="29"/>
  <c r="O19" i="29"/>
  <c r="O20" i="29"/>
  <c r="T22" i="29"/>
  <c r="AP17" i="29"/>
  <c r="AO17" i="29"/>
  <c r="AP18" i="29"/>
  <c r="AO18" i="29"/>
  <c r="AP19" i="29"/>
  <c r="AO19" i="29"/>
  <c r="AP20" i="29"/>
  <c r="AO20" i="29"/>
  <c r="AP21" i="29"/>
  <c r="AO21" i="29"/>
  <c r="AC39" i="29"/>
  <c r="AT39" i="29" s="1"/>
  <c r="S39" i="29"/>
  <c r="P39" i="29"/>
  <c r="V39" i="29" s="1"/>
  <c r="S38" i="29"/>
  <c r="V3" i="29"/>
  <c r="V4" i="29"/>
  <c r="O3" i="29"/>
  <c r="O5" i="29"/>
  <c r="O8" i="29"/>
  <c r="O12" i="29"/>
  <c r="T3" i="29"/>
  <c r="O6" i="29"/>
  <c r="O10" i="29"/>
  <c r="O11" i="29"/>
  <c r="T5" i="29"/>
  <c r="T7" i="29"/>
  <c r="O9" i="29"/>
  <c r="T4" i="29"/>
  <c r="T6" i="29"/>
  <c r="T8" i="29"/>
  <c r="T9" i="29"/>
  <c r="O4" i="29"/>
  <c r="O7" i="29"/>
  <c r="T10" i="29"/>
  <c r="T12" i="29"/>
  <c r="AP6" i="29"/>
  <c r="AO6" i="29"/>
  <c r="AP7" i="29"/>
  <c r="AO7" i="29"/>
  <c r="AP8" i="29"/>
  <c r="AO8" i="29"/>
  <c r="AP9" i="29"/>
  <c r="AO9" i="29"/>
  <c r="AP10" i="29"/>
  <c r="AO10" i="29"/>
  <c r="V25" i="29"/>
  <c r="V26" i="29"/>
  <c r="O25" i="29"/>
  <c r="O28" i="29"/>
  <c r="T30" i="29"/>
  <c r="O32" i="29"/>
  <c r="T25" i="29"/>
  <c r="O29" i="29"/>
  <c r="T31" i="29"/>
  <c r="T33" i="29"/>
  <c r="T26" i="29"/>
  <c r="T28" i="29"/>
  <c r="O31" i="29"/>
  <c r="O34" i="29"/>
  <c r="O26" i="29"/>
  <c r="O27" i="29"/>
  <c r="O30" i="29"/>
  <c r="O33" i="29"/>
  <c r="T27" i="29"/>
  <c r="T29" i="29"/>
  <c r="T32" i="29"/>
  <c r="T34" i="29"/>
  <c r="AP28" i="29"/>
  <c r="AO28" i="29"/>
  <c r="AP29" i="29"/>
  <c r="AO29" i="29"/>
  <c r="AP30" i="29"/>
  <c r="AO30" i="29"/>
  <c r="AP31" i="29"/>
  <c r="AO31" i="29"/>
  <c r="AP32" i="29"/>
  <c r="AO32" i="29"/>
  <c r="S34" i="29"/>
  <c r="P34" i="29"/>
  <c r="V34" i="29" s="1"/>
  <c r="S33" i="29"/>
  <c r="P33" i="29"/>
  <c r="V33" i="29" s="1"/>
  <c r="AC32" i="29"/>
  <c r="AT32" i="29" s="1"/>
  <c r="S32" i="29"/>
  <c r="P32" i="29"/>
  <c r="V32" i="29" s="1"/>
  <c r="AC31" i="29"/>
  <c r="AT31" i="29" s="1"/>
  <c r="S31" i="29"/>
  <c r="P31" i="29"/>
  <c r="V31" i="29" s="1"/>
  <c r="AC30" i="29"/>
  <c r="AT30" i="29" s="1"/>
  <c r="S30" i="29"/>
  <c r="V30" i="29" s="1"/>
  <c r="P30" i="29"/>
  <c r="AC29" i="29"/>
  <c r="AT29" i="29" s="1"/>
  <c r="S29" i="29"/>
  <c r="P29" i="29"/>
  <c r="V29" i="29" s="1"/>
  <c r="AC28" i="29"/>
  <c r="AT28" i="29" s="1"/>
  <c r="S28" i="29"/>
  <c r="P28" i="29"/>
  <c r="V28" i="29" s="1"/>
  <c r="P27" i="29"/>
  <c r="V27" i="29" s="1"/>
  <c r="S23" i="29"/>
  <c r="P23" i="29"/>
  <c r="V23" i="29" s="1"/>
  <c r="S22" i="29"/>
  <c r="P22" i="29"/>
  <c r="V22" i="29" s="1"/>
  <c r="AC21" i="29"/>
  <c r="AT21" i="29" s="1"/>
  <c r="S21" i="29"/>
  <c r="P21" i="29"/>
  <c r="V21" i="29" s="1"/>
  <c r="AC20" i="29"/>
  <c r="AT20" i="29" s="1"/>
  <c r="S20" i="29"/>
  <c r="P20" i="29"/>
  <c r="V20" i="29" s="1"/>
  <c r="AC19" i="29"/>
  <c r="AT19" i="29" s="1"/>
  <c r="S19" i="29"/>
  <c r="P19" i="29"/>
  <c r="V19" i="29" s="1"/>
  <c r="AC18" i="29"/>
  <c r="AT18" i="29" s="1"/>
  <c r="S18" i="29"/>
  <c r="P18" i="29"/>
  <c r="V18" i="29" s="1"/>
  <c r="AC17" i="29"/>
  <c r="AT17" i="29" s="1"/>
  <c r="S17" i="29"/>
  <c r="P17" i="29"/>
  <c r="V17" i="29" s="1"/>
  <c r="P16" i="29"/>
  <c r="V16" i="29" s="1"/>
  <c r="S12" i="29"/>
  <c r="P12" i="29"/>
  <c r="V12" i="29" s="1"/>
  <c r="S11" i="29"/>
  <c r="P11" i="29"/>
  <c r="V11" i="29" s="1"/>
  <c r="AC10" i="29"/>
  <c r="AT10" i="29" s="1"/>
  <c r="S10" i="29"/>
  <c r="P10" i="29"/>
  <c r="V10" i="29" s="1"/>
  <c r="AC9" i="29"/>
  <c r="AT9" i="29" s="1"/>
  <c r="S9" i="29"/>
  <c r="V9" i="29" s="1"/>
  <c r="P9" i="29"/>
  <c r="AC8" i="29"/>
  <c r="AT8" i="29" s="1"/>
  <c r="S8" i="29"/>
  <c r="P8" i="29"/>
  <c r="V8" i="29" s="1"/>
  <c r="AC7" i="29"/>
  <c r="AT7" i="29" s="1"/>
  <c r="S7" i="29"/>
  <c r="P7" i="29"/>
  <c r="V7" i="29" s="1"/>
  <c r="AC6" i="29"/>
  <c r="AT6" i="29" s="1"/>
  <c r="S6" i="29"/>
  <c r="P6" i="29"/>
  <c r="V6" i="29" s="1"/>
  <c r="P5" i="29"/>
  <c r="V5" i="29" s="1"/>
  <c r="T45" i="28"/>
  <c r="S45" i="28"/>
  <c r="V45" i="28" s="1"/>
  <c r="P45" i="28"/>
  <c r="O45" i="28"/>
  <c r="T44" i="28"/>
  <c r="S44" i="28"/>
  <c r="P44" i="28"/>
  <c r="V44" i="28" s="1"/>
  <c r="O44" i="28"/>
  <c r="AP43" i="28"/>
  <c r="AO43" i="28"/>
  <c r="AC43" i="28"/>
  <c r="AT43" i="28" s="1"/>
  <c r="T43" i="28"/>
  <c r="S43" i="28"/>
  <c r="P43" i="28"/>
  <c r="V43" i="28" s="1"/>
  <c r="O43" i="28"/>
  <c r="AP42" i="28"/>
  <c r="AO42" i="28"/>
  <c r="AC42" i="28"/>
  <c r="AT42" i="28" s="1"/>
  <c r="T42" i="28"/>
  <c r="S42" i="28"/>
  <c r="P42" i="28"/>
  <c r="V42" i="28" s="1"/>
  <c r="O42" i="28"/>
  <c r="AP41" i="28"/>
  <c r="AO41" i="28"/>
  <c r="AC41" i="28"/>
  <c r="AT41" i="28" s="1"/>
  <c r="T41" i="28"/>
  <c r="S41" i="28"/>
  <c r="P41" i="28"/>
  <c r="V41" i="28" s="1"/>
  <c r="O41" i="28"/>
  <c r="AP40" i="28"/>
  <c r="AO40" i="28"/>
  <c r="AC40" i="28"/>
  <c r="AT40" i="28" s="1"/>
  <c r="T40" i="28"/>
  <c r="S40" i="28"/>
  <c r="P40" i="28"/>
  <c r="V40" i="28" s="1"/>
  <c r="O40" i="28"/>
  <c r="AP39" i="28"/>
  <c r="AO39" i="28"/>
  <c r="AC39" i="28"/>
  <c r="AT39" i="28" s="1"/>
  <c r="T39" i="28"/>
  <c r="S39" i="28"/>
  <c r="P39" i="28"/>
  <c r="V39" i="28" s="1"/>
  <c r="O39" i="28"/>
  <c r="V38" i="28"/>
  <c r="T38" i="28"/>
  <c r="S38" i="28"/>
  <c r="O38" i="28"/>
  <c r="V37" i="28"/>
  <c r="T37" i="28"/>
  <c r="O37" i="28"/>
  <c r="V36" i="28"/>
  <c r="T36" i="28"/>
  <c r="O36" i="28"/>
  <c r="T34" i="28"/>
  <c r="S34" i="28"/>
  <c r="P34" i="28"/>
  <c r="V34" i="28" s="1"/>
  <c r="O34" i="28"/>
  <c r="T33" i="28"/>
  <c r="S33" i="28"/>
  <c r="P33" i="28"/>
  <c r="V33" i="28" s="1"/>
  <c r="O33" i="28"/>
  <c r="AP32" i="28"/>
  <c r="AO32" i="28"/>
  <c r="AC32" i="28"/>
  <c r="AT32" i="28" s="1"/>
  <c r="T32" i="28"/>
  <c r="S32" i="28"/>
  <c r="P32" i="28"/>
  <c r="V32" i="28" s="1"/>
  <c r="O32" i="28"/>
  <c r="AP31" i="28"/>
  <c r="AO31" i="28"/>
  <c r="AC31" i="28"/>
  <c r="AT31" i="28" s="1"/>
  <c r="T31" i="28"/>
  <c r="S31" i="28"/>
  <c r="P31" i="28"/>
  <c r="V31" i="28" s="1"/>
  <c r="O31" i="28"/>
  <c r="AP30" i="28"/>
  <c r="AO30" i="28"/>
  <c r="AC30" i="28"/>
  <c r="AT30" i="28" s="1"/>
  <c r="T30" i="28"/>
  <c r="S30" i="28"/>
  <c r="V30" i="28" s="1"/>
  <c r="P30" i="28"/>
  <c r="O30" i="28"/>
  <c r="AP29" i="28"/>
  <c r="AO29" i="28"/>
  <c r="AC29" i="28"/>
  <c r="AT29" i="28" s="1"/>
  <c r="T29" i="28"/>
  <c r="S29" i="28"/>
  <c r="P29" i="28"/>
  <c r="V29" i="28" s="1"/>
  <c r="O29" i="28"/>
  <c r="AP28" i="28"/>
  <c r="AO28" i="28"/>
  <c r="AC28" i="28"/>
  <c r="AT28" i="28" s="1"/>
  <c r="T28" i="28"/>
  <c r="S28" i="28"/>
  <c r="P28" i="28"/>
  <c r="V28" i="28" s="1"/>
  <c r="O28" i="28"/>
  <c r="T27" i="28"/>
  <c r="P27" i="28"/>
  <c r="V27" i="28" s="1"/>
  <c r="O27" i="28"/>
  <c r="V26" i="28"/>
  <c r="T26" i="28"/>
  <c r="O26" i="28"/>
  <c r="V25" i="28"/>
  <c r="T25" i="28"/>
  <c r="O25" i="28"/>
  <c r="T23" i="28"/>
  <c r="S23" i="28"/>
  <c r="P23" i="28"/>
  <c r="V23" i="28" s="1"/>
  <c r="O23" i="28"/>
  <c r="T22" i="28"/>
  <c r="S22" i="28"/>
  <c r="P22" i="28"/>
  <c r="V22" i="28" s="1"/>
  <c r="O22" i="28"/>
  <c r="AP21" i="28"/>
  <c r="AO21" i="28"/>
  <c r="AC21" i="28"/>
  <c r="AT21" i="28" s="1"/>
  <c r="T21" i="28"/>
  <c r="S21" i="28"/>
  <c r="P21" i="28"/>
  <c r="V21" i="28" s="1"/>
  <c r="O21" i="28"/>
  <c r="AP20" i="28"/>
  <c r="AO20" i="28"/>
  <c r="AC20" i="28"/>
  <c r="AT20" i="28" s="1"/>
  <c r="T20" i="28"/>
  <c r="S20" i="28"/>
  <c r="P20" i="28"/>
  <c r="V20" i="28" s="1"/>
  <c r="O20" i="28"/>
  <c r="AP19" i="28"/>
  <c r="AO19" i="28"/>
  <c r="AC19" i="28"/>
  <c r="AT19" i="28" s="1"/>
  <c r="T19" i="28"/>
  <c r="S19" i="28"/>
  <c r="P19" i="28"/>
  <c r="V19" i="28" s="1"/>
  <c r="O19" i="28"/>
  <c r="AP18" i="28"/>
  <c r="AO18" i="28"/>
  <c r="AC18" i="28"/>
  <c r="AT18" i="28" s="1"/>
  <c r="T18" i="28"/>
  <c r="S18" i="28"/>
  <c r="P18" i="28"/>
  <c r="V18" i="28" s="1"/>
  <c r="O18" i="28"/>
  <c r="AP17" i="28"/>
  <c r="AO17" i="28"/>
  <c r="AC17" i="28"/>
  <c r="AT17" i="28" s="1"/>
  <c r="T17" i="28"/>
  <c r="S17" i="28"/>
  <c r="P17" i="28"/>
  <c r="V17" i="28" s="1"/>
  <c r="O17" i="28"/>
  <c r="T16" i="28"/>
  <c r="P16" i="28"/>
  <c r="V16" i="28" s="1"/>
  <c r="O16" i="28"/>
  <c r="V15" i="28"/>
  <c r="T15" i="28"/>
  <c r="O15" i="28"/>
  <c r="V14" i="28"/>
  <c r="T14" i="28"/>
  <c r="O14" i="28"/>
  <c r="T12" i="28"/>
  <c r="S12" i="28"/>
  <c r="P12" i="28"/>
  <c r="V12" i="28" s="1"/>
  <c r="O12" i="28"/>
  <c r="S11" i="28"/>
  <c r="P11" i="28"/>
  <c r="V11" i="28" s="1"/>
  <c r="O11" i="28"/>
  <c r="AP10" i="28"/>
  <c r="AO10" i="28"/>
  <c r="AC10" i="28"/>
  <c r="AT10" i="28" s="1"/>
  <c r="T10" i="28"/>
  <c r="S10" i="28"/>
  <c r="P10" i="28"/>
  <c r="V10" i="28" s="1"/>
  <c r="O10" i="28"/>
  <c r="AP9" i="28"/>
  <c r="AO9" i="28"/>
  <c r="AC9" i="28"/>
  <c r="AT9" i="28" s="1"/>
  <c r="T9" i="28"/>
  <c r="S9" i="28"/>
  <c r="P9" i="28"/>
  <c r="V9" i="28" s="1"/>
  <c r="O9" i="28"/>
  <c r="AP8" i="28"/>
  <c r="AO8" i="28"/>
  <c r="AC8" i="28"/>
  <c r="AT8" i="28" s="1"/>
  <c r="T8" i="28"/>
  <c r="S8" i="28"/>
  <c r="P8" i="28"/>
  <c r="V8" i="28" s="1"/>
  <c r="O8" i="28"/>
  <c r="AP7" i="28"/>
  <c r="AO7" i="28"/>
  <c r="AC7" i="28"/>
  <c r="AT7" i="28" s="1"/>
  <c r="T7" i="28"/>
  <c r="S7" i="28"/>
  <c r="P7" i="28"/>
  <c r="V7" i="28" s="1"/>
  <c r="O7" i="28"/>
  <c r="AP6" i="28"/>
  <c r="AO6" i="28"/>
  <c r="AC6" i="28"/>
  <c r="AT6" i="28" s="1"/>
  <c r="T6" i="28"/>
  <c r="S6" i="28"/>
  <c r="P6" i="28"/>
  <c r="V6" i="28" s="1"/>
  <c r="O6" i="28"/>
  <c r="T5" i="28"/>
  <c r="P5" i="28"/>
  <c r="V5" i="28" s="1"/>
  <c r="O5" i="28"/>
  <c r="V4" i="28"/>
  <c r="T4" i="28"/>
  <c r="O4" i="28"/>
  <c r="V3" i="28"/>
  <c r="T3" i="28"/>
  <c r="O3" i="28"/>
  <c r="T45" i="27"/>
  <c r="S45" i="27"/>
  <c r="V45" i="27" s="1"/>
  <c r="P45" i="27"/>
  <c r="O45" i="27"/>
  <c r="T44" i="27"/>
  <c r="S44" i="27"/>
  <c r="P44" i="27"/>
  <c r="V44" i="27" s="1"/>
  <c r="O44" i="27"/>
  <c r="V36" i="27"/>
  <c r="V37" i="27"/>
  <c r="V38" i="27"/>
  <c r="O36" i="27"/>
  <c r="O39" i="27"/>
  <c r="O41" i="27"/>
  <c r="T36" i="27"/>
  <c r="O40" i="27"/>
  <c r="O43" i="27"/>
  <c r="O37" i="27"/>
  <c r="T39" i="27"/>
  <c r="O42" i="27"/>
  <c r="T37" i="27"/>
  <c r="T38" i="27"/>
  <c r="T41" i="27"/>
  <c r="T43" i="27"/>
  <c r="O38" i="27"/>
  <c r="T40" i="27"/>
  <c r="T42" i="27"/>
  <c r="AP39" i="27"/>
  <c r="AO39" i="27"/>
  <c r="AP40" i="27"/>
  <c r="AO40" i="27"/>
  <c r="AP41" i="27"/>
  <c r="AO41" i="27"/>
  <c r="AP42" i="27"/>
  <c r="AO42" i="27"/>
  <c r="AP43" i="27"/>
  <c r="AO43" i="27"/>
  <c r="AC43" i="27"/>
  <c r="AT43" i="27" s="1"/>
  <c r="S43" i="27"/>
  <c r="P43" i="27"/>
  <c r="V43" i="27" s="1"/>
  <c r="AC42" i="27"/>
  <c r="AT42" i="27" s="1"/>
  <c r="S42" i="27"/>
  <c r="V42" i="27" s="1"/>
  <c r="P42" i="27"/>
  <c r="AC41" i="27"/>
  <c r="AT41" i="27" s="1"/>
  <c r="S41" i="27"/>
  <c r="P41" i="27"/>
  <c r="V41" i="27" s="1"/>
  <c r="AC40" i="27"/>
  <c r="AT40" i="27" s="1"/>
  <c r="S40" i="27"/>
  <c r="P40" i="27"/>
  <c r="V40" i="27" s="1"/>
  <c r="V14" i="27"/>
  <c r="V15" i="27"/>
  <c r="O14" i="27"/>
  <c r="O16" i="27"/>
  <c r="T18" i="27"/>
  <c r="O22" i="27"/>
  <c r="T14" i="27"/>
  <c r="T17" i="27"/>
  <c r="T20" i="27"/>
  <c r="T23" i="27"/>
  <c r="T16" i="27"/>
  <c r="T19" i="27"/>
  <c r="T21" i="27"/>
  <c r="O23" i="27"/>
  <c r="O15" i="27"/>
  <c r="O17" i="27"/>
  <c r="O18" i="27"/>
  <c r="O21" i="27"/>
  <c r="T15" i="27"/>
  <c r="O19" i="27"/>
  <c r="O20" i="27"/>
  <c r="T22" i="27"/>
  <c r="AP17" i="27"/>
  <c r="AO17" i="27"/>
  <c r="AP18" i="27"/>
  <c r="AO18" i="27"/>
  <c r="AP19" i="27"/>
  <c r="AO19" i="27"/>
  <c r="AP20" i="27"/>
  <c r="AO20" i="27"/>
  <c r="AP21" i="27"/>
  <c r="AO21" i="27"/>
  <c r="AC39" i="27"/>
  <c r="AT39" i="27" s="1"/>
  <c r="S39" i="27"/>
  <c r="P39" i="27"/>
  <c r="V39" i="27" s="1"/>
  <c r="S38" i="27"/>
  <c r="V3" i="27"/>
  <c r="V4" i="27"/>
  <c r="O3" i="27"/>
  <c r="O5" i="27"/>
  <c r="O8" i="27"/>
  <c r="O12" i="27"/>
  <c r="T3" i="27"/>
  <c r="O6" i="27"/>
  <c r="O10" i="27"/>
  <c r="O11" i="27"/>
  <c r="T5" i="27"/>
  <c r="T7" i="27"/>
  <c r="O9" i="27"/>
  <c r="T4" i="27"/>
  <c r="T6" i="27"/>
  <c r="T8" i="27"/>
  <c r="T9" i="27"/>
  <c r="O4" i="27"/>
  <c r="O7" i="27"/>
  <c r="T10" i="27"/>
  <c r="T12" i="27"/>
  <c r="AP6" i="27"/>
  <c r="AO6" i="27"/>
  <c r="AP7" i="27"/>
  <c r="AO7" i="27"/>
  <c r="AP8" i="27"/>
  <c r="AO8" i="27"/>
  <c r="AP9" i="27"/>
  <c r="AO9" i="27"/>
  <c r="AP10" i="27"/>
  <c r="AO10" i="27"/>
  <c r="V25" i="27"/>
  <c r="V26" i="27"/>
  <c r="O25" i="27"/>
  <c r="O28" i="27"/>
  <c r="T30" i="27"/>
  <c r="O32" i="27"/>
  <c r="T25" i="27"/>
  <c r="O29" i="27"/>
  <c r="T31" i="27"/>
  <c r="T33" i="27"/>
  <c r="T26" i="27"/>
  <c r="T28" i="27"/>
  <c r="O31" i="27"/>
  <c r="O34" i="27"/>
  <c r="O26" i="27"/>
  <c r="O27" i="27"/>
  <c r="O30" i="27"/>
  <c r="O33" i="27"/>
  <c r="T27" i="27"/>
  <c r="T29" i="27"/>
  <c r="T32" i="27"/>
  <c r="T34" i="27"/>
  <c r="AP28" i="27"/>
  <c r="AO28" i="27"/>
  <c r="AP29" i="27"/>
  <c r="AO29" i="27"/>
  <c r="AP30" i="27"/>
  <c r="AO30" i="27"/>
  <c r="AP31" i="27"/>
  <c r="AO31" i="27"/>
  <c r="AP32" i="27"/>
  <c r="AO32" i="27"/>
  <c r="S34" i="27"/>
  <c r="P34" i="27"/>
  <c r="V34" i="27" s="1"/>
  <c r="S33" i="27"/>
  <c r="P33" i="27"/>
  <c r="V33" i="27" s="1"/>
  <c r="AC32" i="27"/>
  <c r="AT32" i="27" s="1"/>
  <c r="S32" i="27"/>
  <c r="P32" i="27"/>
  <c r="V32" i="27" s="1"/>
  <c r="AC31" i="27"/>
  <c r="AT31" i="27" s="1"/>
  <c r="S31" i="27"/>
  <c r="P31" i="27"/>
  <c r="V31" i="27" s="1"/>
  <c r="AC30" i="27"/>
  <c r="AT30" i="27" s="1"/>
  <c r="S30" i="27"/>
  <c r="P30" i="27"/>
  <c r="V30" i="27" s="1"/>
  <c r="AC29" i="27"/>
  <c r="AT29" i="27" s="1"/>
  <c r="S29" i="27"/>
  <c r="P29" i="27"/>
  <c r="V29" i="27" s="1"/>
  <c r="AC28" i="27"/>
  <c r="AT28" i="27" s="1"/>
  <c r="S28" i="27"/>
  <c r="V28" i="27" s="1"/>
  <c r="P28" i="27"/>
  <c r="P27" i="27"/>
  <c r="V27" i="27" s="1"/>
  <c r="S23" i="27"/>
  <c r="P23" i="27"/>
  <c r="V23" i="27" s="1"/>
  <c r="S22" i="27"/>
  <c r="P22" i="27"/>
  <c r="V22" i="27" s="1"/>
  <c r="AC21" i="27"/>
  <c r="AT21" i="27" s="1"/>
  <c r="S21" i="27"/>
  <c r="P21" i="27"/>
  <c r="V21" i="27" s="1"/>
  <c r="AC20" i="27"/>
  <c r="AT20" i="27" s="1"/>
  <c r="S20" i="27"/>
  <c r="P20" i="27"/>
  <c r="V20" i="27" s="1"/>
  <c r="AC19" i="27"/>
  <c r="AT19" i="27" s="1"/>
  <c r="S19" i="27"/>
  <c r="P19" i="27"/>
  <c r="V19" i="27" s="1"/>
  <c r="AC18" i="27"/>
  <c r="AT18" i="27" s="1"/>
  <c r="S18" i="27"/>
  <c r="P18" i="27"/>
  <c r="V18" i="27" s="1"/>
  <c r="AC17" i="27"/>
  <c r="AT17" i="27" s="1"/>
  <c r="S17" i="27"/>
  <c r="P17" i="27"/>
  <c r="V17" i="27" s="1"/>
  <c r="P16" i="27"/>
  <c r="V16" i="27" s="1"/>
  <c r="S12" i="27"/>
  <c r="P12" i="27"/>
  <c r="V12" i="27" s="1"/>
  <c r="S11" i="27"/>
  <c r="P11" i="27"/>
  <c r="V11" i="27" s="1"/>
  <c r="AC10" i="27"/>
  <c r="AT10" i="27" s="1"/>
  <c r="S10" i="27"/>
  <c r="P10" i="27"/>
  <c r="V10" i="27" s="1"/>
  <c r="AC9" i="27"/>
  <c r="AT9" i="27" s="1"/>
  <c r="S9" i="27"/>
  <c r="P9" i="27"/>
  <c r="V9" i="27" s="1"/>
  <c r="AC8" i="27"/>
  <c r="AT8" i="27" s="1"/>
  <c r="S8" i="27"/>
  <c r="P8" i="27"/>
  <c r="V8" i="27" s="1"/>
  <c r="AC7" i="27"/>
  <c r="AT7" i="27" s="1"/>
  <c r="S7" i="27"/>
  <c r="P7" i="27"/>
  <c r="V7" i="27" s="1"/>
  <c r="AC6" i="27"/>
  <c r="AT6" i="27" s="1"/>
  <c r="S6" i="27"/>
  <c r="P6" i="27"/>
  <c r="V6" i="27" s="1"/>
  <c r="P5" i="27"/>
  <c r="V5" i="27" s="1"/>
  <c r="T45" i="26"/>
  <c r="S45" i="26"/>
  <c r="V45" i="26" s="1"/>
  <c r="P45" i="26"/>
  <c r="O45" i="26"/>
  <c r="T44" i="26"/>
  <c r="S44" i="26"/>
  <c r="P44" i="26"/>
  <c r="V44" i="26" s="1"/>
  <c r="O44" i="26"/>
  <c r="V36" i="26"/>
  <c r="V37" i="26"/>
  <c r="V38" i="26"/>
  <c r="O36" i="26"/>
  <c r="O39" i="26"/>
  <c r="O41" i="26"/>
  <c r="T36" i="26"/>
  <c r="O40" i="26"/>
  <c r="O43" i="26"/>
  <c r="O37" i="26"/>
  <c r="T39" i="26"/>
  <c r="O42" i="26"/>
  <c r="T37" i="26"/>
  <c r="T38" i="26"/>
  <c r="T41" i="26"/>
  <c r="T43" i="26"/>
  <c r="O38" i="26"/>
  <c r="T40" i="26"/>
  <c r="T42" i="26"/>
  <c r="AP39" i="26"/>
  <c r="AO39" i="26"/>
  <c r="AP40" i="26"/>
  <c r="AO40" i="26"/>
  <c r="AP41" i="26"/>
  <c r="AO41" i="26"/>
  <c r="AP42" i="26"/>
  <c r="AO42" i="26"/>
  <c r="AP43" i="26"/>
  <c r="AO43" i="26"/>
  <c r="AC43" i="26"/>
  <c r="AT43" i="26" s="1"/>
  <c r="S43" i="26"/>
  <c r="P43" i="26"/>
  <c r="V43" i="26" s="1"/>
  <c r="AC42" i="26"/>
  <c r="AT42" i="26" s="1"/>
  <c r="S42" i="26"/>
  <c r="P42" i="26"/>
  <c r="V42" i="26" s="1"/>
  <c r="AC41" i="26"/>
  <c r="AT41" i="26" s="1"/>
  <c r="S41" i="26"/>
  <c r="P41" i="26"/>
  <c r="V41" i="26" s="1"/>
  <c r="AC40" i="26"/>
  <c r="AT40" i="26" s="1"/>
  <c r="S40" i="26"/>
  <c r="P40" i="26"/>
  <c r="V40" i="26" s="1"/>
  <c r="V14" i="26"/>
  <c r="V15" i="26"/>
  <c r="O14" i="26"/>
  <c r="O16" i="26"/>
  <c r="T18" i="26"/>
  <c r="O22" i="26"/>
  <c r="T14" i="26"/>
  <c r="T17" i="26"/>
  <c r="T20" i="26"/>
  <c r="T23" i="26"/>
  <c r="T16" i="26"/>
  <c r="T19" i="26"/>
  <c r="T21" i="26"/>
  <c r="O23" i="26"/>
  <c r="O15" i="26"/>
  <c r="O17" i="26"/>
  <c r="O18" i="26"/>
  <c r="O21" i="26"/>
  <c r="T15" i="26"/>
  <c r="O19" i="26"/>
  <c r="O20" i="26"/>
  <c r="T22" i="26"/>
  <c r="AP17" i="26"/>
  <c r="AO17" i="26"/>
  <c r="AP18" i="26"/>
  <c r="AO18" i="26"/>
  <c r="AP19" i="26"/>
  <c r="AO19" i="26"/>
  <c r="AP20" i="26"/>
  <c r="AO20" i="26"/>
  <c r="AP21" i="26"/>
  <c r="AO21" i="26"/>
  <c r="AC39" i="26"/>
  <c r="AT39" i="26" s="1"/>
  <c r="S39" i="26"/>
  <c r="P39" i="26"/>
  <c r="V39" i="26" s="1"/>
  <c r="S38" i="26"/>
  <c r="V3" i="26"/>
  <c r="V4" i="26"/>
  <c r="O3" i="26"/>
  <c r="O5" i="26"/>
  <c r="O8" i="26"/>
  <c r="O12" i="26"/>
  <c r="T3" i="26"/>
  <c r="O6" i="26"/>
  <c r="O10" i="26"/>
  <c r="O11" i="26"/>
  <c r="T5" i="26"/>
  <c r="T7" i="26"/>
  <c r="O9" i="26"/>
  <c r="T4" i="26"/>
  <c r="T6" i="26"/>
  <c r="T8" i="26"/>
  <c r="T9" i="26"/>
  <c r="O4" i="26"/>
  <c r="O7" i="26"/>
  <c r="T10" i="26"/>
  <c r="T12" i="26"/>
  <c r="AP6" i="26"/>
  <c r="AO6" i="26"/>
  <c r="AP7" i="26"/>
  <c r="AO7" i="26"/>
  <c r="AP8" i="26"/>
  <c r="AO8" i="26"/>
  <c r="AP9" i="26"/>
  <c r="AO9" i="26"/>
  <c r="AP10" i="26"/>
  <c r="AO10" i="26"/>
  <c r="T34" i="26"/>
  <c r="S34" i="26"/>
  <c r="P34" i="26"/>
  <c r="V34" i="26" s="1"/>
  <c r="O34" i="26"/>
  <c r="T33" i="26"/>
  <c r="S33" i="26"/>
  <c r="P33" i="26"/>
  <c r="V33" i="26" s="1"/>
  <c r="O33" i="26"/>
  <c r="AP32" i="26"/>
  <c r="AO32" i="26"/>
  <c r="AC32" i="26"/>
  <c r="AT32" i="26" s="1"/>
  <c r="T32" i="26"/>
  <c r="S32" i="26"/>
  <c r="P32" i="26"/>
  <c r="V32" i="26" s="1"/>
  <c r="O32" i="26"/>
  <c r="AP31" i="26"/>
  <c r="AO31" i="26"/>
  <c r="AC31" i="26"/>
  <c r="AT31" i="26" s="1"/>
  <c r="T31" i="26"/>
  <c r="S31" i="26"/>
  <c r="P31" i="26"/>
  <c r="V31" i="26" s="1"/>
  <c r="O31" i="26"/>
  <c r="AP30" i="26"/>
  <c r="AO30" i="26"/>
  <c r="AC30" i="26"/>
  <c r="AT30" i="26" s="1"/>
  <c r="T30" i="26"/>
  <c r="S30" i="26"/>
  <c r="V30" i="26" s="1"/>
  <c r="P30" i="26"/>
  <c r="O30" i="26"/>
  <c r="V25" i="26"/>
  <c r="V26" i="26"/>
  <c r="O25" i="26"/>
  <c r="O28" i="26"/>
  <c r="T25" i="26"/>
  <c r="O29" i="26"/>
  <c r="T26" i="26"/>
  <c r="T28" i="26"/>
  <c r="O26" i="26"/>
  <c r="O27" i="26"/>
  <c r="T27" i="26"/>
  <c r="T29" i="26"/>
  <c r="AP28" i="26"/>
  <c r="AO28" i="26"/>
  <c r="AP29" i="26"/>
  <c r="AO29" i="26"/>
  <c r="AC29" i="26"/>
  <c r="AT29" i="26" s="1"/>
  <c r="S29" i="26"/>
  <c r="P29" i="26"/>
  <c r="V29" i="26" s="1"/>
  <c r="AC28" i="26"/>
  <c r="AT28" i="26" s="1"/>
  <c r="S28" i="26"/>
  <c r="V28" i="26" s="1"/>
  <c r="P28" i="26"/>
  <c r="P27" i="26"/>
  <c r="V27" i="26" s="1"/>
  <c r="S23" i="26"/>
  <c r="P23" i="26"/>
  <c r="V23" i="26" s="1"/>
  <c r="S22" i="26"/>
  <c r="P22" i="26"/>
  <c r="V22" i="26" s="1"/>
  <c r="AC21" i="26"/>
  <c r="AT21" i="26" s="1"/>
  <c r="S21" i="26"/>
  <c r="P21" i="26"/>
  <c r="V21" i="26" s="1"/>
  <c r="AC20" i="26"/>
  <c r="AT20" i="26" s="1"/>
  <c r="S20" i="26"/>
  <c r="P20" i="26"/>
  <c r="V20" i="26" s="1"/>
  <c r="AC19" i="26"/>
  <c r="AT19" i="26" s="1"/>
  <c r="S19" i="26"/>
  <c r="P19" i="26"/>
  <c r="V19" i="26" s="1"/>
  <c r="AC18" i="26"/>
  <c r="AT18" i="26" s="1"/>
  <c r="S18" i="26"/>
  <c r="V18" i="26" s="1"/>
  <c r="P18" i="26"/>
  <c r="AC17" i="26"/>
  <c r="AT17" i="26" s="1"/>
  <c r="S17" i="26"/>
  <c r="P17" i="26"/>
  <c r="V17" i="26" s="1"/>
  <c r="P16" i="26"/>
  <c r="V16" i="26" s="1"/>
  <c r="S12" i="26"/>
  <c r="P12" i="26"/>
  <c r="V12" i="26" s="1"/>
  <c r="S11" i="26"/>
  <c r="P11" i="26"/>
  <c r="V11" i="26" s="1"/>
  <c r="AC10" i="26"/>
  <c r="AT10" i="26" s="1"/>
  <c r="S10" i="26"/>
  <c r="P10" i="26"/>
  <c r="V10" i="26" s="1"/>
  <c r="AC9" i="26"/>
  <c r="AT9" i="26" s="1"/>
  <c r="S9" i="26"/>
  <c r="P9" i="26"/>
  <c r="V9" i="26" s="1"/>
  <c r="AC8" i="26"/>
  <c r="AT8" i="26" s="1"/>
  <c r="S8" i="26"/>
  <c r="P8" i="26"/>
  <c r="V8" i="26" s="1"/>
  <c r="AC7" i="26"/>
  <c r="AT7" i="26" s="1"/>
  <c r="S7" i="26"/>
  <c r="P7" i="26"/>
  <c r="V7" i="26" s="1"/>
  <c r="AC6" i="26"/>
  <c r="AT6" i="26" s="1"/>
  <c r="S6" i="26"/>
  <c r="P6" i="26"/>
  <c r="V6" i="26" s="1"/>
  <c r="P5" i="26"/>
  <c r="V5" i="26" s="1"/>
  <c r="T45" i="25"/>
  <c r="S45" i="25"/>
  <c r="V45" i="25" s="1"/>
  <c r="P45" i="25"/>
  <c r="O45" i="25"/>
  <c r="T44" i="25"/>
  <c r="S44" i="25"/>
  <c r="P44" i="25"/>
  <c r="V44" i="25" s="1"/>
  <c r="O44" i="25"/>
  <c r="AP43" i="25"/>
  <c r="AO43" i="25"/>
  <c r="AC43" i="25"/>
  <c r="AT43" i="25" s="1"/>
  <c r="T43" i="25"/>
  <c r="S43" i="25"/>
  <c r="P43" i="25"/>
  <c r="V43" i="25" s="1"/>
  <c r="O43" i="25"/>
  <c r="AP42" i="25"/>
  <c r="AO42" i="25"/>
  <c r="AC42" i="25"/>
  <c r="AT42" i="25" s="1"/>
  <c r="T42" i="25"/>
  <c r="S42" i="25"/>
  <c r="P42" i="25"/>
  <c r="V42" i="25" s="1"/>
  <c r="O42" i="25"/>
  <c r="AP41" i="25"/>
  <c r="AO41" i="25"/>
  <c r="AC41" i="25"/>
  <c r="AT41" i="25" s="1"/>
  <c r="T41" i="25"/>
  <c r="S41" i="25"/>
  <c r="P41" i="25"/>
  <c r="V41" i="25" s="1"/>
  <c r="O41" i="25"/>
  <c r="AP40" i="25"/>
  <c r="AO40" i="25"/>
  <c r="AC40" i="25"/>
  <c r="AT40" i="25" s="1"/>
  <c r="T40" i="25"/>
  <c r="S40" i="25"/>
  <c r="P40" i="25"/>
  <c r="V40" i="25" s="1"/>
  <c r="O40" i="25"/>
  <c r="AP39" i="25"/>
  <c r="AO39" i="25"/>
  <c r="AC39" i="25"/>
  <c r="AT39" i="25" s="1"/>
  <c r="T39" i="25"/>
  <c r="S39" i="25"/>
  <c r="P39" i="25"/>
  <c r="V39" i="25" s="1"/>
  <c r="O39" i="25"/>
  <c r="V38" i="25"/>
  <c r="T38" i="25"/>
  <c r="S38" i="25"/>
  <c r="O38" i="25"/>
  <c r="V37" i="25"/>
  <c r="T37" i="25"/>
  <c r="O37" i="25"/>
  <c r="V36" i="25"/>
  <c r="T36" i="25"/>
  <c r="O36" i="25"/>
  <c r="T34" i="25"/>
  <c r="S34" i="25"/>
  <c r="P34" i="25"/>
  <c r="V34" i="25" s="1"/>
  <c r="O34" i="25"/>
  <c r="T33" i="25"/>
  <c r="S33" i="25"/>
  <c r="P33" i="25"/>
  <c r="V33" i="25" s="1"/>
  <c r="O33" i="25"/>
  <c r="AP32" i="25"/>
  <c r="AO32" i="25"/>
  <c r="AC32" i="25"/>
  <c r="AT32" i="25" s="1"/>
  <c r="T32" i="25"/>
  <c r="S32" i="25"/>
  <c r="P32" i="25"/>
  <c r="V32" i="25" s="1"/>
  <c r="O32" i="25"/>
  <c r="AP31" i="25"/>
  <c r="AO31" i="25"/>
  <c r="AC31" i="25"/>
  <c r="AT31" i="25" s="1"/>
  <c r="T31" i="25"/>
  <c r="S31" i="25"/>
  <c r="P31" i="25"/>
  <c r="V31" i="25" s="1"/>
  <c r="O31" i="25"/>
  <c r="AP30" i="25"/>
  <c r="AO30" i="25"/>
  <c r="AC30" i="25"/>
  <c r="AT30" i="25" s="1"/>
  <c r="T30" i="25"/>
  <c r="S30" i="25"/>
  <c r="P30" i="25"/>
  <c r="V30" i="25" s="1"/>
  <c r="O30" i="25"/>
  <c r="AP29" i="25"/>
  <c r="AO29" i="25"/>
  <c r="AC29" i="25"/>
  <c r="AT29" i="25" s="1"/>
  <c r="T29" i="25"/>
  <c r="S29" i="25"/>
  <c r="P29" i="25"/>
  <c r="V29" i="25" s="1"/>
  <c r="O29" i="25"/>
  <c r="AP28" i="25"/>
  <c r="AO28" i="25"/>
  <c r="AC28" i="25"/>
  <c r="AT28" i="25" s="1"/>
  <c r="T28" i="25"/>
  <c r="S28" i="25"/>
  <c r="P28" i="25"/>
  <c r="V28" i="25" s="1"/>
  <c r="O28" i="25"/>
  <c r="T27" i="25"/>
  <c r="P27" i="25"/>
  <c r="V27" i="25" s="1"/>
  <c r="O27" i="25"/>
  <c r="V26" i="25"/>
  <c r="T26" i="25"/>
  <c r="O26" i="25"/>
  <c r="V25" i="25"/>
  <c r="T25" i="25"/>
  <c r="O25" i="25"/>
  <c r="T23" i="25"/>
  <c r="S23" i="25"/>
  <c r="P23" i="25"/>
  <c r="V23" i="25" s="1"/>
  <c r="O23" i="25"/>
  <c r="T22" i="25"/>
  <c r="S22" i="25"/>
  <c r="P22" i="25"/>
  <c r="V22" i="25" s="1"/>
  <c r="O22" i="25"/>
  <c r="AP21" i="25"/>
  <c r="AO21" i="25"/>
  <c r="AC21" i="25"/>
  <c r="AT21" i="25" s="1"/>
  <c r="T21" i="25"/>
  <c r="S21" i="25"/>
  <c r="P21" i="25"/>
  <c r="V21" i="25" s="1"/>
  <c r="O21" i="25"/>
  <c r="AP20" i="25"/>
  <c r="AO20" i="25"/>
  <c r="AC20" i="25"/>
  <c r="AT20" i="25" s="1"/>
  <c r="T20" i="25"/>
  <c r="S20" i="25"/>
  <c r="P20" i="25"/>
  <c r="V20" i="25" s="1"/>
  <c r="O20" i="25"/>
  <c r="AP19" i="25"/>
  <c r="AO19" i="25"/>
  <c r="AC19" i="25"/>
  <c r="AT19" i="25" s="1"/>
  <c r="T19" i="25"/>
  <c r="S19" i="25"/>
  <c r="P19" i="25"/>
  <c r="V19" i="25" s="1"/>
  <c r="O19" i="25"/>
  <c r="AP18" i="25"/>
  <c r="AO18" i="25"/>
  <c r="AC18" i="25"/>
  <c r="AT18" i="25" s="1"/>
  <c r="T18" i="25"/>
  <c r="S18" i="25"/>
  <c r="V18" i="25" s="1"/>
  <c r="P18" i="25"/>
  <c r="O18" i="25"/>
  <c r="AP17" i="25"/>
  <c r="AO17" i="25"/>
  <c r="AC17" i="25"/>
  <c r="AT17" i="25" s="1"/>
  <c r="T17" i="25"/>
  <c r="S17" i="25"/>
  <c r="P17" i="25"/>
  <c r="V17" i="25" s="1"/>
  <c r="O17" i="25"/>
  <c r="T16" i="25"/>
  <c r="P16" i="25"/>
  <c r="V16" i="25" s="1"/>
  <c r="O16" i="25"/>
  <c r="V15" i="25"/>
  <c r="T15" i="25"/>
  <c r="O15" i="25"/>
  <c r="V14" i="25"/>
  <c r="T14" i="25"/>
  <c r="O14" i="25"/>
  <c r="T12" i="25"/>
  <c r="S12" i="25"/>
  <c r="P12" i="25"/>
  <c r="V12" i="25" s="1"/>
  <c r="O12" i="25"/>
  <c r="S11" i="25"/>
  <c r="P11" i="25"/>
  <c r="V11" i="25" s="1"/>
  <c r="O11" i="25"/>
  <c r="AP10" i="25"/>
  <c r="AO10" i="25"/>
  <c r="AC10" i="25"/>
  <c r="AT10" i="25" s="1"/>
  <c r="T10" i="25"/>
  <c r="S10" i="25"/>
  <c r="P10" i="25"/>
  <c r="V10" i="25" s="1"/>
  <c r="O10" i="25"/>
  <c r="AP9" i="25"/>
  <c r="AO9" i="25"/>
  <c r="AC9" i="25"/>
  <c r="AT9" i="25" s="1"/>
  <c r="T9" i="25"/>
  <c r="S9" i="25"/>
  <c r="V9" i="25" s="1"/>
  <c r="P9" i="25"/>
  <c r="O9" i="25"/>
  <c r="AP8" i="25"/>
  <c r="AO8" i="25"/>
  <c r="AC8" i="25"/>
  <c r="AT8" i="25" s="1"/>
  <c r="T8" i="25"/>
  <c r="S8" i="25"/>
  <c r="P8" i="25"/>
  <c r="V8" i="25" s="1"/>
  <c r="O8" i="25"/>
  <c r="AP7" i="25"/>
  <c r="AO7" i="25"/>
  <c r="AC7" i="25"/>
  <c r="AT7" i="25" s="1"/>
  <c r="T7" i="25"/>
  <c r="S7" i="25"/>
  <c r="P7" i="25"/>
  <c r="V7" i="25" s="1"/>
  <c r="O7" i="25"/>
  <c r="AP6" i="25"/>
  <c r="AO6" i="25"/>
  <c r="AC6" i="25"/>
  <c r="AT6" i="25" s="1"/>
  <c r="T6" i="25"/>
  <c r="S6" i="25"/>
  <c r="P6" i="25"/>
  <c r="V6" i="25" s="1"/>
  <c r="O6" i="25"/>
  <c r="T5" i="25"/>
  <c r="P5" i="25"/>
  <c r="V5" i="25" s="1"/>
  <c r="O5" i="25"/>
  <c r="V4" i="25"/>
  <c r="T4" i="25"/>
  <c r="O4" i="25"/>
  <c r="V3" i="25"/>
  <c r="T3" i="25"/>
  <c r="O3" i="25"/>
  <c r="T45" i="24"/>
  <c r="S45" i="24"/>
  <c r="P45" i="24"/>
  <c r="V45" i="24" s="1"/>
  <c r="O45" i="24"/>
  <c r="T44" i="24"/>
  <c r="S44" i="24"/>
  <c r="P44" i="24"/>
  <c r="V44" i="24" s="1"/>
  <c r="O44" i="24"/>
  <c r="AP43" i="24"/>
  <c r="AO43" i="24"/>
  <c r="AC43" i="24"/>
  <c r="AT43" i="24" s="1"/>
  <c r="T43" i="24"/>
  <c r="S43" i="24"/>
  <c r="P43" i="24"/>
  <c r="V43" i="24" s="1"/>
  <c r="O43" i="24"/>
  <c r="AP42" i="24"/>
  <c r="AO42" i="24"/>
  <c r="AC42" i="24"/>
  <c r="AT42" i="24" s="1"/>
  <c r="T42" i="24"/>
  <c r="S42" i="24"/>
  <c r="P42" i="24"/>
  <c r="V42" i="24" s="1"/>
  <c r="O42" i="24"/>
  <c r="AP41" i="24"/>
  <c r="AO41" i="24"/>
  <c r="AC41" i="24"/>
  <c r="AT41" i="24" s="1"/>
  <c r="T41" i="24"/>
  <c r="S41" i="24"/>
  <c r="P41" i="24"/>
  <c r="V41" i="24" s="1"/>
  <c r="O41" i="24"/>
  <c r="AP40" i="24"/>
  <c r="AO40" i="24"/>
  <c r="AC40" i="24"/>
  <c r="AT40" i="24" s="1"/>
  <c r="T40" i="24"/>
  <c r="S40" i="24"/>
  <c r="P40" i="24"/>
  <c r="V40" i="24" s="1"/>
  <c r="O40" i="24"/>
  <c r="AP39" i="24"/>
  <c r="AO39" i="24"/>
  <c r="AC39" i="24"/>
  <c r="AT39" i="24" s="1"/>
  <c r="V39" i="24"/>
  <c r="T39" i="24"/>
  <c r="S39" i="24"/>
  <c r="P39" i="24"/>
  <c r="O39" i="24"/>
  <c r="V38" i="24"/>
  <c r="T38" i="24"/>
  <c r="S38" i="24"/>
  <c r="O38" i="24"/>
  <c r="V37" i="24"/>
  <c r="T37" i="24"/>
  <c r="O37" i="24"/>
  <c r="V36" i="24"/>
  <c r="T36" i="24"/>
  <c r="O36" i="24"/>
  <c r="T34" i="24"/>
  <c r="S34" i="24"/>
  <c r="P34" i="24"/>
  <c r="V34" i="24" s="1"/>
  <c r="O34" i="24"/>
  <c r="T33" i="24"/>
  <c r="S33" i="24"/>
  <c r="P33" i="24"/>
  <c r="V33" i="24" s="1"/>
  <c r="O33" i="24"/>
  <c r="AP32" i="24"/>
  <c r="AO32" i="24"/>
  <c r="AC32" i="24"/>
  <c r="AT32" i="24" s="1"/>
  <c r="T32" i="24"/>
  <c r="S32" i="24"/>
  <c r="P32" i="24"/>
  <c r="V32" i="24" s="1"/>
  <c r="O32" i="24"/>
  <c r="AP31" i="24"/>
  <c r="AO31" i="24"/>
  <c r="AC31" i="24"/>
  <c r="AT31" i="24" s="1"/>
  <c r="T31" i="24"/>
  <c r="S31" i="24"/>
  <c r="P31" i="24"/>
  <c r="V31" i="24" s="1"/>
  <c r="O31" i="24"/>
  <c r="AP30" i="24"/>
  <c r="AO30" i="24"/>
  <c r="AC30" i="24"/>
  <c r="AT30" i="24" s="1"/>
  <c r="T30" i="24"/>
  <c r="S30" i="24"/>
  <c r="P30" i="24"/>
  <c r="V30" i="24" s="1"/>
  <c r="O30" i="24"/>
  <c r="AP29" i="24"/>
  <c r="AO29" i="24"/>
  <c r="AC29" i="24"/>
  <c r="AT29" i="24" s="1"/>
  <c r="T29" i="24"/>
  <c r="S29" i="24"/>
  <c r="P29" i="24"/>
  <c r="V29" i="24" s="1"/>
  <c r="O29" i="24"/>
  <c r="AP28" i="24"/>
  <c r="AO28" i="24"/>
  <c r="AC28" i="24"/>
  <c r="AT28" i="24" s="1"/>
  <c r="T28" i="24"/>
  <c r="S28" i="24"/>
  <c r="P28" i="24"/>
  <c r="V28" i="24" s="1"/>
  <c r="O28" i="24"/>
  <c r="T27" i="24"/>
  <c r="P27" i="24"/>
  <c r="V27" i="24" s="1"/>
  <c r="O27" i="24"/>
  <c r="V26" i="24"/>
  <c r="T26" i="24"/>
  <c r="O26" i="24"/>
  <c r="V25" i="24"/>
  <c r="T25" i="24"/>
  <c r="O25" i="24"/>
  <c r="T23" i="24"/>
  <c r="S23" i="24"/>
  <c r="P23" i="24"/>
  <c r="V23" i="24" s="1"/>
  <c r="O23" i="24"/>
  <c r="T22" i="24"/>
  <c r="S22" i="24"/>
  <c r="P22" i="24"/>
  <c r="V22" i="24" s="1"/>
  <c r="O22" i="24"/>
  <c r="AP21" i="24"/>
  <c r="AO21" i="24"/>
  <c r="AC21" i="24"/>
  <c r="AT21" i="24" s="1"/>
  <c r="T21" i="24"/>
  <c r="S21" i="24"/>
  <c r="P21" i="24"/>
  <c r="V21" i="24" s="1"/>
  <c r="O21" i="24"/>
  <c r="AP20" i="24"/>
  <c r="AO20" i="24"/>
  <c r="AC20" i="24"/>
  <c r="AT20" i="24" s="1"/>
  <c r="T20" i="24"/>
  <c r="S20" i="24"/>
  <c r="P20" i="24"/>
  <c r="V20" i="24" s="1"/>
  <c r="O20" i="24"/>
  <c r="AP19" i="24"/>
  <c r="AO19" i="24"/>
  <c r="AC19" i="24"/>
  <c r="AT19" i="24" s="1"/>
  <c r="T19" i="24"/>
  <c r="S19" i="24"/>
  <c r="P19" i="24"/>
  <c r="V19" i="24" s="1"/>
  <c r="O19" i="24"/>
  <c r="AP18" i="24"/>
  <c r="AO18" i="24"/>
  <c r="AC18" i="24"/>
  <c r="AT18" i="24" s="1"/>
  <c r="T18" i="24"/>
  <c r="S18" i="24"/>
  <c r="V18" i="24" s="1"/>
  <c r="P18" i="24"/>
  <c r="O18" i="24"/>
  <c r="AP17" i="24"/>
  <c r="AO17" i="24"/>
  <c r="AC17" i="24"/>
  <c r="AT17" i="24" s="1"/>
  <c r="T17" i="24"/>
  <c r="S17" i="24"/>
  <c r="P17" i="24"/>
  <c r="V17" i="24" s="1"/>
  <c r="O17" i="24"/>
  <c r="T16" i="24"/>
  <c r="P16" i="24"/>
  <c r="V16" i="24" s="1"/>
  <c r="O16" i="24"/>
  <c r="V15" i="24"/>
  <c r="T15" i="24"/>
  <c r="O15" i="24"/>
  <c r="V14" i="24"/>
  <c r="T14" i="24"/>
  <c r="O14" i="24"/>
  <c r="T12" i="24"/>
  <c r="S12" i="24"/>
  <c r="P12" i="24"/>
  <c r="V12" i="24" s="1"/>
  <c r="O12" i="24"/>
  <c r="S11" i="24"/>
  <c r="P11" i="24"/>
  <c r="V11" i="24" s="1"/>
  <c r="O11" i="24"/>
  <c r="AP10" i="24"/>
  <c r="AO10" i="24"/>
  <c r="AC10" i="24"/>
  <c r="AT10" i="24" s="1"/>
  <c r="T10" i="24"/>
  <c r="S10" i="24"/>
  <c r="P10" i="24"/>
  <c r="V10" i="24" s="1"/>
  <c r="O10" i="24"/>
  <c r="AP9" i="24"/>
  <c r="AO9" i="24"/>
  <c r="AC9" i="24"/>
  <c r="AT9" i="24" s="1"/>
  <c r="T9" i="24"/>
  <c r="S9" i="24"/>
  <c r="V9" i="24" s="1"/>
  <c r="P9" i="24"/>
  <c r="O9" i="24"/>
  <c r="AP8" i="24"/>
  <c r="AO8" i="24"/>
  <c r="AC8" i="24"/>
  <c r="AT8" i="24" s="1"/>
  <c r="T8" i="24"/>
  <c r="S8" i="24"/>
  <c r="P8" i="24"/>
  <c r="V8" i="24" s="1"/>
  <c r="O8" i="24"/>
  <c r="AP7" i="24"/>
  <c r="AO7" i="24"/>
  <c r="AC7" i="24"/>
  <c r="AT7" i="24" s="1"/>
  <c r="T7" i="24"/>
  <c r="S7" i="24"/>
  <c r="P7" i="24"/>
  <c r="V7" i="24" s="1"/>
  <c r="O7" i="24"/>
  <c r="AP6" i="24"/>
  <c r="AO6" i="24"/>
  <c r="AC6" i="24"/>
  <c r="AT6" i="24" s="1"/>
  <c r="T6" i="24"/>
  <c r="S6" i="24"/>
  <c r="P6" i="24"/>
  <c r="V6" i="24" s="1"/>
  <c r="O6" i="24"/>
  <c r="T5" i="24"/>
  <c r="P5" i="24"/>
  <c r="V5" i="24" s="1"/>
  <c r="O5" i="24"/>
  <c r="V4" i="24"/>
  <c r="T4" i="24"/>
  <c r="O4" i="24"/>
  <c r="V3" i="24"/>
  <c r="T3" i="24"/>
  <c r="O3" i="24"/>
  <c r="V45" i="23"/>
  <c r="T45" i="23"/>
  <c r="S45" i="23"/>
  <c r="P45" i="23"/>
  <c r="O45" i="23"/>
  <c r="T44" i="23"/>
  <c r="S44" i="23"/>
  <c r="P44" i="23"/>
  <c r="V44" i="23" s="1"/>
  <c r="O44" i="23"/>
  <c r="AP43" i="23"/>
  <c r="AO43" i="23"/>
  <c r="AC43" i="23"/>
  <c r="AT43" i="23" s="1"/>
  <c r="T43" i="23"/>
  <c r="S43" i="23"/>
  <c r="P43" i="23"/>
  <c r="V43" i="23" s="1"/>
  <c r="O43" i="23"/>
  <c r="AP42" i="23"/>
  <c r="AO42" i="23"/>
  <c r="AC42" i="23"/>
  <c r="AT42" i="23" s="1"/>
  <c r="T42" i="23"/>
  <c r="S42" i="23"/>
  <c r="P42" i="23"/>
  <c r="V42" i="23" s="1"/>
  <c r="O42" i="23"/>
  <c r="AP41" i="23"/>
  <c r="AO41" i="23"/>
  <c r="AC41" i="23"/>
  <c r="AT41" i="23" s="1"/>
  <c r="T41" i="23"/>
  <c r="S41" i="23"/>
  <c r="P41" i="23"/>
  <c r="V41" i="23" s="1"/>
  <c r="O41" i="23"/>
  <c r="AP40" i="23"/>
  <c r="AO40" i="23"/>
  <c r="AC40" i="23"/>
  <c r="AT40" i="23" s="1"/>
  <c r="T40" i="23"/>
  <c r="S40" i="23"/>
  <c r="P40" i="23"/>
  <c r="V40" i="23" s="1"/>
  <c r="O40" i="23"/>
  <c r="AP39" i="23"/>
  <c r="AO39" i="23"/>
  <c r="AC39" i="23"/>
  <c r="AT39" i="23" s="1"/>
  <c r="T39" i="23"/>
  <c r="S39" i="23"/>
  <c r="P39" i="23"/>
  <c r="V39" i="23" s="1"/>
  <c r="O39" i="23"/>
  <c r="V38" i="23"/>
  <c r="T38" i="23"/>
  <c r="S38" i="23"/>
  <c r="O38" i="23"/>
  <c r="V37" i="23"/>
  <c r="T37" i="23"/>
  <c r="O37" i="23"/>
  <c r="V36" i="23"/>
  <c r="T36" i="23"/>
  <c r="O36" i="23"/>
  <c r="T34" i="23"/>
  <c r="S34" i="23"/>
  <c r="P34" i="23"/>
  <c r="V34" i="23" s="1"/>
  <c r="O34" i="23"/>
  <c r="T33" i="23"/>
  <c r="S33" i="23"/>
  <c r="P33" i="23"/>
  <c r="V33" i="23" s="1"/>
  <c r="O33" i="23"/>
  <c r="AP32" i="23"/>
  <c r="AO32" i="23"/>
  <c r="AC32" i="23"/>
  <c r="AT32" i="23" s="1"/>
  <c r="T32" i="23"/>
  <c r="S32" i="23"/>
  <c r="P32" i="23"/>
  <c r="V32" i="23" s="1"/>
  <c r="O32" i="23"/>
  <c r="AP31" i="23"/>
  <c r="AO31" i="23"/>
  <c r="AC31" i="23"/>
  <c r="AT31" i="23" s="1"/>
  <c r="T31" i="23"/>
  <c r="S31" i="23"/>
  <c r="P31" i="23"/>
  <c r="V31" i="23" s="1"/>
  <c r="O31" i="23"/>
  <c r="AP30" i="23"/>
  <c r="AO30" i="23"/>
  <c r="AC30" i="23"/>
  <c r="AT30" i="23" s="1"/>
  <c r="T30" i="23"/>
  <c r="S30" i="23"/>
  <c r="V30" i="23" s="1"/>
  <c r="P30" i="23"/>
  <c r="O30" i="23"/>
  <c r="AP29" i="23"/>
  <c r="AO29" i="23"/>
  <c r="AC29" i="23"/>
  <c r="AT29" i="23" s="1"/>
  <c r="T29" i="23"/>
  <c r="S29" i="23"/>
  <c r="P29" i="23"/>
  <c r="V29" i="23" s="1"/>
  <c r="O29" i="23"/>
  <c r="AP28" i="23"/>
  <c r="AO28" i="23"/>
  <c r="AC28" i="23"/>
  <c r="AT28" i="23" s="1"/>
  <c r="T28" i="23"/>
  <c r="S28" i="23"/>
  <c r="V28" i="23" s="1"/>
  <c r="P28" i="23"/>
  <c r="O28" i="23"/>
  <c r="T27" i="23"/>
  <c r="P27" i="23"/>
  <c r="V27" i="23" s="1"/>
  <c r="O27" i="23"/>
  <c r="V26" i="23"/>
  <c r="T26" i="23"/>
  <c r="O26" i="23"/>
  <c r="V25" i="23"/>
  <c r="T25" i="23"/>
  <c r="O25" i="23"/>
  <c r="T23" i="23"/>
  <c r="S23" i="23"/>
  <c r="P23" i="23"/>
  <c r="V23" i="23" s="1"/>
  <c r="O23" i="23"/>
  <c r="T22" i="23"/>
  <c r="S22" i="23"/>
  <c r="P22" i="23"/>
  <c r="V22" i="23" s="1"/>
  <c r="O22" i="23"/>
  <c r="AP21" i="23"/>
  <c r="AO21" i="23"/>
  <c r="AC21" i="23"/>
  <c r="AT21" i="23" s="1"/>
  <c r="T21" i="23"/>
  <c r="S21" i="23"/>
  <c r="P21" i="23"/>
  <c r="V21" i="23" s="1"/>
  <c r="O21" i="23"/>
  <c r="AP20" i="23"/>
  <c r="AO20" i="23"/>
  <c r="AC20" i="23"/>
  <c r="AT20" i="23" s="1"/>
  <c r="T20" i="23"/>
  <c r="S20" i="23"/>
  <c r="P20" i="23"/>
  <c r="V20" i="23" s="1"/>
  <c r="O20" i="23"/>
  <c r="AP19" i="23"/>
  <c r="AO19" i="23"/>
  <c r="AC19" i="23"/>
  <c r="AT19" i="23" s="1"/>
  <c r="T19" i="23"/>
  <c r="S19" i="23"/>
  <c r="P19" i="23"/>
  <c r="V19" i="23" s="1"/>
  <c r="O19" i="23"/>
  <c r="AP18" i="23"/>
  <c r="AO18" i="23"/>
  <c r="AC18" i="23"/>
  <c r="AT18" i="23" s="1"/>
  <c r="T18" i="23"/>
  <c r="S18" i="23"/>
  <c r="V18" i="23" s="1"/>
  <c r="P18" i="23"/>
  <c r="O18" i="23"/>
  <c r="AP17" i="23"/>
  <c r="AO17" i="23"/>
  <c r="AC17" i="23"/>
  <c r="AT17" i="23" s="1"/>
  <c r="T17" i="23"/>
  <c r="S17" i="23"/>
  <c r="P17" i="23"/>
  <c r="V17" i="23" s="1"/>
  <c r="O17" i="23"/>
  <c r="T16" i="23"/>
  <c r="P16" i="23"/>
  <c r="V16" i="23" s="1"/>
  <c r="O16" i="23"/>
  <c r="V15" i="23"/>
  <c r="T15" i="23"/>
  <c r="O15" i="23"/>
  <c r="V14" i="23"/>
  <c r="T14" i="23"/>
  <c r="O14" i="23"/>
  <c r="T12" i="23"/>
  <c r="S12" i="23"/>
  <c r="P12" i="23"/>
  <c r="V12" i="23" s="1"/>
  <c r="O12" i="23"/>
  <c r="S11" i="23"/>
  <c r="P11" i="23"/>
  <c r="V11" i="23" s="1"/>
  <c r="O11" i="23"/>
  <c r="AP10" i="23"/>
  <c r="AO10" i="23"/>
  <c r="AC10" i="23"/>
  <c r="AT10" i="23" s="1"/>
  <c r="T10" i="23"/>
  <c r="S10" i="23"/>
  <c r="P10" i="23"/>
  <c r="V10" i="23" s="1"/>
  <c r="O10" i="23"/>
  <c r="AP9" i="23"/>
  <c r="AO9" i="23"/>
  <c r="AC9" i="23"/>
  <c r="AT9" i="23" s="1"/>
  <c r="T9" i="23"/>
  <c r="S9" i="23"/>
  <c r="P9" i="23"/>
  <c r="V9" i="23" s="1"/>
  <c r="O9" i="23"/>
  <c r="AP8" i="23"/>
  <c r="AO8" i="23"/>
  <c r="AC8" i="23"/>
  <c r="AT8" i="23" s="1"/>
  <c r="T8" i="23"/>
  <c r="S8" i="23"/>
  <c r="P8" i="23"/>
  <c r="V8" i="23" s="1"/>
  <c r="O8" i="23"/>
  <c r="AP7" i="23"/>
  <c r="AO7" i="23"/>
  <c r="AC7" i="23"/>
  <c r="AT7" i="23" s="1"/>
  <c r="T7" i="23"/>
  <c r="S7" i="23"/>
  <c r="P7" i="23"/>
  <c r="V7" i="23" s="1"/>
  <c r="O7" i="23"/>
  <c r="AP6" i="23"/>
  <c r="AO6" i="23"/>
  <c r="AC6" i="23"/>
  <c r="AT6" i="23" s="1"/>
  <c r="T6" i="23"/>
  <c r="S6" i="23"/>
  <c r="P6" i="23"/>
  <c r="V6" i="23" s="1"/>
  <c r="O6" i="23"/>
  <c r="T5" i="23"/>
  <c r="P5" i="23"/>
  <c r="V5" i="23" s="1"/>
  <c r="O5" i="23"/>
  <c r="V4" i="23"/>
  <c r="T4" i="23"/>
  <c r="O4" i="23"/>
  <c r="V3" i="23"/>
  <c r="T3" i="23"/>
  <c r="O3" i="23"/>
  <c r="T45" i="22"/>
  <c r="S45" i="22"/>
  <c r="V45" i="22" s="1"/>
  <c r="P45" i="22"/>
  <c r="O45" i="22"/>
  <c r="T44" i="22"/>
  <c r="S44" i="22"/>
  <c r="P44" i="22"/>
  <c r="V44" i="22" s="1"/>
  <c r="O44" i="22"/>
  <c r="AP43" i="22"/>
  <c r="AO43" i="22"/>
  <c r="AC43" i="22"/>
  <c r="AT43" i="22" s="1"/>
  <c r="T43" i="22"/>
  <c r="S43" i="22"/>
  <c r="P43" i="22"/>
  <c r="V43" i="22" s="1"/>
  <c r="O43" i="22"/>
  <c r="AP42" i="22"/>
  <c r="AO42" i="22"/>
  <c r="AC42" i="22"/>
  <c r="AT42" i="22" s="1"/>
  <c r="T42" i="22"/>
  <c r="S42" i="22"/>
  <c r="P42" i="22"/>
  <c r="V42" i="22" s="1"/>
  <c r="O42" i="22"/>
  <c r="AP41" i="22"/>
  <c r="AO41" i="22"/>
  <c r="AC41" i="22"/>
  <c r="AT41" i="22" s="1"/>
  <c r="T41" i="22"/>
  <c r="S41" i="22"/>
  <c r="P41" i="22"/>
  <c r="V41" i="22" s="1"/>
  <c r="O41" i="22"/>
  <c r="AP40" i="22"/>
  <c r="AO40" i="22"/>
  <c r="AC40" i="22"/>
  <c r="AT40" i="22" s="1"/>
  <c r="T40" i="22"/>
  <c r="S40" i="22"/>
  <c r="P40" i="22"/>
  <c r="V40" i="22" s="1"/>
  <c r="O40" i="22"/>
  <c r="AP39" i="22"/>
  <c r="AO39" i="22"/>
  <c r="AC39" i="22"/>
  <c r="AT39" i="22" s="1"/>
  <c r="T39" i="22"/>
  <c r="S39" i="22"/>
  <c r="P39" i="22"/>
  <c r="V39" i="22" s="1"/>
  <c r="O39" i="22"/>
  <c r="V38" i="22"/>
  <c r="T38" i="22"/>
  <c r="S38" i="22"/>
  <c r="O38" i="22"/>
  <c r="V37" i="22"/>
  <c r="T37" i="22"/>
  <c r="O37" i="22"/>
  <c r="V36" i="22"/>
  <c r="T36" i="22"/>
  <c r="O36" i="22"/>
  <c r="T34" i="22"/>
  <c r="S34" i="22"/>
  <c r="P34" i="22"/>
  <c r="V34" i="22" s="1"/>
  <c r="O34" i="22"/>
  <c r="T33" i="22"/>
  <c r="S33" i="22"/>
  <c r="P33" i="22"/>
  <c r="V33" i="22" s="1"/>
  <c r="O33" i="22"/>
  <c r="AP32" i="22"/>
  <c r="AO32" i="22"/>
  <c r="AC32" i="22"/>
  <c r="AT32" i="22" s="1"/>
  <c r="T32" i="22"/>
  <c r="S32" i="22"/>
  <c r="P32" i="22"/>
  <c r="V32" i="22" s="1"/>
  <c r="O32" i="22"/>
  <c r="AP31" i="22"/>
  <c r="AO31" i="22"/>
  <c r="AC31" i="22"/>
  <c r="AT31" i="22" s="1"/>
  <c r="T31" i="22"/>
  <c r="S31" i="22"/>
  <c r="P31" i="22"/>
  <c r="V31" i="22" s="1"/>
  <c r="O31" i="22"/>
  <c r="AP30" i="22"/>
  <c r="AO30" i="22"/>
  <c r="AC30" i="22"/>
  <c r="AT30" i="22" s="1"/>
  <c r="T30" i="22"/>
  <c r="S30" i="22"/>
  <c r="V30" i="22" s="1"/>
  <c r="P30" i="22"/>
  <c r="O30" i="22"/>
  <c r="AP29" i="22"/>
  <c r="AO29" i="22"/>
  <c r="AC29" i="22"/>
  <c r="AT29" i="22" s="1"/>
  <c r="T29" i="22"/>
  <c r="S29" i="22"/>
  <c r="V29" i="22" s="1"/>
  <c r="P29" i="22"/>
  <c r="O29" i="22"/>
  <c r="AP28" i="22"/>
  <c r="AO28" i="22"/>
  <c r="AC28" i="22"/>
  <c r="AT28" i="22" s="1"/>
  <c r="T28" i="22"/>
  <c r="S28" i="22"/>
  <c r="V28" i="22" s="1"/>
  <c r="P28" i="22"/>
  <c r="O28" i="22"/>
  <c r="T27" i="22"/>
  <c r="P27" i="22"/>
  <c r="V27" i="22" s="1"/>
  <c r="O27" i="22"/>
  <c r="V26" i="22"/>
  <c r="T26" i="22"/>
  <c r="O26" i="22"/>
  <c r="V25" i="22"/>
  <c r="T25" i="22"/>
  <c r="O25" i="22"/>
  <c r="T23" i="22"/>
  <c r="S23" i="22"/>
  <c r="P23" i="22"/>
  <c r="V23" i="22" s="1"/>
  <c r="O23" i="22"/>
  <c r="T22" i="22"/>
  <c r="S22" i="22"/>
  <c r="P22" i="22"/>
  <c r="V22" i="22" s="1"/>
  <c r="O22" i="22"/>
  <c r="AP21" i="22"/>
  <c r="AO21" i="22"/>
  <c r="AC21" i="22"/>
  <c r="AT21" i="22" s="1"/>
  <c r="T21" i="22"/>
  <c r="S21" i="22"/>
  <c r="V21" i="22" s="1"/>
  <c r="P21" i="22"/>
  <c r="O21" i="22"/>
  <c r="AP20" i="22"/>
  <c r="AO20" i="22"/>
  <c r="AC20" i="22"/>
  <c r="AT20" i="22" s="1"/>
  <c r="T20" i="22"/>
  <c r="S20" i="22"/>
  <c r="P20" i="22"/>
  <c r="V20" i="22" s="1"/>
  <c r="O20" i="22"/>
  <c r="AP19" i="22"/>
  <c r="AO19" i="22"/>
  <c r="AC19" i="22"/>
  <c r="AT19" i="22" s="1"/>
  <c r="T19" i="22"/>
  <c r="S19" i="22"/>
  <c r="P19" i="22"/>
  <c r="V19" i="22" s="1"/>
  <c r="O19" i="22"/>
  <c r="AP18" i="22"/>
  <c r="AO18" i="22"/>
  <c r="AC18" i="22"/>
  <c r="AT18" i="22" s="1"/>
  <c r="T18" i="22"/>
  <c r="S18" i="22"/>
  <c r="P18" i="22"/>
  <c r="V18" i="22" s="1"/>
  <c r="O18" i="22"/>
  <c r="AP17" i="22"/>
  <c r="AO17" i="22"/>
  <c r="AC17" i="22"/>
  <c r="AT17" i="22" s="1"/>
  <c r="T17" i="22"/>
  <c r="S17" i="22"/>
  <c r="P17" i="22"/>
  <c r="V17" i="22" s="1"/>
  <c r="O17" i="22"/>
  <c r="V16" i="22"/>
  <c r="T16" i="22"/>
  <c r="P16" i="22"/>
  <c r="O16" i="22"/>
  <c r="V15" i="22"/>
  <c r="T15" i="22"/>
  <c r="O15" i="22"/>
  <c r="V14" i="22"/>
  <c r="T14" i="22"/>
  <c r="O14" i="22"/>
  <c r="T12" i="22"/>
  <c r="S12" i="22"/>
  <c r="P12" i="22"/>
  <c r="V12" i="22" s="1"/>
  <c r="O12" i="22"/>
  <c r="S11" i="22"/>
  <c r="P11" i="22"/>
  <c r="V11" i="22" s="1"/>
  <c r="O11" i="22"/>
  <c r="AP10" i="22"/>
  <c r="AO10" i="22"/>
  <c r="AC10" i="22"/>
  <c r="AT10" i="22" s="1"/>
  <c r="T10" i="22"/>
  <c r="S10" i="22"/>
  <c r="P10" i="22"/>
  <c r="V10" i="22" s="1"/>
  <c r="O10" i="22"/>
  <c r="AP9" i="22"/>
  <c r="AO9" i="22"/>
  <c r="AC9" i="22"/>
  <c r="AT9" i="22" s="1"/>
  <c r="T9" i="22"/>
  <c r="S9" i="22"/>
  <c r="P9" i="22"/>
  <c r="V9" i="22" s="1"/>
  <c r="O9" i="22"/>
  <c r="AP8" i="22"/>
  <c r="AO8" i="22"/>
  <c r="AC8" i="22"/>
  <c r="AT8" i="22" s="1"/>
  <c r="T8" i="22"/>
  <c r="S8" i="22"/>
  <c r="P8" i="22"/>
  <c r="V8" i="22" s="1"/>
  <c r="O8" i="22"/>
  <c r="AP7" i="22"/>
  <c r="AO7" i="22"/>
  <c r="AQ7" i="22" s="1"/>
  <c r="AC7" i="22"/>
  <c r="AT7" i="22" s="1"/>
  <c r="T7" i="22"/>
  <c r="S7" i="22"/>
  <c r="V7" i="22" s="1"/>
  <c r="P7" i="22"/>
  <c r="O7" i="22"/>
  <c r="AP6" i="22"/>
  <c r="AO6" i="22"/>
  <c r="AC6" i="22"/>
  <c r="AT6" i="22" s="1"/>
  <c r="T6" i="22"/>
  <c r="S6" i="22"/>
  <c r="P6" i="22"/>
  <c r="V6" i="22" s="1"/>
  <c r="O6" i="22"/>
  <c r="T5" i="22"/>
  <c r="P5" i="22"/>
  <c r="V5" i="22" s="1"/>
  <c r="O5" i="22"/>
  <c r="V4" i="22"/>
  <c r="T4" i="22"/>
  <c r="O4" i="22"/>
  <c r="V3" i="22"/>
  <c r="T3" i="22"/>
  <c r="O3" i="22"/>
  <c r="T45" i="21"/>
  <c r="S45" i="21"/>
  <c r="V45" i="21" s="1"/>
  <c r="P45" i="21"/>
  <c r="O45" i="21"/>
  <c r="T44" i="21"/>
  <c r="S44" i="21"/>
  <c r="P44" i="21"/>
  <c r="V44" i="21" s="1"/>
  <c r="O44" i="21"/>
  <c r="V25" i="21"/>
  <c r="V26" i="21"/>
  <c r="O25" i="21"/>
  <c r="O28" i="21"/>
  <c r="T30" i="21"/>
  <c r="O32" i="21"/>
  <c r="T25" i="21"/>
  <c r="O29" i="21"/>
  <c r="T31" i="21"/>
  <c r="T33" i="21"/>
  <c r="T26" i="21"/>
  <c r="T28" i="21"/>
  <c r="O31" i="21"/>
  <c r="O34" i="21"/>
  <c r="O26" i="21"/>
  <c r="O27" i="21"/>
  <c r="O30" i="21"/>
  <c r="O33" i="21"/>
  <c r="T27" i="21"/>
  <c r="T29" i="21"/>
  <c r="T32" i="21"/>
  <c r="T34" i="21"/>
  <c r="AP28" i="21"/>
  <c r="AO28" i="21"/>
  <c r="AP29" i="21"/>
  <c r="AO29" i="21"/>
  <c r="AP30" i="21"/>
  <c r="AO30" i="21"/>
  <c r="AP31" i="21"/>
  <c r="AO31" i="21"/>
  <c r="AP32" i="21"/>
  <c r="AO32" i="21"/>
  <c r="AP43" i="21"/>
  <c r="AO43" i="21"/>
  <c r="AC43" i="21"/>
  <c r="AT43" i="21" s="1"/>
  <c r="T43" i="21"/>
  <c r="S43" i="21"/>
  <c r="P43" i="21"/>
  <c r="V43" i="21" s="1"/>
  <c r="O43" i="21"/>
  <c r="AP42" i="21"/>
  <c r="AO42" i="21"/>
  <c r="V36" i="21"/>
  <c r="V37" i="21"/>
  <c r="V38" i="21"/>
  <c r="T37" i="21"/>
  <c r="T38" i="21"/>
  <c r="T41" i="21"/>
  <c r="AC42" i="21"/>
  <c r="AT42" i="21" s="1"/>
  <c r="T42" i="21"/>
  <c r="S42" i="21"/>
  <c r="P42" i="21"/>
  <c r="V42" i="21" s="1"/>
  <c r="O42" i="21"/>
  <c r="AP41" i="21"/>
  <c r="AO41" i="21"/>
  <c r="AC41" i="21"/>
  <c r="AT41" i="21" s="1"/>
  <c r="S41" i="21"/>
  <c r="P41" i="21"/>
  <c r="V41" i="21" s="1"/>
  <c r="O41" i="21"/>
  <c r="O36" i="21"/>
  <c r="O39" i="21"/>
  <c r="AP40" i="21"/>
  <c r="AO40" i="21"/>
  <c r="AC40" i="21"/>
  <c r="AT40" i="21" s="1"/>
  <c r="T40" i="21"/>
  <c r="S40" i="21"/>
  <c r="P40" i="21"/>
  <c r="V40" i="21" s="1"/>
  <c r="O40" i="21"/>
  <c r="V14" i="21"/>
  <c r="V15" i="21"/>
  <c r="O14" i="21"/>
  <c r="O16" i="21"/>
  <c r="T18" i="21"/>
  <c r="O22" i="21"/>
  <c r="T14" i="21"/>
  <c r="T17" i="21"/>
  <c r="T20" i="21"/>
  <c r="T23" i="21"/>
  <c r="T16" i="21"/>
  <c r="T19" i="21"/>
  <c r="T21" i="21"/>
  <c r="O23" i="21"/>
  <c r="O15" i="21"/>
  <c r="O17" i="21"/>
  <c r="O18" i="21"/>
  <c r="O21" i="21"/>
  <c r="T15" i="21"/>
  <c r="O19" i="21"/>
  <c r="O20" i="21"/>
  <c r="T22" i="21"/>
  <c r="AP17" i="21"/>
  <c r="AO17" i="21"/>
  <c r="AP18" i="21"/>
  <c r="AO18" i="21"/>
  <c r="AP19" i="21"/>
  <c r="AO19" i="21"/>
  <c r="AP20" i="21"/>
  <c r="AO20" i="21"/>
  <c r="AP21" i="21"/>
  <c r="AO21" i="21"/>
  <c r="AP39" i="21"/>
  <c r="AO39" i="21"/>
  <c r="AC39" i="21"/>
  <c r="AT39" i="21" s="1"/>
  <c r="T39" i="21"/>
  <c r="S39" i="21"/>
  <c r="P39" i="21"/>
  <c r="V39" i="21" s="1"/>
  <c r="T36" i="21"/>
  <c r="O37" i="21"/>
  <c r="O38" i="21"/>
  <c r="S38" i="21"/>
  <c r="V3" i="21"/>
  <c r="V4" i="21"/>
  <c r="O3" i="21"/>
  <c r="O5" i="21"/>
  <c r="O8" i="21"/>
  <c r="O12" i="21"/>
  <c r="T3" i="21"/>
  <c r="O6" i="21"/>
  <c r="O10" i="21"/>
  <c r="O11" i="21"/>
  <c r="T5" i="21"/>
  <c r="T7" i="21"/>
  <c r="O9" i="21"/>
  <c r="T4" i="21"/>
  <c r="T6" i="21"/>
  <c r="T8" i="21"/>
  <c r="T9" i="21"/>
  <c r="O4" i="21"/>
  <c r="O7" i="21"/>
  <c r="T10" i="21"/>
  <c r="T12" i="21"/>
  <c r="AP6" i="21"/>
  <c r="AO6" i="21"/>
  <c r="AP7" i="21"/>
  <c r="AO7" i="21"/>
  <c r="AP8" i="21"/>
  <c r="AO8" i="21"/>
  <c r="AP9" i="21"/>
  <c r="AO9" i="21"/>
  <c r="AP10" i="21"/>
  <c r="AO10" i="21"/>
  <c r="S34" i="21"/>
  <c r="P34" i="21"/>
  <c r="V34" i="21" s="1"/>
  <c r="S33" i="21"/>
  <c r="P33" i="21"/>
  <c r="V33" i="21" s="1"/>
  <c r="AC32" i="21"/>
  <c r="AT32" i="21" s="1"/>
  <c r="S32" i="21"/>
  <c r="P32" i="21"/>
  <c r="V32" i="21" s="1"/>
  <c r="AC31" i="21"/>
  <c r="AT31" i="21" s="1"/>
  <c r="S31" i="21"/>
  <c r="P31" i="21"/>
  <c r="V31" i="21" s="1"/>
  <c r="AC30" i="21"/>
  <c r="AT30" i="21" s="1"/>
  <c r="S30" i="21"/>
  <c r="V30" i="21" s="1"/>
  <c r="P30" i="21"/>
  <c r="AC29" i="21"/>
  <c r="AT29" i="21" s="1"/>
  <c r="S29" i="21"/>
  <c r="P29" i="21"/>
  <c r="V29" i="21" s="1"/>
  <c r="AC28" i="21"/>
  <c r="AT28" i="21" s="1"/>
  <c r="S28" i="21"/>
  <c r="P28" i="21"/>
  <c r="V28" i="21" s="1"/>
  <c r="P27" i="21"/>
  <c r="V27" i="21" s="1"/>
  <c r="S23" i="21"/>
  <c r="P23" i="21"/>
  <c r="V23" i="21" s="1"/>
  <c r="S22" i="21"/>
  <c r="P22" i="21"/>
  <c r="V22" i="21" s="1"/>
  <c r="AC21" i="21"/>
  <c r="AT21" i="21" s="1"/>
  <c r="S21" i="21"/>
  <c r="P21" i="21"/>
  <c r="V21" i="21" s="1"/>
  <c r="AC20" i="21"/>
  <c r="AT20" i="21" s="1"/>
  <c r="S20" i="21"/>
  <c r="P20" i="21"/>
  <c r="V20" i="21" s="1"/>
  <c r="AC19" i="21"/>
  <c r="AT19" i="21" s="1"/>
  <c r="S19" i="21"/>
  <c r="P19" i="21"/>
  <c r="V19" i="21" s="1"/>
  <c r="AC18" i="21"/>
  <c r="AT18" i="21" s="1"/>
  <c r="S18" i="21"/>
  <c r="V18" i="21" s="1"/>
  <c r="P18" i="21"/>
  <c r="AC17" i="21"/>
  <c r="AT17" i="21" s="1"/>
  <c r="S17" i="21"/>
  <c r="P17" i="21"/>
  <c r="V17" i="21" s="1"/>
  <c r="P16" i="21"/>
  <c r="V16" i="21" s="1"/>
  <c r="S12" i="21"/>
  <c r="P12" i="21"/>
  <c r="V12" i="21" s="1"/>
  <c r="S11" i="21"/>
  <c r="P11" i="21"/>
  <c r="V11" i="21" s="1"/>
  <c r="AC10" i="21"/>
  <c r="AT10" i="21" s="1"/>
  <c r="S10" i="21"/>
  <c r="P10" i="21"/>
  <c r="V10" i="21" s="1"/>
  <c r="AC9" i="21"/>
  <c r="AT9" i="21" s="1"/>
  <c r="S9" i="21"/>
  <c r="P9" i="21"/>
  <c r="V9" i="21" s="1"/>
  <c r="AC8" i="21"/>
  <c r="AT8" i="21" s="1"/>
  <c r="S8" i="21"/>
  <c r="P8" i="21"/>
  <c r="V8" i="21" s="1"/>
  <c r="AC7" i="21"/>
  <c r="AT7" i="21" s="1"/>
  <c r="S7" i="21"/>
  <c r="P7" i="21"/>
  <c r="V7" i="21" s="1"/>
  <c r="AC6" i="21"/>
  <c r="AT6" i="21" s="1"/>
  <c r="S6" i="21"/>
  <c r="P6" i="21"/>
  <c r="V6" i="21" s="1"/>
  <c r="P5" i="21"/>
  <c r="V5" i="21" s="1"/>
  <c r="T45" i="20"/>
  <c r="S45" i="20"/>
  <c r="V45" i="20" s="1"/>
  <c r="P45" i="20"/>
  <c r="O45" i="20"/>
  <c r="T44" i="20"/>
  <c r="S44" i="20"/>
  <c r="P44" i="20"/>
  <c r="V44" i="20" s="1"/>
  <c r="O44" i="20"/>
  <c r="V36" i="20"/>
  <c r="V37" i="20"/>
  <c r="V38" i="20"/>
  <c r="O36" i="20"/>
  <c r="O39" i="20"/>
  <c r="O41" i="20"/>
  <c r="T36" i="20"/>
  <c r="O40" i="20"/>
  <c r="O43" i="20"/>
  <c r="O37" i="20"/>
  <c r="T39" i="20"/>
  <c r="O42" i="20"/>
  <c r="T37" i="20"/>
  <c r="T38" i="20"/>
  <c r="T41" i="20"/>
  <c r="T43" i="20"/>
  <c r="O38" i="20"/>
  <c r="T40" i="20"/>
  <c r="T42" i="20"/>
  <c r="AP39" i="20"/>
  <c r="AO39" i="20"/>
  <c r="AP40" i="20"/>
  <c r="AO40" i="20"/>
  <c r="AP41" i="20"/>
  <c r="AO41" i="20"/>
  <c r="AP42" i="20"/>
  <c r="AO42" i="20"/>
  <c r="AP43" i="20"/>
  <c r="AO43" i="20"/>
  <c r="AC43" i="20"/>
  <c r="AT43" i="20" s="1"/>
  <c r="S43" i="20"/>
  <c r="P43" i="20"/>
  <c r="V43" i="20" s="1"/>
  <c r="AC42" i="20"/>
  <c r="AT42" i="20" s="1"/>
  <c r="S42" i="20"/>
  <c r="V42" i="20" s="1"/>
  <c r="P42" i="20"/>
  <c r="AC41" i="20"/>
  <c r="AT41" i="20" s="1"/>
  <c r="S41" i="20"/>
  <c r="P41" i="20"/>
  <c r="V41" i="20" s="1"/>
  <c r="AC40" i="20"/>
  <c r="AT40" i="20" s="1"/>
  <c r="S40" i="20"/>
  <c r="P40" i="20"/>
  <c r="V40" i="20" s="1"/>
  <c r="V14" i="20"/>
  <c r="V15" i="20"/>
  <c r="O14" i="20"/>
  <c r="O16" i="20"/>
  <c r="T18" i="20"/>
  <c r="O22" i="20"/>
  <c r="T14" i="20"/>
  <c r="T17" i="20"/>
  <c r="T20" i="20"/>
  <c r="T23" i="20"/>
  <c r="T16" i="20"/>
  <c r="T19" i="20"/>
  <c r="T21" i="20"/>
  <c r="O23" i="20"/>
  <c r="O15" i="20"/>
  <c r="O17" i="20"/>
  <c r="O18" i="20"/>
  <c r="O21" i="20"/>
  <c r="T15" i="20"/>
  <c r="O19" i="20"/>
  <c r="O20" i="20"/>
  <c r="T22" i="20"/>
  <c r="AP17" i="20"/>
  <c r="AO17" i="20"/>
  <c r="AP18" i="20"/>
  <c r="AO18" i="20"/>
  <c r="AP19" i="20"/>
  <c r="AO19" i="20"/>
  <c r="AP20" i="20"/>
  <c r="AO20" i="20"/>
  <c r="AP21" i="20"/>
  <c r="AO21" i="20"/>
  <c r="AC39" i="20"/>
  <c r="AT39" i="20" s="1"/>
  <c r="S39" i="20"/>
  <c r="P39" i="20"/>
  <c r="V39" i="20" s="1"/>
  <c r="S38" i="20"/>
  <c r="V3" i="20"/>
  <c r="V4" i="20"/>
  <c r="O3" i="20"/>
  <c r="O5" i="20"/>
  <c r="O8" i="20"/>
  <c r="O12" i="20"/>
  <c r="T3" i="20"/>
  <c r="O6" i="20"/>
  <c r="O10" i="20"/>
  <c r="O11" i="20"/>
  <c r="T5" i="20"/>
  <c r="T7" i="20"/>
  <c r="O9" i="20"/>
  <c r="T4" i="20"/>
  <c r="T6" i="20"/>
  <c r="T8" i="20"/>
  <c r="T9" i="20"/>
  <c r="O4" i="20"/>
  <c r="O7" i="20"/>
  <c r="T10" i="20"/>
  <c r="T12" i="20"/>
  <c r="AP6" i="20"/>
  <c r="AO6" i="20"/>
  <c r="AP7" i="20"/>
  <c r="AO7" i="20"/>
  <c r="AP8" i="20"/>
  <c r="AO8" i="20"/>
  <c r="AP9" i="20"/>
  <c r="AO9" i="20"/>
  <c r="AP10" i="20"/>
  <c r="AO10" i="20"/>
  <c r="T34" i="20"/>
  <c r="S34" i="20"/>
  <c r="P34" i="20"/>
  <c r="V34" i="20" s="1"/>
  <c r="O34" i="20"/>
  <c r="T33" i="20"/>
  <c r="S33" i="20"/>
  <c r="P33" i="20"/>
  <c r="V33" i="20" s="1"/>
  <c r="O33" i="20"/>
  <c r="AP32" i="20"/>
  <c r="AO32" i="20"/>
  <c r="AC32" i="20"/>
  <c r="AT32" i="20" s="1"/>
  <c r="T32" i="20"/>
  <c r="S32" i="20"/>
  <c r="P32" i="20"/>
  <c r="V32" i="20" s="1"/>
  <c r="O32" i="20"/>
  <c r="AP31" i="20"/>
  <c r="AO31" i="20"/>
  <c r="AC31" i="20"/>
  <c r="AT31" i="20" s="1"/>
  <c r="T31" i="20"/>
  <c r="S31" i="20"/>
  <c r="P31" i="20"/>
  <c r="V31" i="20" s="1"/>
  <c r="O31" i="20"/>
  <c r="AP30" i="20"/>
  <c r="AO30" i="20"/>
  <c r="AC30" i="20"/>
  <c r="AT30" i="20" s="1"/>
  <c r="T30" i="20"/>
  <c r="S30" i="20"/>
  <c r="V30" i="20" s="1"/>
  <c r="P30" i="20"/>
  <c r="O30" i="20"/>
  <c r="V25" i="20"/>
  <c r="V26" i="20"/>
  <c r="O25" i="20"/>
  <c r="O28" i="20"/>
  <c r="T25" i="20"/>
  <c r="O29" i="20"/>
  <c r="T26" i="20"/>
  <c r="T28" i="20"/>
  <c r="O26" i="20"/>
  <c r="O27" i="20"/>
  <c r="T27" i="20"/>
  <c r="T29" i="20"/>
  <c r="AP28" i="20"/>
  <c r="AO28" i="20"/>
  <c r="AP29" i="20"/>
  <c r="AO29" i="20"/>
  <c r="AC29" i="20"/>
  <c r="AT29" i="20" s="1"/>
  <c r="S29" i="20"/>
  <c r="P29" i="20"/>
  <c r="V29" i="20" s="1"/>
  <c r="AC28" i="20"/>
  <c r="AT28" i="20" s="1"/>
  <c r="S28" i="20"/>
  <c r="P28" i="20"/>
  <c r="V28" i="20" s="1"/>
  <c r="P27" i="20"/>
  <c r="V27" i="20" s="1"/>
  <c r="S23" i="20"/>
  <c r="P23" i="20"/>
  <c r="V23" i="20" s="1"/>
  <c r="S22" i="20"/>
  <c r="P22" i="20"/>
  <c r="V22" i="20" s="1"/>
  <c r="AC21" i="20"/>
  <c r="AT21" i="20" s="1"/>
  <c r="S21" i="20"/>
  <c r="P21" i="20"/>
  <c r="V21" i="20" s="1"/>
  <c r="AC20" i="20"/>
  <c r="AT20" i="20" s="1"/>
  <c r="S20" i="20"/>
  <c r="P20" i="20"/>
  <c r="V20" i="20" s="1"/>
  <c r="AC19" i="20"/>
  <c r="AT19" i="20" s="1"/>
  <c r="S19" i="20"/>
  <c r="P19" i="20"/>
  <c r="V19" i="20" s="1"/>
  <c r="AC18" i="20"/>
  <c r="AT18" i="20" s="1"/>
  <c r="S18" i="20"/>
  <c r="P18" i="20"/>
  <c r="V18" i="20" s="1"/>
  <c r="AC17" i="20"/>
  <c r="AT17" i="20" s="1"/>
  <c r="S17" i="20"/>
  <c r="P17" i="20"/>
  <c r="V17" i="20" s="1"/>
  <c r="P16" i="20"/>
  <c r="V16" i="20" s="1"/>
  <c r="S12" i="20"/>
  <c r="P12" i="20"/>
  <c r="V12" i="20" s="1"/>
  <c r="S11" i="20"/>
  <c r="P11" i="20"/>
  <c r="V11" i="20" s="1"/>
  <c r="AC10" i="20"/>
  <c r="AT10" i="20" s="1"/>
  <c r="S10" i="20"/>
  <c r="P10" i="20"/>
  <c r="V10" i="20" s="1"/>
  <c r="AC9" i="20"/>
  <c r="AT9" i="20" s="1"/>
  <c r="S9" i="20"/>
  <c r="P9" i="20"/>
  <c r="V9" i="20" s="1"/>
  <c r="AC8" i="20"/>
  <c r="AT8" i="20" s="1"/>
  <c r="S8" i="20"/>
  <c r="P8" i="20"/>
  <c r="V8" i="20" s="1"/>
  <c r="AC7" i="20"/>
  <c r="AT7" i="20" s="1"/>
  <c r="S7" i="20"/>
  <c r="P7" i="20"/>
  <c r="V7" i="20" s="1"/>
  <c r="AC6" i="20"/>
  <c r="AT6" i="20" s="1"/>
  <c r="S6" i="20"/>
  <c r="P6" i="20"/>
  <c r="V6" i="20" s="1"/>
  <c r="P5" i="20"/>
  <c r="V5" i="20" s="1"/>
  <c r="V45" i="19"/>
  <c r="T45" i="19"/>
  <c r="S45" i="19"/>
  <c r="P45" i="19"/>
  <c r="O45" i="19"/>
  <c r="T44" i="19"/>
  <c r="S44" i="19"/>
  <c r="P44" i="19"/>
  <c r="V44" i="19" s="1"/>
  <c r="O44" i="19"/>
  <c r="AP43" i="19"/>
  <c r="AO43" i="19"/>
  <c r="AC43" i="19"/>
  <c r="AT43" i="19" s="1"/>
  <c r="T43" i="19"/>
  <c r="S43" i="19"/>
  <c r="P43" i="19"/>
  <c r="V43" i="19" s="1"/>
  <c r="O43" i="19"/>
  <c r="AP42" i="19"/>
  <c r="AO42" i="19"/>
  <c r="AC42" i="19"/>
  <c r="AT42" i="19" s="1"/>
  <c r="T42" i="19"/>
  <c r="S42" i="19"/>
  <c r="V42" i="19" s="1"/>
  <c r="P42" i="19"/>
  <c r="O42" i="19"/>
  <c r="AP41" i="19"/>
  <c r="AO41" i="19"/>
  <c r="AC41" i="19"/>
  <c r="AT41" i="19" s="1"/>
  <c r="T41" i="19"/>
  <c r="S41" i="19"/>
  <c r="P41" i="19"/>
  <c r="V41" i="19" s="1"/>
  <c r="O41" i="19"/>
  <c r="AP40" i="19"/>
  <c r="AO40" i="19"/>
  <c r="AC40" i="19"/>
  <c r="AT40" i="19" s="1"/>
  <c r="T40" i="19"/>
  <c r="S40" i="19"/>
  <c r="V40" i="19" s="1"/>
  <c r="P40" i="19"/>
  <c r="O40" i="19"/>
  <c r="AP39" i="19"/>
  <c r="AO39" i="19"/>
  <c r="AC39" i="19"/>
  <c r="AT39" i="19" s="1"/>
  <c r="V39" i="19"/>
  <c r="T39" i="19"/>
  <c r="S39" i="19"/>
  <c r="P39" i="19"/>
  <c r="O39" i="19"/>
  <c r="V38" i="19"/>
  <c r="T38" i="19"/>
  <c r="S38" i="19"/>
  <c r="O38" i="19"/>
  <c r="V37" i="19"/>
  <c r="T37" i="19"/>
  <c r="O37" i="19"/>
  <c r="V36" i="19"/>
  <c r="T36" i="19"/>
  <c r="O36" i="19"/>
  <c r="T34" i="19"/>
  <c r="S34" i="19"/>
  <c r="P34" i="19"/>
  <c r="V34" i="19" s="1"/>
  <c r="O34" i="19"/>
  <c r="T33" i="19"/>
  <c r="S33" i="19"/>
  <c r="P33" i="19"/>
  <c r="V33" i="19" s="1"/>
  <c r="O33" i="19"/>
  <c r="AP32" i="19"/>
  <c r="AO32" i="19"/>
  <c r="AC32" i="19"/>
  <c r="AT32" i="19" s="1"/>
  <c r="T32" i="19"/>
  <c r="S32" i="19"/>
  <c r="P32" i="19"/>
  <c r="V32" i="19" s="1"/>
  <c r="O32" i="19"/>
  <c r="AP31" i="19"/>
  <c r="AO31" i="19"/>
  <c r="AC31" i="19"/>
  <c r="AT31" i="19" s="1"/>
  <c r="T31" i="19"/>
  <c r="S31" i="19"/>
  <c r="P31" i="19"/>
  <c r="V31" i="19" s="1"/>
  <c r="O31" i="19"/>
  <c r="AP30" i="19"/>
  <c r="AO30" i="19"/>
  <c r="AC30" i="19"/>
  <c r="AT30" i="19" s="1"/>
  <c r="T30" i="19"/>
  <c r="S30" i="19"/>
  <c r="V30" i="19" s="1"/>
  <c r="P30" i="19"/>
  <c r="O30" i="19"/>
  <c r="AP29" i="19"/>
  <c r="AO29" i="19"/>
  <c r="AC29" i="19"/>
  <c r="AT29" i="19" s="1"/>
  <c r="T29" i="19"/>
  <c r="S29" i="19"/>
  <c r="P29" i="19"/>
  <c r="V29" i="19" s="1"/>
  <c r="O29" i="19"/>
  <c r="AP28" i="19"/>
  <c r="AO28" i="19"/>
  <c r="AC28" i="19"/>
  <c r="AT28" i="19" s="1"/>
  <c r="T28" i="19"/>
  <c r="S28" i="19"/>
  <c r="P28" i="19"/>
  <c r="V28" i="19" s="1"/>
  <c r="O28" i="19"/>
  <c r="T27" i="19"/>
  <c r="P27" i="19"/>
  <c r="V27" i="19" s="1"/>
  <c r="O27" i="19"/>
  <c r="V26" i="19"/>
  <c r="T26" i="19"/>
  <c r="O26" i="19"/>
  <c r="V25" i="19"/>
  <c r="T25" i="19"/>
  <c r="O25" i="19"/>
  <c r="T23" i="19"/>
  <c r="S23" i="19"/>
  <c r="P23" i="19"/>
  <c r="V23" i="19" s="1"/>
  <c r="O23" i="19"/>
  <c r="T22" i="19"/>
  <c r="S22" i="19"/>
  <c r="P22" i="19"/>
  <c r="V22" i="19" s="1"/>
  <c r="O22" i="19"/>
  <c r="AP21" i="19"/>
  <c r="AO21" i="19"/>
  <c r="AC21" i="19"/>
  <c r="AT21" i="19" s="1"/>
  <c r="T21" i="19"/>
  <c r="S21" i="19"/>
  <c r="P21" i="19"/>
  <c r="V21" i="19" s="1"/>
  <c r="O21" i="19"/>
  <c r="AP20" i="19"/>
  <c r="AO20" i="19"/>
  <c r="AC20" i="19"/>
  <c r="AT20" i="19" s="1"/>
  <c r="T20" i="19"/>
  <c r="S20" i="19"/>
  <c r="P20" i="19"/>
  <c r="V20" i="19" s="1"/>
  <c r="O20" i="19"/>
  <c r="AP19" i="19"/>
  <c r="AO19" i="19"/>
  <c r="AC19" i="19"/>
  <c r="AT19" i="19" s="1"/>
  <c r="T19" i="19"/>
  <c r="S19" i="19"/>
  <c r="V19" i="19" s="1"/>
  <c r="P19" i="19"/>
  <c r="O19" i="19"/>
  <c r="AP18" i="19"/>
  <c r="AO18" i="19"/>
  <c r="AC18" i="19"/>
  <c r="AT18" i="19" s="1"/>
  <c r="T18" i="19"/>
  <c r="S18" i="19"/>
  <c r="V18" i="19" s="1"/>
  <c r="P18" i="19"/>
  <c r="O18" i="19"/>
  <c r="AP17" i="19"/>
  <c r="AO17" i="19"/>
  <c r="AC17" i="19"/>
  <c r="AT17" i="19" s="1"/>
  <c r="T17" i="19"/>
  <c r="S17" i="19"/>
  <c r="P17" i="19"/>
  <c r="V17" i="19" s="1"/>
  <c r="O17" i="19"/>
  <c r="T16" i="19"/>
  <c r="P16" i="19"/>
  <c r="V16" i="19" s="1"/>
  <c r="O16" i="19"/>
  <c r="V15" i="19"/>
  <c r="T15" i="19"/>
  <c r="O15" i="19"/>
  <c r="V14" i="19"/>
  <c r="T14" i="19"/>
  <c r="O14" i="19"/>
  <c r="T12" i="19"/>
  <c r="S12" i="19"/>
  <c r="P12" i="19"/>
  <c r="V12" i="19" s="1"/>
  <c r="O12" i="19"/>
  <c r="S11" i="19"/>
  <c r="P11" i="19"/>
  <c r="V11" i="19" s="1"/>
  <c r="O11" i="19"/>
  <c r="AP10" i="19"/>
  <c r="AO10" i="19"/>
  <c r="AC10" i="19"/>
  <c r="AT10" i="19" s="1"/>
  <c r="T10" i="19"/>
  <c r="S10" i="19"/>
  <c r="P10" i="19"/>
  <c r="V10" i="19" s="1"/>
  <c r="O10" i="19"/>
  <c r="AP9" i="19"/>
  <c r="AO9" i="19"/>
  <c r="AC9" i="19"/>
  <c r="AT9" i="19" s="1"/>
  <c r="T9" i="19"/>
  <c r="S9" i="19"/>
  <c r="P9" i="19"/>
  <c r="V9" i="19" s="1"/>
  <c r="O9" i="19"/>
  <c r="AP8" i="19"/>
  <c r="AO8" i="19"/>
  <c r="AC8" i="19"/>
  <c r="AT8" i="19" s="1"/>
  <c r="T8" i="19"/>
  <c r="S8" i="19"/>
  <c r="P8" i="19"/>
  <c r="V8" i="19" s="1"/>
  <c r="O8" i="19"/>
  <c r="AP7" i="19"/>
  <c r="AO7" i="19"/>
  <c r="AC7" i="19"/>
  <c r="AT7" i="19" s="1"/>
  <c r="T7" i="19"/>
  <c r="S7" i="19"/>
  <c r="P7" i="19"/>
  <c r="V7" i="19" s="1"/>
  <c r="O7" i="19"/>
  <c r="AP6" i="19"/>
  <c r="AO6" i="19"/>
  <c r="AC6" i="19"/>
  <c r="AT6" i="19" s="1"/>
  <c r="T6" i="19"/>
  <c r="S6" i="19"/>
  <c r="P6" i="19"/>
  <c r="V6" i="19" s="1"/>
  <c r="O6" i="19"/>
  <c r="T5" i="19"/>
  <c r="P5" i="19"/>
  <c r="V5" i="19" s="1"/>
  <c r="O5" i="19"/>
  <c r="V4" i="19"/>
  <c r="T4" i="19"/>
  <c r="O4" i="19"/>
  <c r="V3" i="19"/>
  <c r="T3" i="19"/>
  <c r="O3" i="19"/>
  <c r="T45" i="18"/>
  <c r="S45" i="18"/>
  <c r="V45" i="18" s="1"/>
  <c r="P45" i="18"/>
  <c r="O45" i="18"/>
  <c r="T44" i="18"/>
  <c r="S44" i="18"/>
  <c r="P44" i="18"/>
  <c r="V44" i="18" s="1"/>
  <c r="O44" i="18"/>
  <c r="AP43" i="18"/>
  <c r="AO43" i="18"/>
  <c r="AC43" i="18"/>
  <c r="AT43" i="18" s="1"/>
  <c r="T43" i="18"/>
  <c r="S43" i="18"/>
  <c r="P43" i="18"/>
  <c r="V43" i="18" s="1"/>
  <c r="O43" i="18"/>
  <c r="AP42" i="18"/>
  <c r="AO42" i="18"/>
  <c r="AC42" i="18"/>
  <c r="AT42" i="18" s="1"/>
  <c r="T42" i="18"/>
  <c r="S42" i="18"/>
  <c r="P42" i="18"/>
  <c r="V42" i="18" s="1"/>
  <c r="O42" i="18"/>
  <c r="AP41" i="18"/>
  <c r="AO41" i="18"/>
  <c r="AC41" i="18"/>
  <c r="AT41" i="18" s="1"/>
  <c r="T41" i="18"/>
  <c r="S41" i="18"/>
  <c r="P41" i="18"/>
  <c r="V41" i="18" s="1"/>
  <c r="O41" i="18"/>
  <c r="AP40" i="18"/>
  <c r="AO40" i="18"/>
  <c r="AC40" i="18"/>
  <c r="AT40" i="18" s="1"/>
  <c r="T40" i="18"/>
  <c r="S40" i="18"/>
  <c r="P40" i="18"/>
  <c r="V40" i="18" s="1"/>
  <c r="O40" i="18"/>
  <c r="AP39" i="18"/>
  <c r="AO39" i="18"/>
  <c r="AC39" i="18"/>
  <c r="AT39" i="18" s="1"/>
  <c r="T39" i="18"/>
  <c r="S39" i="18"/>
  <c r="V39" i="18" s="1"/>
  <c r="P39" i="18"/>
  <c r="O39" i="18"/>
  <c r="V38" i="18"/>
  <c r="T38" i="18"/>
  <c r="S38" i="18"/>
  <c r="O38" i="18"/>
  <c r="V37" i="18"/>
  <c r="T37" i="18"/>
  <c r="O37" i="18"/>
  <c r="V36" i="18"/>
  <c r="T36" i="18"/>
  <c r="O36" i="18"/>
  <c r="T34" i="18"/>
  <c r="S34" i="18"/>
  <c r="P34" i="18"/>
  <c r="V34" i="18" s="1"/>
  <c r="O34" i="18"/>
  <c r="T33" i="18"/>
  <c r="S33" i="18"/>
  <c r="P33" i="18"/>
  <c r="V33" i="18" s="1"/>
  <c r="O33" i="18"/>
  <c r="AP32" i="18"/>
  <c r="AO32" i="18"/>
  <c r="AC32" i="18"/>
  <c r="AT32" i="18" s="1"/>
  <c r="T32" i="18"/>
  <c r="S32" i="18"/>
  <c r="P32" i="18"/>
  <c r="V32" i="18" s="1"/>
  <c r="O32" i="18"/>
  <c r="AP31" i="18"/>
  <c r="AO31" i="18"/>
  <c r="AC31" i="18"/>
  <c r="AT31" i="18" s="1"/>
  <c r="T31" i="18"/>
  <c r="S31" i="18"/>
  <c r="P31" i="18"/>
  <c r="V31" i="18" s="1"/>
  <c r="O31" i="18"/>
  <c r="AP30" i="18"/>
  <c r="AO30" i="18"/>
  <c r="AC30" i="18"/>
  <c r="AT30" i="18" s="1"/>
  <c r="T30" i="18"/>
  <c r="S30" i="18"/>
  <c r="V30" i="18" s="1"/>
  <c r="P30" i="18"/>
  <c r="O30" i="18"/>
  <c r="AP29" i="18"/>
  <c r="AO29" i="18"/>
  <c r="AC29" i="18"/>
  <c r="AT29" i="18" s="1"/>
  <c r="T29" i="18"/>
  <c r="S29" i="18"/>
  <c r="P29" i="18"/>
  <c r="V29" i="18" s="1"/>
  <c r="O29" i="18"/>
  <c r="AP28" i="18"/>
  <c r="AO28" i="18"/>
  <c r="AC28" i="18"/>
  <c r="AT28" i="18" s="1"/>
  <c r="T28" i="18"/>
  <c r="S28" i="18"/>
  <c r="P28" i="18"/>
  <c r="V28" i="18" s="1"/>
  <c r="O28" i="18"/>
  <c r="T27" i="18"/>
  <c r="P27" i="18"/>
  <c r="V27" i="18" s="1"/>
  <c r="O27" i="18"/>
  <c r="V26" i="18"/>
  <c r="T26" i="18"/>
  <c r="O26" i="18"/>
  <c r="V25" i="18"/>
  <c r="T25" i="18"/>
  <c r="O25" i="18"/>
  <c r="T23" i="18"/>
  <c r="S23" i="18"/>
  <c r="P23" i="18"/>
  <c r="V23" i="18" s="1"/>
  <c r="O23" i="18"/>
  <c r="T22" i="18"/>
  <c r="S22" i="18"/>
  <c r="P22" i="18"/>
  <c r="V22" i="18" s="1"/>
  <c r="O22" i="18"/>
  <c r="AP21" i="18"/>
  <c r="AO21" i="18"/>
  <c r="AC21" i="18"/>
  <c r="AT21" i="18" s="1"/>
  <c r="T21" i="18"/>
  <c r="S21" i="18"/>
  <c r="P21" i="18"/>
  <c r="V21" i="18" s="1"/>
  <c r="O21" i="18"/>
  <c r="AP20" i="18"/>
  <c r="AO20" i="18"/>
  <c r="AC20" i="18"/>
  <c r="AT20" i="18" s="1"/>
  <c r="T20" i="18"/>
  <c r="S20" i="18"/>
  <c r="P20" i="18"/>
  <c r="V20" i="18" s="1"/>
  <c r="O20" i="18"/>
  <c r="AP19" i="18"/>
  <c r="AO19" i="18"/>
  <c r="AC19" i="18"/>
  <c r="AT19" i="18" s="1"/>
  <c r="T19" i="18"/>
  <c r="S19" i="18"/>
  <c r="V19" i="18" s="1"/>
  <c r="P19" i="18"/>
  <c r="O19" i="18"/>
  <c r="AP18" i="18"/>
  <c r="AO18" i="18"/>
  <c r="AC18" i="18"/>
  <c r="AT18" i="18" s="1"/>
  <c r="T18" i="18"/>
  <c r="S18" i="18"/>
  <c r="P18" i="18"/>
  <c r="V18" i="18" s="1"/>
  <c r="O18" i="18"/>
  <c r="AP17" i="18"/>
  <c r="AO17" i="18"/>
  <c r="AC17" i="18"/>
  <c r="AT17" i="18" s="1"/>
  <c r="T17" i="18"/>
  <c r="S17" i="18"/>
  <c r="P17" i="18"/>
  <c r="V17" i="18" s="1"/>
  <c r="O17" i="18"/>
  <c r="T16" i="18"/>
  <c r="P16" i="18"/>
  <c r="V16" i="18" s="1"/>
  <c r="O16" i="18"/>
  <c r="V15" i="18"/>
  <c r="T15" i="18"/>
  <c r="O15" i="18"/>
  <c r="V14" i="18"/>
  <c r="T14" i="18"/>
  <c r="O14" i="18"/>
  <c r="T12" i="18"/>
  <c r="S12" i="18"/>
  <c r="P12" i="18"/>
  <c r="V12" i="18" s="1"/>
  <c r="O12" i="18"/>
  <c r="S11" i="18"/>
  <c r="P11" i="18"/>
  <c r="V11" i="18" s="1"/>
  <c r="O11" i="18"/>
  <c r="AP10" i="18"/>
  <c r="AO10" i="18"/>
  <c r="AC10" i="18"/>
  <c r="AT10" i="18" s="1"/>
  <c r="T10" i="18"/>
  <c r="S10" i="18"/>
  <c r="P10" i="18"/>
  <c r="V10" i="18" s="1"/>
  <c r="O10" i="18"/>
  <c r="AP9" i="18"/>
  <c r="AO9" i="18"/>
  <c r="AC9" i="18"/>
  <c r="AT9" i="18" s="1"/>
  <c r="T9" i="18"/>
  <c r="S9" i="18"/>
  <c r="P9" i="18"/>
  <c r="V9" i="18" s="1"/>
  <c r="O9" i="18"/>
  <c r="AP8" i="18"/>
  <c r="AO8" i="18"/>
  <c r="AC8" i="18"/>
  <c r="AT8" i="18" s="1"/>
  <c r="T8" i="18"/>
  <c r="S8" i="18"/>
  <c r="P8" i="18"/>
  <c r="V8" i="18" s="1"/>
  <c r="O8" i="18"/>
  <c r="AP7" i="18"/>
  <c r="AO7" i="18"/>
  <c r="AC7" i="18"/>
  <c r="AT7" i="18" s="1"/>
  <c r="T7" i="18"/>
  <c r="S7" i="18"/>
  <c r="P7" i="18"/>
  <c r="V7" i="18" s="1"/>
  <c r="O7" i="18"/>
  <c r="AP6" i="18"/>
  <c r="AO6" i="18"/>
  <c r="AC6" i="18"/>
  <c r="AT6" i="18" s="1"/>
  <c r="T6" i="18"/>
  <c r="S6" i="18"/>
  <c r="P6" i="18"/>
  <c r="V6" i="18" s="1"/>
  <c r="O6" i="18"/>
  <c r="T5" i="18"/>
  <c r="P5" i="18"/>
  <c r="V5" i="18" s="1"/>
  <c r="O5" i="18"/>
  <c r="V4" i="18"/>
  <c r="T4" i="18"/>
  <c r="O4" i="18"/>
  <c r="V3" i="18"/>
  <c r="T3" i="18"/>
  <c r="O3" i="18"/>
  <c r="T45" i="16"/>
  <c r="S45" i="16"/>
  <c r="V45" i="16" s="1"/>
  <c r="P45" i="16"/>
  <c r="O45" i="16"/>
  <c r="T44" i="16"/>
  <c r="S44" i="16"/>
  <c r="P44" i="16"/>
  <c r="V44" i="16" s="1"/>
  <c r="O44" i="16"/>
  <c r="AP43" i="16"/>
  <c r="AO43" i="16"/>
  <c r="AC43" i="16"/>
  <c r="AT43" i="16" s="1"/>
  <c r="T43" i="16"/>
  <c r="S43" i="16"/>
  <c r="P43" i="16"/>
  <c r="V43" i="16" s="1"/>
  <c r="O43" i="16"/>
  <c r="AP42" i="16"/>
  <c r="AO42" i="16"/>
  <c r="AC42" i="16"/>
  <c r="AT42" i="16" s="1"/>
  <c r="T42" i="16"/>
  <c r="S42" i="16"/>
  <c r="V42" i="16" s="1"/>
  <c r="P42" i="16"/>
  <c r="O42" i="16"/>
  <c r="AP41" i="16"/>
  <c r="AO41" i="16"/>
  <c r="AC41" i="16"/>
  <c r="AT41" i="16" s="1"/>
  <c r="T41" i="16"/>
  <c r="S41" i="16"/>
  <c r="P41" i="16"/>
  <c r="V41" i="16" s="1"/>
  <c r="O41" i="16"/>
  <c r="AP40" i="16"/>
  <c r="AO40" i="16"/>
  <c r="AC40" i="16"/>
  <c r="AT40" i="16" s="1"/>
  <c r="T40" i="16"/>
  <c r="S40" i="16"/>
  <c r="P40" i="16"/>
  <c r="V40" i="16" s="1"/>
  <c r="O40" i="16"/>
  <c r="AP39" i="16"/>
  <c r="AO39" i="16"/>
  <c r="AC39" i="16"/>
  <c r="AT39" i="16" s="1"/>
  <c r="T39" i="16"/>
  <c r="S39" i="16"/>
  <c r="V39" i="16" s="1"/>
  <c r="P39" i="16"/>
  <c r="O39" i="16"/>
  <c r="V38" i="16"/>
  <c r="T38" i="16"/>
  <c r="S38" i="16"/>
  <c r="O38" i="16"/>
  <c r="V37" i="16"/>
  <c r="T37" i="16"/>
  <c r="O37" i="16"/>
  <c r="V36" i="16"/>
  <c r="T36" i="16"/>
  <c r="O36" i="16"/>
  <c r="T34" i="16"/>
  <c r="S34" i="16"/>
  <c r="P34" i="16"/>
  <c r="V34" i="16" s="1"/>
  <c r="O34" i="16"/>
  <c r="T33" i="16"/>
  <c r="S33" i="16"/>
  <c r="P33" i="16"/>
  <c r="V33" i="16" s="1"/>
  <c r="O33" i="16"/>
  <c r="AP32" i="16"/>
  <c r="AO32" i="16"/>
  <c r="AC32" i="16"/>
  <c r="AT32" i="16" s="1"/>
  <c r="T32" i="16"/>
  <c r="S32" i="16"/>
  <c r="P32" i="16"/>
  <c r="V32" i="16" s="1"/>
  <c r="O32" i="16"/>
  <c r="AP31" i="16"/>
  <c r="AO31" i="16"/>
  <c r="AC31" i="16"/>
  <c r="AT31" i="16" s="1"/>
  <c r="T31" i="16"/>
  <c r="S31" i="16"/>
  <c r="P31" i="16"/>
  <c r="V31" i="16" s="1"/>
  <c r="O31" i="16"/>
  <c r="AP30" i="16"/>
  <c r="AO30" i="16"/>
  <c r="AC30" i="16"/>
  <c r="AT30" i="16" s="1"/>
  <c r="T30" i="16"/>
  <c r="S30" i="16"/>
  <c r="V30" i="16" s="1"/>
  <c r="P30" i="16"/>
  <c r="O30" i="16"/>
  <c r="AP29" i="16"/>
  <c r="AO29" i="16"/>
  <c r="AC29" i="16"/>
  <c r="AT29" i="16" s="1"/>
  <c r="T29" i="16"/>
  <c r="S29" i="16"/>
  <c r="P29" i="16"/>
  <c r="V29" i="16" s="1"/>
  <c r="O29" i="16"/>
  <c r="AP28" i="16"/>
  <c r="AO28" i="16"/>
  <c r="AC28" i="16"/>
  <c r="AT28" i="16" s="1"/>
  <c r="T28" i="16"/>
  <c r="S28" i="16"/>
  <c r="V28" i="16" s="1"/>
  <c r="P28" i="16"/>
  <c r="O28" i="16"/>
  <c r="T27" i="16"/>
  <c r="P27" i="16"/>
  <c r="V27" i="16" s="1"/>
  <c r="O27" i="16"/>
  <c r="V26" i="16"/>
  <c r="T26" i="16"/>
  <c r="O26" i="16"/>
  <c r="V25" i="16"/>
  <c r="T25" i="16"/>
  <c r="O25" i="16"/>
  <c r="T23" i="16"/>
  <c r="S23" i="16"/>
  <c r="P23" i="16"/>
  <c r="V23" i="16" s="1"/>
  <c r="O23" i="16"/>
  <c r="T22" i="16"/>
  <c r="S22" i="16"/>
  <c r="P22" i="16"/>
  <c r="V22" i="16" s="1"/>
  <c r="O22" i="16"/>
  <c r="AP21" i="16"/>
  <c r="AO21" i="16"/>
  <c r="AC21" i="16"/>
  <c r="AT21" i="16" s="1"/>
  <c r="T21" i="16"/>
  <c r="S21" i="16"/>
  <c r="P21" i="16"/>
  <c r="V21" i="16" s="1"/>
  <c r="O21" i="16"/>
  <c r="AP20" i="16"/>
  <c r="AO20" i="16"/>
  <c r="AC20" i="16"/>
  <c r="AT20" i="16" s="1"/>
  <c r="T20" i="16"/>
  <c r="S20" i="16"/>
  <c r="P20" i="16"/>
  <c r="V20" i="16" s="1"/>
  <c r="O20" i="16"/>
  <c r="AP19" i="16"/>
  <c r="AO19" i="16"/>
  <c r="AC19" i="16"/>
  <c r="AT19" i="16" s="1"/>
  <c r="T19" i="16"/>
  <c r="S19" i="16"/>
  <c r="P19" i="16"/>
  <c r="V19" i="16" s="1"/>
  <c r="O19" i="16"/>
  <c r="AP18" i="16"/>
  <c r="AO18" i="16"/>
  <c r="AC18" i="16"/>
  <c r="AT18" i="16" s="1"/>
  <c r="T18" i="16"/>
  <c r="S18" i="16"/>
  <c r="P18" i="16"/>
  <c r="V18" i="16" s="1"/>
  <c r="O18" i="16"/>
  <c r="AP17" i="16"/>
  <c r="AO17" i="16"/>
  <c r="AC17" i="16"/>
  <c r="AT17" i="16" s="1"/>
  <c r="T17" i="16"/>
  <c r="S17" i="16"/>
  <c r="P17" i="16"/>
  <c r="V17" i="16" s="1"/>
  <c r="O17" i="16"/>
  <c r="T16" i="16"/>
  <c r="P16" i="16"/>
  <c r="V16" i="16" s="1"/>
  <c r="O16" i="16"/>
  <c r="V15" i="16"/>
  <c r="T15" i="16"/>
  <c r="O15" i="16"/>
  <c r="V14" i="16"/>
  <c r="T14" i="16"/>
  <c r="O14" i="16"/>
  <c r="T12" i="16"/>
  <c r="S12" i="16"/>
  <c r="P12" i="16"/>
  <c r="V12" i="16" s="1"/>
  <c r="O12" i="16"/>
  <c r="S11" i="16"/>
  <c r="P11" i="16"/>
  <c r="V11" i="16" s="1"/>
  <c r="O11" i="16"/>
  <c r="AP10" i="16"/>
  <c r="AO10" i="16"/>
  <c r="AC10" i="16"/>
  <c r="AT10" i="16" s="1"/>
  <c r="T10" i="16"/>
  <c r="S10" i="16"/>
  <c r="P10" i="16"/>
  <c r="V10" i="16" s="1"/>
  <c r="O10" i="16"/>
  <c r="AP9" i="16"/>
  <c r="AO9" i="16"/>
  <c r="AC9" i="16"/>
  <c r="AT9" i="16" s="1"/>
  <c r="T9" i="16"/>
  <c r="S9" i="16"/>
  <c r="V9" i="16" s="1"/>
  <c r="P9" i="16"/>
  <c r="O9" i="16"/>
  <c r="AP8" i="16"/>
  <c r="AO8" i="16"/>
  <c r="AC8" i="16"/>
  <c r="AT8" i="16" s="1"/>
  <c r="T8" i="16"/>
  <c r="S8" i="16"/>
  <c r="P8" i="16"/>
  <c r="V8" i="16" s="1"/>
  <c r="O8" i="16"/>
  <c r="AP7" i="16"/>
  <c r="AO7" i="16"/>
  <c r="AC7" i="16"/>
  <c r="AT7" i="16" s="1"/>
  <c r="T7" i="16"/>
  <c r="S7" i="16"/>
  <c r="P7" i="16"/>
  <c r="V7" i="16" s="1"/>
  <c r="O7" i="16"/>
  <c r="AP6" i="16"/>
  <c r="AO6" i="16"/>
  <c r="AC6" i="16"/>
  <c r="AT6" i="16" s="1"/>
  <c r="T6" i="16"/>
  <c r="S6" i="16"/>
  <c r="P6" i="16"/>
  <c r="V6" i="16" s="1"/>
  <c r="O6" i="16"/>
  <c r="T5" i="16"/>
  <c r="P5" i="16"/>
  <c r="V5" i="16" s="1"/>
  <c r="O5" i="16"/>
  <c r="V4" i="16"/>
  <c r="T4" i="16"/>
  <c r="O4" i="16"/>
  <c r="V3" i="16"/>
  <c r="T3" i="16"/>
  <c r="O3" i="16"/>
  <c r="T45" i="15"/>
  <c r="S45" i="15"/>
  <c r="V45" i="15" s="1"/>
  <c r="P45" i="15"/>
  <c r="O45" i="15"/>
  <c r="T44" i="15"/>
  <c r="S44" i="15"/>
  <c r="P44" i="15"/>
  <c r="V44" i="15" s="1"/>
  <c r="O44" i="15"/>
  <c r="AP43" i="15"/>
  <c r="AO43" i="15"/>
  <c r="AC43" i="15"/>
  <c r="AT43" i="15" s="1"/>
  <c r="T43" i="15"/>
  <c r="S43" i="15"/>
  <c r="P43" i="15"/>
  <c r="V43" i="15" s="1"/>
  <c r="O43" i="15"/>
  <c r="AP42" i="15"/>
  <c r="AO42" i="15"/>
  <c r="AC42" i="15"/>
  <c r="AT42" i="15" s="1"/>
  <c r="T42" i="15"/>
  <c r="S42" i="15"/>
  <c r="P42" i="15"/>
  <c r="V42" i="15" s="1"/>
  <c r="O42" i="15"/>
  <c r="AP41" i="15"/>
  <c r="AO41" i="15"/>
  <c r="AC41" i="15"/>
  <c r="AT41" i="15" s="1"/>
  <c r="T41" i="15"/>
  <c r="S41" i="15"/>
  <c r="P41" i="15"/>
  <c r="V41" i="15" s="1"/>
  <c r="O41" i="15"/>
  <c r="AP40" i="15"/>
  <c r="AO40" i="15"/>
  <c r="AC40" i="15"/>
  <c r="AT40" i="15" s="1"/>
  <c r="T40" i="15"/>
  <c r="S40" i="15"/>
  <c r="P40" i="15"/>
  <c r="V40" i="15" s="1"/>
  <c r="O40" i="15"/>
  <c r="AP39" i="15"/>
  <c r="AO39" i="15"/>
  <c r="AC39" i="15"/>
  <c r="AT39" i="15" s="1"/>
  <c r="T39" i="15"/>
  <c r="S39" i="15"/>
  <c r="P39" i="15"/>
  <c r="V39" i="15" s="1"/>
  <c r="O39" i="15"/>
  <c r="V38" i="15"/>
  <c r="T38" i="15"/>
  <c r="S38" i="15"/>
  <c r="O38" i="15"/>
  <c r="V37" i="15"/>
  <c r="T37" i="15"/>
  <c r="O37" i="15"/>
  <c r="V36" i="15"/>
  <c r="T36" i="15"/>
  <c r="O36" i="15"/>
  <c r="T34" i="15"/>
  <c r="S34" i="15"/>
  <c r="P34" i="15"/>
  <c r="V34" i="15" s="1"/>
  <c r="O34" i="15"/>
  <c r="T33" i="15"/>
  <c r="S33" i="15"/>
  <c r="P33" i="15"/>
  <c r="V33" i="15" s="1"/>
  <c r="O33" i="15"/>
  <c r="AP32" i="15"/>
  <c r="AO32" i="15"/>
  <c r="AC32" i="15"/>
  <c r="AT32" i="15" s="1"/>
  <c r="T32" i="15"/>
  <c r="S32" i="15"/>
  <c r="P32" i="15"/>
  <c r="V32" i="15" s="1"/>
  <c r="O32" i="15"/>
  <c r="AP31" i="15"/>
  <c r="AO31" i="15"/>
  <c r="AC31" i="15"/>
  <c r="AT31" i="15" s="1"/>
  <c r="T31" i="15"/>
  <c r="S31" i="15"/>
  <c r="P31" i="15"/>
  <c r="V31" i="15" s="1"/>
  <c r="O31" i="15"/>
  <c r="AP30" i="15"/>
  <c r="AO30" i="15"/>
  <c r="AC30" i="15"/>
  <c r="AT30" i="15" s="1"/>
  <c r="T30" i="15"/>
  <c r="S30" i="15"/>
  <c r="V30" i="15" s="1"/>
  <c r="P30" i="15"/>
  <c r="O30" i="15"/>
  <c r="AP29" i="15"/>
  <c r="AO29" i="15"/>
  <c r="AC29" i="15"/>
  <c r="AT29" i="15" s="1"/>
  <c r="T29" i="15"/>
  <c r="S29" i="15"/>
  <c r="P29" i="15"/>
  <c r="V29" i="15" s="1"/>
  <c r="O29" i="15"/>
  <c r="AP28" i="15"/>
  <c r="AO28" i="15"/>
  <c r="AC28" i="15"/>
  <c r="AT28" i="15" s="1"/>
  <c r="T28" i="15"/>
  <c r="S28" i="15"/>
  <c r="P28" i="15"/>
  <c r="V28" i="15" s="1"/>
  <c r="O28" i="15"/>
  <c r="T27" i="15"/>
  <c r="P27" i="15"/>
  <c r="V27" i="15" s="1"/>
  <c r="O27" i="15"/>
  <c r="V26" i="15"/>
  <c r="T26" i="15"/>
  <c r="O26" i="15"/>
  <c r="V25" i="15"/>
  <c r="T25" i="15"/>
  <c r="O25" i="15"/>
  <c r="T23" i="15"/>
  <c r="S23" i="15"/>
  <c r="P23" i="15"/>
  <c r="V23" i="15" s="1"/>
  <c r="O23" i="15"/>
  <c r="T22" i="15"/>
  <c r="S22" i="15"/>
  <c r="P22" i="15"/>
  <c r="V22" i="15" s="1"/>
  <c r="O22" i="15"/>
  <c r="AP21" i="15"/>
  <c r="AO21" i="15"/>
  <c r="AC21" i="15"/>
  <c r="AT21" i="15" s="1"/>
  <c r="T21" i="15"/>
  <c r="S21" i="15"/>
  <c r="P21" i="15"/>
  <c r="V21" i="15" s="1"/>
  <c r="O21" i="15"/>
  <c r="AP20" i="15"/>
  <c r="AO20" i="15"/>
  <c r="AC20" i="15"/>
  <c r="AT20" i="15" s="1"/>
  <c r="T20" i="15"/>
  <c r="S20" i="15"/>
  <c r="P20" i="15"/>
  <c r="V20" i="15" s="1"/>
  <c r="O20" i="15"/>
  <c r="AP19" i="15"/>
  <c r="AO19" i="15"/>
  <c r="AC19" i="15"/>
  <c r="AT19" i="15" s="1"/>
  <c r="T19" i="15"/>
  <c r="S19" i="15"/>
  <c r="P19" i="15"/>
  <c r="V19" i="15" s="1"/>
  <c r="O19" i="15"/>
  <c r="AP18" i="15"/>
  <c r="AO18" i="15"/>
  <c r="AC18" i="15"/>
  <c r="AT18" i="15" s="1"/>
  <c r="T18" i="15"/>
  <c r="S18" i="15"/>
  <c r="V18" i="15" s="1"/>
  <c r="P18" i="15"/>
  <c r="O18" i="15"/>
  <c r="AP17" i="15"/>
  <c r="AO17" i="15"/>
  <c r="AC17" i="15"/>
  <c r="AT17" i="15" s="1"/>
  <c r="T17" i="15"/>
  <c r="S17" i="15"/>
  <c r="P17" i="15"/>
  <c r="V17" i="15" s="1"/>
  <c r="O17" i="15"/>
  <c r="T16" i="15"/>
  <c r="P16" i="15"/>
  <c r="V16" i="15" s="1"/>
  <c r="O16" i="15"/>
  <c r="V15" i="15"/>
  <c r="T15" i="15"/>
  <c r="O15" i="15"/>
  <c r="V14" i="15"/>
  <c r="T14" i="15"/>
  <c r="O14" i="15"/>
  <c r="T12" i="15"/>
  <c r="S12" i="15"/>
  <c r="P12" i="15"/>
  <c r="V12" i="15" s="1"/>
  <c r="O12" i="15"/>
  <c r="S11" i="15"/>
  <c r="P11" i="15"/>
  <c r="V11" i="15" s="1"/>
  <c r="O11" i="15"/>
  <c r="AP10" i="15"/>
  <c r="AO10" i="15"/>
  <c r="AC10" i="15"/>
  <c r="AT10" i="15" s="1"/>
  <c r="T10" i="15"/>
  <c r="S10" i="15"/>
  <c r="P10" i="15"/>
  <c r="V10" i="15" s="1"/>
  <c r="O10" i="15"/>
  <c r="AP9" i="15"/>
  <c r="AO9" i="15"/>
  <c r="AC9" i="15"/>
  <c r="AT9" i="15" s="1"/>
  <c r="T9" i="15"/>
  <c r="S9" i="15"/>
  <c r="P9" i="15"/>
  <c r="V9" i="15" s="1"/>
  <c r="O9" i="15"/>
  <c r="AP8" i="15"/>
  <c r="AO8" i="15"/>
  <c r="AC8" i="15"/>
  <c r="AT8" i="15" s="1"/>
  <c r="T8" i="15"/>
  <c r="S8" i="15"/>
  <c r="P8" i="15"/>
  <c r="V8" i="15" s="1"/>
  <c r="O8" i="15"/>
  <c r="AP7" i="15"/>
  <c r="AO7" i="15"/>
  <c r="AC7" i="15"/>
  <c r="AT7" i="15" s="1"/>
  <c r="T7" i="15"/>
  <c r="S7" i="15"/>
  <c r="P7" i="15"/>
  <c r="V7" i="15" s="1"/>
  <c r="O7" i="15"/>
  <c r="AP6" i="15"/>
  <c r="AO6" i="15"/>
  <c r="AC6" i="15"/>
  <c r="AT6" i="15" s="1"/>
  <c r="T6" i="15"/>
  <c r="S6" i="15"/>
  <c r="P6" i="15"/>
  <c r="V6" i="15" s="1"/>
  <c r="O6" i="15"/>
  <c r="T5" i="15"/>
  <c r="P5" i="15"/>
  <c r="V5" i="15" s="1"/>
  <c r="O5" i="15"/>
  <c r="V4" i="15"/>
  <c r="T4" i="15"/>
  <c r="O4" i="15"/>
  <c r="V3" i="15"/>
  <c r="T3" i="15"/>
  <c r="O3" i="15"/>
  <c r="T45" i="41"/>
  <c r="S45" i="41"/>
  <c r="V45" i="41" s="1"/>
  <c r="P45" i="41"/>
  <c r="O45" i="41"/>
  <c r="V44" i="41"/>
  <c r="T44" i="41"/>
  <c r="S44" i="41"/>
  <c r="P44" i="41"/>
  <c r="O44" i="41"/>
  <c r="AP43" i="41"/>
  <c r="AO43" i="41"/>
  <c r="AC43" i="41"/>
  <c r="AT43" i="41" s="1"/>
  <c r="T43" i="41"/>
  <c r="S43" i="41"/>
  <c r="P43" i="41"/>
  <c r="V43" i="41" s="1"/>
  <c r="O43" i="41"/>
  <c r="AP42" i="41"/>
  <c r="AO42" i="41"/>
  <c r="V36" i="41"/>
  <c r="V37" i="41"/>
  <c r="T37" i="41"/>
  <c r="V38" i="41"/>
  <c r="T38" i="41"/>
  <c r="T41" i="41"/>
  <c r="AC42" i="41"/>
  <c r="AT42" i="41" s="1"/>
  <c r="T42" i="41"/>
  <c r="O38" i="41"/>
  <c r="T40" i="41"/>
  <c r="S42" i="41"/>
  <c r="V42" i="41" s="1"/>
  <c r="P42" i="41"/>
  <c r="O42" i="41"/>
  <c r="AP41" i="41"/>
  <c r="AO41" i="41"/>
  <c r="AC41" i="41"/>
  <c r="AT41" i="41" s="1"/>
  <c r="S41" i="41"/>
  <c r="P41" i="41"/>
  <c r="V41" i="41" s="1"/>
  <c r="O41" i="41"/>
  <c r="O36" i="41"/>
  <c r="O39" i="41"/>
  <c r="AP40" i="41"/>
  <c r="AO40" i="41"/>
  <c r="AC40" i="41"/>
  <c r="AT40" i="41" s="1"/>
  <c r="S40" i="41"/>
  <c r="P40" i="41"/>
  <c r="V40" i="41" s="1"/>
  <c r="O40" i="41"/>
  <c r="T23" i="41"/>
  <c r="O23" i="41"/>
  <c r="AO18" i="41"/>
  <c r="AP21" i="41"/>
  <c r="AP39" i="41"/>
  <c r="AO39" i="41"/>
  <c r="AC39" i="41"/>
  <c r="AT39" i="41" s="1"/>
  <c r="T39" i="41"/>
  <c r="S39" i="41"/>
  <c r="P39" i="41"/>
  <c r="V39" i="41" s="1"/>
  <c r="S38" i="41"/>
  <c r="O12" i="41"/>
  <c r="T12" i="41"/>
  <c r="AP6" i="41"/>
  <c r="AO8" i="41"/>
  <c r="T36" i="41"/>
  <c r="O37" i="41"/>
  <c r="T34" i="41"/>
  <c r="S34" i="41"/>
  <c r="P34" i="41"/>
  <c r="V34" i="41" s="1"/>
  <c r="O34" i="41"/>
  <c r="T33" i="41"/>
  <c r="S33" i="41"/>
  <c r="P33" i="41"/>
  <c r="V33" i="41" s="1"/>
  <c r="O33" i="41"/>
  <c r="AP32" i="41"/>
  <c r="AO32" i="41"/>
  <c r="AC32" i="41"/>
  <c r="AT32" i="41" s="1"/>
  <c r="T32" i="41"/>
  <c r="S32" i="41"/>
  <c r="P32" i="41"/>
  <c r="V32" i="41" s="1"/>
  <c r="O32" i="41"/>
  <c r="AP31" i="41"/>
  <c r="AO31" i="41"/>
  <c r="AC31" i="41"/>
  <c r="AT31" i="41" s="1"/>
  <c r="T31" i="41"/>
  <c r="S31" i="41"/>
  <c r="P31" i="41"/>
  <c r="V31" i="41" s="1"/>
  <c r="O31" i="41"/>
  <c r="AP30" i="41"/>
  <c r="AO30" i="41"/>
  <c r="AC30" i="41"/>
  <c r="AT30" i="41" s="1"/>
  <c r="T30" i="41"/>
  <c r="S30" i="41"/>
  <c r="V30" i="41" s="1"/>
  <c r="P30" i="41"/>
  <c r="O30" i="41"/>
  <c r="AP29" i="41"/>
  <c r="AO29" i="41"/>
  <c r="AC29" i="41"/>
  <c r="AT29" i="41" s="1"/>
  <c r="T29" i="41"/>
  <c r="S29" i="41"/>
  <c r="P29" i="41"/>
  <c r="V29" i="41" s="1"/>
  <c r="O29" i="41"/>
  <c r="V25" i="41"/>
  <c r="T25" i="41"/>
  <c r="V26" i="41"/>
  <c r="AP28" i="41"/>
  <c r="AO28" i="41"/>
  <c r="AC28" i="41"/>
  <c r="AT28" i="41" s="1"/>
  <c r="T28" i="41"/>
  <c r="T26" i="41"/>
  <c r="S28" i="41"/>
  <c r="P28" i="41"/>
  <c r="V28" i="41" s="1"/>
  <c r="O28" i="41"/>
  <c r="T27" i="41"/>
  <c r="P27" i="41"/>
  <c r="V27" i="41" s="1"/>
  <c r="O27" i="41"/>
  <c r="O26" i="41"/>
  <c r="O25" i="41"/>
  <c r="S23" i="41"/>
  <c r="P23" i="41"/>
  <c r="V23" i="41" s="1"/>
  <c r="T22" i="41"/>
  <c r="S22" i="41"/>
  <c r="P22" i="41"/>
  <c r="V22" i="41" s="1"/>
  <c r="O22" i="41"/>
  <c r="AO21" i="41"/>
  <c r="AC21" i="41"/>
  <c r="AT21" i="41" s="1"/>
  <c r="T21" i="41"/>
  <c r="V14" i="41"/>
  <c r="V15" i="41"/>
  <c r="T16" i="41"/>
  <c r="T19" i="41"/>
  <c r="S21" i="41"/>
  <c r="P21" i="41"/>
  <c r="V21" i="41" s="1"/>
  <c r="O21" i="41"/>
  <c r="AP20" i="41"/>
  <c r="AO20" i="41"/>
  <c r="AC20" i="41"/>
  <c r="AT20" i="41" s="1"/>
  <c r="T20" i="41"/>
  <c r="S20" i="41"/>
  <c r="P20" i="41"/>
  <c r="V20" i="41" s="1"/>
  <c r="O20" i="41"/>
  <c r="AP19" i="41"/>
  <c r="AO19" i="41"/>
  <c r="AC19" i="41"/>
  <c r="AT19" i="41" s="1"/>
  <c r="S19" i="41"/>
  <c r="P19" i="41"/>
  <c r="V19" i="41" s="1"/>
  <c r="O19" i="41"/>
  <c r="T15" i="41"/>
  <c r="AP18" i="41"/>
  <c r="T14" i="41"/>
  <c r="T17" i="41"/>
  <c r="AC18" i="41"/>
  <c r="AT18" i="41" s="1"/>
  <c r="T18" i="41"/>
  <c r="S18" i="41"/>
  <c r="P18" i="41"/>
  <c r="V18" i="41" s="1"/>
  <c r="O18" i="41"/>
  <c r="AP17" i="41"/>
  <c r="AO17" i="41"/>
  <c r="O14" i="41"/>
  <c r="O16" i="41"/>
  <c r="AC17" i="41"/>
  <c r="AT17" i="41" s="1"/>
  <c r="S17" i="41"/>
  <c r="P17" i="41"/>
  <c r="V17" i="41" s="1"/>
  <c r="O17" i="41"/>
  <c r="P16" i="41"/>
  <c r="V16" i="41" s="1"/>
  <c r="O15" i="41"/>
  <c r="S12" i="41"/>
  <c r="P12" i="41"/>
  <c r="V12" i="41" s="1"/>
  <c r="S11" i="41"/>
  <c r="P11" i="41"/>
  <c r="V11" i="41" s="1"/>
  <c r="O11" i="41"/>
  <c r="AP10" i="41"/>
  <c r="AO10" i="41"/>
  <c r="AC10" i="41"/>
  <c r="AT10" i="41" s="1"/>
  <c r="T10" i="41"/>
  <c r="S10" i="41"/>
  <c r="P10" i="41"/>
  <c r="V10" i="41" s="1"/>
  <c r="O10" i="41"/>
  <c r="AP9" i="41"/>
  <c r="AO9" i="41"/>
  <c r="AC9" i="41"/>
  <c r="AT9" i="41" s="1"/>
  <c r="T9" i="41"/>
  <c r="S9" i="41"/>
  <c r="V9" i="41" s="1"/>
  <c r="P9" i="41"/>
  <c r="O9" i="41"/>
  <c r="AP8" i="41"/>
  <c r="AC8" i="41"/>
  <c r="AT8" i="41" s="1"/>
  <c r="T8" i="41"/>
  <c r="S8" i="41"/>
  <c r="P8" i="41"/>
  <c r="V8" i="41" s="1"/>
  <c r="O8" i="41"/>
  <c r="AP7" i="41"/>
  <c r="AO7" i="41"/>
  <c r="AC7" i="41"/>
  <c r="AT7" i="41" s="1"/>
  <c r="T7" i="41"/>
  <c r="S7" i="41"/>
  <c r="P7" i="41"/>
  <c r="V7" i="41" s="1"/>
  <c r="O7" i="41"/>
  <c r="AO6" i="41"/>
  <c r="AQ6" i="41" s="1"/>
  <c r="AC6" i="41"/>
  <c r="AT6" i="41" s="1"/>
  <c r="T6" i="41"/>
  <c r="S6" i="41"/>
  <c r="P6" i="41"/>
  <c r="V6" i="41" s="1"/>
  <c r="O6" i="41"/>
  <c r="V3" i="41"/>
  <c r="T3" i="41"/>
  <c r="V4" i="41"/>
  <c r="T5" i="41"/>
  <c r="P5" i="41"/>
  <c r="V5" i="41" s="1"/>
  <c r="O5" i="41"/>
  <c r="T4" i="41"/>
  <c r="O4" i="41"/>
  <c r="O3" i="41"/>
  <c r="T45" i="13"/>
  <c r="S45" i="13"/>
  <c r="V45" i="13" s="1"/>
  <c r="P45" i="13"/>
  <c r="O45" i="13"/>
  <c r="T44" i="13"/>
  <c r="S44" i="13"/>
  <c r="P44" i="13"/>
  <c r="V44" i="13" s="1"/>
  <c r="O44" i="13"/>
  <c r="V36" i="13"/>
  <c r="V37" i="13"/>
  <c r="V38" i="13"/>
  <c r="O36" i="13"/>
  <c r="O39" i="13"/>
  <c r="O41" i="13"/>
  <c r="T36" i="13"/>
  <c r="O40" i="13"/>
  <c r="O43" i="13"/>
  <c r="O37" i="13"/>
  <c r="T39" i="13"/>
  <c r="O42" i="13"/>
  <c r="T37" i="13"/>
  <c r="T38" i="13"/>
  <c r="T41" i="13"/>
  <c r="T43" i="13"/>
  <c r="O38" i="13"/>
  <c r="T40" i="13"/>
  <c r="T42" i="13"/>
  <c r="AP39" i="13"/>
  <c r="AO39" i="13"/>
  <c r="AP40" i="13"/>
  <c r="AO40" i="13"/>
  <c r="AP41" i="13"/>
  <c r="AO41" i="13"/>
  <c r="AP42" i="13"/>
  <c r="AO42" i="13"/>
  <c r="AP43" i="13"/>
  <c r="AO43" i="13"/>
  <c r="AC43" i="13"/>
  <c r="AT43" i="13" s="1"/>
  <c r="S43" i="13"/>
  <c r="P43" i="13"/>
  <c r="V43" i="13" s="1"/>
  <c r="AC42" i="13"/>
  <c r="AT42" i="13" s="1"/>
  <c r="S42" i="13"/>
  <c r="P42" i="13"/>
  <c r="V42" i="13" s="1"/>
  <c r="AC41" i="13"/>
  <c r="AT41" i="13" s="1"/>
  <c r="S41" i="13"/>
  <c r="P41" i="13"/>
  <c r="V41" i="13" s="1"/>
  <c r="AC40" i="13"/>
  <c r="AT40" i="13" s="1"/>
  <c r="S40" i="13"/>
  <c r="P40" i="13"/>
  <c r="V40" i="13" s="1"/>
  <c r="V14" i="13"/>
  <c r="V15" i="13"/>
  <c r="O14" i="13"/>
  <c r="O16" i="13"/>
  <c r="T18" i="13"/>
  <c r="O22" i="13"/>
  <c r="T14" i="13"/>
  <c r="T17" i="13"/>
  <c r="T20" i="13"/>
  <c r="T23" i="13"/>
  <c r="T16" i="13"/>
  <c r="T19" i="13"/>
  <c r="T21" i="13"/>
  <c r="O23" i="13"/>
  <c r="O15" i="13"/>
  <c r="O17" i="13"/>
  <c r="O18" i="13"/>
  <c r="O21" i="13"/>
  <c r="T15" i="13"/>
  <c r="O19" i="13"/>
  <c r="O20" i="13"/>
  <c r="T22" i="13"/>
  <c r="AP17" i="13"/>
  <c r="AO17" i="13"/>
  <c r="AP18" i="13"/>
  <c r="AO18" i="13"/>
  <c r="AP19" i="13"/>
  <c r="AO19" i="13"/>
  <c r="AP20" i="13"/>
  <c r="AO20" i="13"/>
  <c r="AP21" i="13"/>
  <c r="AO21" i="13"/>
  <c r="AC39" i="13"/>
  <c r="AT39" i="13" s="1"/>
  <c r="S39" i="13"/>
  <c r="P39" i="13"/>
  <c r="V39" i="13" s="1"/>
  <c r="S38" i="13"/>
  <c r="V3" i="13"/>
  <c r="V4" i="13"/>
  <c r="O3" i="13"/>
  <c r="O5" i="13"/>
  <c r="O8" i="13"/>
  <c r="O12" i="13"/>
  <c r="T3" i="13"/>
  <c r="O6" i="13"/>
  <c r="O10" i="13"/>
  <c r="O11" i="13"/>
  <c r="T5" i="13"/>
  <c r="T7" i="13"/>
  <c r="O9" i="13"/>
  <c r="T4" i="13"/>
  <c r="T6" i="13"/>
  <c r="T8" i="13"/>
  <c r="T9" i="13"/>
  <c r="O4" i="13"/>
  <c r="O7" i="13"/>
  <c r="T10" i="13"/>
  <c r="T12" i="13"/>
  <c r="AP6" i="13"/>
  <c r="AO6" i="13"/>
  <c r="AP7" i="13"/>
  <c r="AO7" i="13"/>
  <c r="AP8" i="13"/>
  <c r="AO8" i="13"/>
  <c r="AP9" i="13"/>
  <c r="AO9" i="13"/>
  <c r="AP10" i="13"/>
  <c r="AO10" i="13"/>
  <c r="T34" i="13"/>
  <c r="S34" i="13"/>
  <c r="P34" i="13"/>
  <c r="V34" i="13" s="1"/>
  <c r="O34" i="13"/>
  <c r="T33" i="13"/>
  <c r="S33" i="13"/>
  <c r="P33" i="13"/>
  <c r="V33" i="13" s="1"/>
  <c r="O33" i="13"/>
  <c r="AP32" i="13"/>
  <c r="AO32" i="13"/>
  <c r="AC32" i="13"/>
  <c r="AT32" i="13" s="1"/>
  <c r="T32" i="13"/>
  <c r="S32" i="13"/>
  <c r="P32" i="13"/>
  <c r="V32" i="13" s="1"/>
  <c r="O32" i="13"/>
  <c r="AP31" i="13"/>
  <c r="AO31" i="13"/>
  <c r="AC31" i="13"/>
  <c r="AT31" i="13" s="1"/>
  <c r="T31" i="13"/>
  <c r="S31" i="13"/>
  <c r="P31" i="13"/>
  <c r="V31" i="13" s="1"/>
  <c r="O31" i="13"/>
  <c r="AP30" i="13"/>
  <c r="AO30" i="13"/>
  <c r="AC30" i="13"/>
  <c r="AT30" i="13" s="1"/>
  <c r="T30" i="13"/>
  <c r="S30" i="13"/>
  <c r="P30" i="13"/>
  <c r="V30" i="13" s="1"/>
  <c r="O30" i="13"/>
  <c r="V25" i="13"/>
  <c r="V26" i="13"/>
  <c r="O25" i="13"/>
  <c r="O28" i="13"/>
  <c r="T25" i="13"/>
  <c r="O29" i="13"/>
  <c r="T26" i="13"/>
  <c r="T28" i="13"/>
  <c r="O26" i="13"/>
  <c r="O27" i="13"/>
  <c r="T27" i="13"/>
  <c r="T29" i="13"/>
  <c r="AP28" i="13"/>
  <c r="AO28" i="13"/>
  <c r="AP29" i="13"/>
  <c r="AO29" i="13"/>
  <c r="AC29" i="13"/>
  <c r="AT29" i="13" s="1"/>
  <c r="S29" i="13"/>
  <c r="P29" i="13"/>
  <c r="V29" i="13" s="1"/>
  <c r="AC28" i="13"/>
  <c r="AT28" i="13" s="1"/>
  <c r="S28" i="13"/>
  <c r="P28" i="13"/>
  <c r="V28" i="13" s="1"/>
  <c r="P27" i="13"/>
  <c r="V27" i="13" s="1"/>
  <c r="S23" i="13"/>
  <c r="P23" i="13"/>
  <c r="V23" i="13" s="1"/>
  <c r="S22" i="13"/>
  <c r="P22" i="13"/>
  <c r="V22" i="13" s="1"/>
  <c r="AC21" i="13"/>
  <c r="AT21" i="13" s="1"/>
  <c r="S21" i="13"/>
  <c r="P21" i="13"/>
  <c r="V21" i="13" s="1"/>
  <c r="AC20" i="13"/>
  <c r="AT20" i="13" s="1"/>
  <c r="S20" i="13"/>
  <c r="P20" i="13"/>
  <c r="V20" i="13" s="1"/>
  <c r="AC19" i="13"/>
  <c r="AT19" i="13" s="1"/>
  <c r="S19" i="13"/>
  <c r="P19" i="13"/>
  <c r="V19" i="13" s="1"/>
  <c r="AC18" i="13"/>
  <c r="AT18" i="13" s="1"/>
  <c r="S18" i="13"/>
  <c r="P18" i="13"/>
  <c r="V18" i="13" s="1"/>
  <c r="AC17" i="13"/>
  <c r="AT17" i="13" s="1"/>
  <c r="S17" i="13"/>
  <c r="P17" i="13"/>
  <c r="V17" i="13" s="1"/>
  <c r="P16" i="13"/>
  <c r="V16" i="13" s="1"/>
  <c r="S12" i="13"/>
  <c r="P12" i="13"/>
  <c r="V12" i="13" s="1"/>
  <c r="S11" i="13"/>
  <c r="P11" i="13"/>
  <c r="V11" i="13" s="1"/>
  <c r="AC10" i="13"/>
  <c r="AT10" i="13" s="1"/>
  <c r="S10" i="13"/>
  <c r="P10" i="13"/>
  <c r="V10" i="13" s="1"/>
  <c r="AC9" i="13"/>
  <c r="AT9" i="13" s="1"/>
  <c r="S9" i="13"/>
  <c r="V9" i="13" s="1"/>
  <c r="P9" i="13"/>
  <c r="AC8" i="13"/>
  <c r="AT8" i="13" s="1"/>
  <c r="S8" i="13"/>
  <c r="P8" i="13"/>
  <c r="V8" i="13" s="1"/>
  <c r="AC7" i="13"/>
  <c r="AT7" i="13" s="1"/>
  <c r="S7" i="13"/>
  <c r="P7" i="13"/>
  <c r="V7" i="13" s="1"/>
  <c r="AC6" i="13"/>
  <c r="AT6" i="13" s="1"/>
  <c r="S6" i="13"/>
  <c r="P6" i="13"/>
  <c r="V6" i="13" s="1"/>
  <c r="P5" i="13"/>
  <c r="V5" i="13" s="1"/>
  <c r="T45" i="12"/>
  <c r="S45" i="12"/>
  <c r="V45" i="12" s="1"/>
  <c r="P45" i="12"/>
  <c r="O45" i="12"/>
  <c r="T44" i="12"/>
  <c r="S44" i="12"/>
  <c r="P44" i="12"/>
  <c r="V44" i="12" s="1"/>
  <c r="O44" i="12"/>
  <c r="AP43" i="12"/>
  <c r="AO43" i="12"/>
  <c r="AC43" i="12"/>
  <c r="AT43" i="12" s="1"/>
  <c r="T43" i="12"/>
  <c r="S43" i="12"/>
  <c r="P43" i="12"/>
  <c r="V43" i="12" s="1"/>
  <c r="O43" i="12"/>
  <c r="AP42" i="12"/>
  <c r="AO42" i="12"/>
  <c r="AC42" i="12"/>
  <c r="AT42" i="12" s="1"/>
  <c r="T42" i="12"/>
  <c r="S42" i="12"/>
  <c r="P42" i="12"/>
  <c r="V42" i="12" s="1"/>
  <c r="O42" i="12"/>
  <c r="AP41" i="12"/>
  <c r="AO41" i="12"/>
  <c r="AC41" i="12"/>
  <c r="AT41" i="12" s="1"/>
  <c r="T41" i="12"/>
  <c r="S41" i="12"/>
  <c r="P41" i="12"/>
  <c r="V41" i="12" s="1"/>
  <c r="O41" i="12"/>
  <c r="AP40" i="12"/>
  <c r="AO40" i="12"/>
  <c r="AC40" i="12"/>
  <c r="AT40" i="12" s="1"/>
  <c r="T40" i="12"/>
  <c r="S40" i="12"/>
  <c r="P40" i="12"/>
  <c r="V40" i="12" s="1"/>
  <c r="O40" i="12"/>
  <c r="AP39" i="12"/>
  <c r="AO39" i="12"/>
  <c r="AC39" i="12"/>
  <c r="AT39" i="12" s="1"/>
  <c r="T39" i="12"/>
  <c r="S39" i="12"/>
  <c r="P39" i="12"/>
  <c r="V39" i="12" s="1"/>
  <c r="O39" i="12"/>
  <c r="V38" i="12"/>
  <c r="T38" i="12"/>
  <c r="S38" i="12"/>
  <c r="O38" i="12"/>
  <c r="V37" i="12"/>
  <c r="T37" i="12"/>
  <c r="O37" i="12"/>
  <c r="V36" i="12"/>
  <c r="T36" i="12"/>
  <c r="O36" i="12"/>
  <c r="T34" i="12"/>
  <c r="S34" i="12"/>
  <c r="P34" i="12"/>
  <c r="V34" i="12" s="1"/>
  <c r="O34" i="12"/>
  <c r="T33" i="12"/>
  <c r="S33" i="12"/>
  <c r="P33" i="12"/>
  <c r="V33" i="12" s="1"/>
  <c r="O33" i="12"/>
  <c r="AP32" i="12"/>
  <c r="AO32" i="12"/>
  <c r="AC32" i="12"/>
  <c r="AT32" i="12" s="1"/>
  <c r="T32" i="12"/>
  <c r="S32" i="12"/>
  <c r="P32" i="12"/>
  <c r="V32" i="12" s="1"/>
  <c r="O32" i="12"/>
  <c r="AP31" i="12"/>
  <c r="AO31" i="12"/>
  <c r="AC31" i="12"/>
  <c r="AT31" i="12" s="1"/>
  <c r="T31" i="12"/>
  <c r="S31" i="12"/>
  <c r="P31" i="12"/>
  <c r="V31" i="12" s="1"/>
  <c r="O31" i="12"/>
  <c r="AP30" i="12"/>
  <c r="AO30" i="12"/>
  <c r="AC30" i="12"/>
  <c r="AT30" i="12" s="1"/>
  <c r="T30" i="12"/>
  <c r="S30" i="12"/>
  <c r="V30" i="12" s="1"/>
  <c r="P30" i="12"/>
  <c r="O30" i="12"/>
  <c r="AP29" i="12"/>
  <c r="AO29" i="12"/>
  <c r="AC29" i="12"/>
  <c r="AT29" i="12" s="1"/>
  <c r="T29" i="12"/>
  <c r="S29" i="12"/>
  <c r="V29" i="12" s="1"/>
  <c r="P29" i="12"/>
  <c r="O29" i="12"/>
  <c r="AP28" i="12"/>
  <c r="AO28" i="12"/>
  <c r="AC28" i="12"/>
  <c r="AT28" i="12" s="1"/>
  <c r="T28" i="12"/>
  <c r="S28" i="12"/>
  <c r="P28" i="12"/>
  <c r="V28" i="12" s="1"/>
  <c r="O28" i="12"/>
  <c r="T27" i="12"/>
  <c r="P27" i="12"/>
  <c r="V27" i="12" s="1"/>
  <c r="O27" i="12"/>
  <c r="V26" i="12"/>
  <c r="T26" i="12"/>
  <c r="O26" i="12"/>
  <c r="V25" i="12"/>
  <c r="T25" i="12"/>
  <c r="O25" i="12"/>
  <c r="T23" i="12"/>
  <c r="S23" i="12"/>
  <c r="P23" i="12"/>
  <c r="V23" i="12" s="1"/>
  <c r="O23" i="12"/>
  <c r="T22" i="12"/>
  <c r="S22" i="12"/>
  <c r="V22" i="12" s="1"/>
  <c r="P22" i="12"/>
  <c r="O22" i="12"/>
  <c r="AP21" i="12"/>
  <c r="AO21" i="12"/>
  <c r="AC21" i="12"/>
  <c r="AT21" i="12" s="1"/>
  <c r="T21" i="12"/>
  <c r="S21" i="12"/>
  <c r="P21" i="12"/>
  <c r="V21" i="12" s="1"/>
  <c r="O21" i="12"/>
  <c r="AP20" i="12"/>
  <c r="AO20" i="12"/>
  <c r="AC20" i="12"/>
  <c r="AT20" i="12" s="1"/>
  <c r="T20" i="12"/>
  <c r="S20" i="12"/>
  <c r="P20" i="12"/>
  <c r="V20" i="12" s="1"/>
  <c r="O20" i="12"/>
  <c r="AP19" i="12"/>
  <c r="AO19" i="12"/>
  <c r="AC19" i="12"/>
  <c r="AT19" i="12" s="1"/>
  <c r="T19" i="12"/>
  <c r="S19" i="12"/>
  <c r="P19" i="12"/>
  <c r="V19" i="12" s="1"/>
  <c r="O19" i="12"/>
  <c r="AP18" i="12"/>
  <c r="AO18" i="12"/>
  <c r="AC18" i="12"/>
  <c r="AT18" i="12" s="1"/>
  <c r="V18" i="12"/>
  <c r="T18" i="12"/>
  <c r="S18" i="12"/>
  <c r="P18" i="12"/>
  <c r="O18" i="12"/>
  <c r="AP17" i="12"/>
  <c r="AO17" i="12"/>
  <c r="AC17" i="12"/>
  <c r="AT17" i="12" s="1"/>
  <c r="T17" i="12"/>
  <c r="S17" i="12"/>
  <c r="P17" i="12"/>
  <c r="V17" i="12" s="1"/>
  <c r="O17" i="12"/>
  <c r="T16" i="12"/>
  <c r="P16" i="12"/>
  <c r="V16" i="12" s="1"/>
  <c r="O16" i="12"/>
  <c r="V15" i="12"/>
  <c r="T15" i="12"/>
  <c r="O15" i="12"/>
  <c r="V14" i="12"/>
  <c r="T14" i="12"/>
  <c r="O14" i="12"/>
  <c r="T12" i="12"/>
  <c r="S12" i="12"/>
  <c r="P12" i="12"/>
  <c r="V12" i="12" s="1"/>
  <c r="O12" i="12"/>
  <c r="S11" i="12"/>
  <c r="P11" i="12"/>
  <c r="V11" i="12" s="1"/>
  <c r="O11" i="12"/>
  <c r="AP10" i="12"/>
  <c r="AO10" i="12"/>
  <c r="AC10" i="12"/>
  <c r="AT10" i="12" s="1"/>
  <c r="T10" i="12"/>
  <c r="S10" i="12"/>
  <c r="P10" i="12"/>
  <c r="V10" i="12" s="1"/>
  <c r="O10" i="12"/>
  <c r="AP9" i="12"/>
  <c r="AO9" i="12"/>
  <c r="AC9" i="12"/>
  <c r="AT9" i="12" s="1"/>
  <c r="T9" i="12"/>
  <c r="S9" i="12"/>
  <c r="P9" i="12"/>
  <c r="V9" i="12" s="1"/>
  <c r="O9" i="12"/>
  <c r="AP8" i="12"/>
  <c r="AO8" i="12"/>
  <c r="AC8" i="12"/>
  <c r="AT8" i="12" s="1"/>
  <c r="T8" i="12"/>
  <c r="S8" i="12"/>
  <c r="P8" i="12"/>
  <c r="V8" i="12" s="1"/>
  <c r="O8" i="12"/>
  <c r="AP7" i="12"/>
  <c r="AO7" i="12"/>
  <c r="AC7" i="12"/>
  <c r="AT7" i="12" s="1"/>
  <c r="T7" i="12"/>
  <c r="S7" i="12"/>
  <c r="P7" i="12"/>
  <c r="V7" i="12" s="1"/>
  <c r="O7" i="12"/>
  <c r="AP6" i="12"/>
  <c r="AO6" i="12"/>
  <c r="AC6" i="12"/>
  <c r="AT6" i="12" s="1"/>
  <c r="T6" i="12"/>
  <c r="S6" i="12"/>
  <c r="P6" i="12"/>
  <c r="V6" i="12" s="1"/>
  <c r="O6" i="12"/>
  <c r="T5" i="12"/>
  <c r="P5" i="12"/>
  <c r="V5" i="12" s="1"/>
  <c r="O5" i="12"/>
  <c r="V4" i="12"/>
  <c r="T4" i="12"/>
  <c r="O4" i="12"/>
  <c r="V3" i="12"/>
  <c r="T3" i="12"/>
  <c r="O3" i="12"/>
  <c r="T45" i="11"/>
  <c r="S45" i="11"/>
  <c r="V45" i="11" s="1"/>
  <c r="P45" i="11"/>
  <c r="O45" i="11"/>
  <c r="T44" i="11"/>
  <c r="S44" i="11"/>
  <c r="P44" i="11"/>
  <c r="V44" i="11" s="1"/>
  <c r="O44" i="11"/>
  <c r="AP43" i="11"/>
  <c r="AO43" i="11"/>
  <c r="AC43" i="11"/>
  <c r="AT43" i="11" s="1"/>
  <c r="T43" i="11"/>
  <c r="S43" i="11"/>
  <c r="P43" i="11"/>
  <c r="V43" i="11" s="1"/>
  <c r="O43" i="11"/>
  <c r="AP42" i="11"/>
  <c r="AO42" i="11"/>
  <c r="AC42" i="11"/>
  <c r="AT42" i="11" s="1"/>
  <c r="T42" i="11"/>
  <c r="S42" i="11"/>
  <c r="P42" i="11"/>
  <c r="V42" i="11" s="1"/>
  <c r="O42" i="11"/>
  <c r="AP41" i="11"/>
  <c r="AO41" i="11"/>
  <c r="AC41" i="11"/>
  <c r="AT41" i="11" s="1"/>
  <c r="T41" i="11"/>
  <c r="S41" i="11"/>
  <c r="P41" i="11"/>
  <c r="V41" i="11" s="1"/>
  <c r="O41" i="11"/>
  <c r="AP40" i="11"/>
  <c r="AO40" i="11"/>
  <c r="AC40" i="11"/>
  <c r="AT40" i="11" s="1"/>
  <c r="T40" i="11"/>
  <c r="S40" i="11"/>
  <c r="P40" i="11"/>
  <c r="V40" i="11" s="1"/>
  <c r="O40" i="11"/>
  <c r="AP39" i="11"/>
  <c r="AO39" i="11"/>
  <c r="AC39" i="11"/>
  <c r="AT39" i="11" s="1"/>
  <c r="T39" i="11"/>
  <c r="S39" i="11"/>
  <c r="P39" i="11"/>
  <c r="V39" i="11" s="1"/>
  <c r="O39" i="11"/>
  <c r="V38" i="11"/>
  <c r="T38" i="11"/>
  <c r="S38" i="11"/>
  <c r="O38" i="11"/>
  <c r="V37" i="11"/>
  <c r="T37" i="11"/>
  <c r="O37" i="11"/>
  <c r="V36" i="11"/>
  <c r="T36" i="11"/>
  <c r="O36" i="11"/>
  <c r="T34" i="11"/>
  <c r="S34" i="11"/>
  <c r="P34" i="11"/>
  <c r="V34" i="11" s="1"/>
  <c r="O34" i="11"/>
  <c r="T33" i="11"/>
  <c r="S33" i="11"/>
  <c r="P33" i="11"/>
  <c r="V33" i="11" s="1"/>
  <c r="O33" i="11"/>
  <c r="AP32" i="11"/>
  <c r="AO32" i="11"/>
  <c r="AC32" i="11"/>
  <c r="AT32" i="11" s="1"/>
  <c r="T32" i="11"/>
  <c r="S32" i="11"/>
  <c r="P32" i="11"/>
  <c r="V32" i="11" s="1"/>
  <c r="O32" i="11"/>
  <c r="AP31" i="11"/>
  <c r="AO31" i="11"/>
  <c r="AC31" i="11"/>
  <c r="AT31" i="11" s="1"/>
  <c r="T31" i="11"/>
  <c r="S31" i="11"/>
  <c r="P31" i="11"/>
  <c r="V31" i="11" s="1"/>
  <c r="O31" i="11"/>
  <c r="AP30" i="11"/>
  <c r="AO30" i="11"/>
  <c r="AC30" i="11"/>
  <c r="AT30" i="11" s="1"/>
  <c r="T30" i="11"/>
  <c r="S30" i="11"/>
  <c r="V30" i="11" s="1"/>
  <c r="P30" i="11"/>
  <c r="O30" i="11"/>
  <c r="AP29" i="11"/>
  <c r="AO29" i="11"/>
  <c r="AC29" i="11"/>
  <c r="AT29" i="11" s="1"/>
  <c r="T29" i="11"/>
  <c r="S29" i="11"/>
  <c r="P29" i="11"/>
  <c r="V29" i="11" s="1"/>
  <c r="O29" i="11"/>
  <c r="AP28" i="11"/>
  <c r="AO28" i="11"/>
  <c r="AC28" i="11"/>
  <c r="AT28" i="11" s="1"/>
  <c r="T28" i="11"/>
  <c r="S28" i="11"/>
  <c r="P28" i="11"/>
  <c r="V28" i="11" s="1"/>
  <c r="O28" i="11"/>
  <c r="T27" i="11"/>
  <c r="P27" i="11"/>
  <c r="V27" i="11" s="1"/>
  <c r="O27" i="11"/>
  <c r="V26" i="11"/>
  <c r="T26" i="11"/>
  <c r="O26" i="11"/>
  <c r="V25" i="11"/>
  <c r="T25" i="11"/>
  <c r="O25" i="11"/>
  <c r="T23" i="11"/>
  <c r="S23" i="11"/>
  <c r="P23" i="11"/>
  <c r="V23" i="11" s="1"/>
  <c r="O23" i="11"/>
  <c r="T22" i="11"/>
  <c r="S22" i="11"/>
  <c r="P22" i="11"/>
  <c r="V22" i="11" s="1"/>
  <c r="O22" i="11"/>
  <c r="AP21" i="11"/>
  <c r="AO21" i="11"/>
  <c r="AC21" i="11"/>
  <c r="AT21" i="11" s="1"/>
  <c r="T21" i="11"/>
  <c r="S21" i="11"/>
  <c r="P21" i="11"/>
  <c r="V21" i="11" s="1"/>
  <c r="O21" i="11"/>
  <c r="AP20" i="11"/>
  <c r="AO20" i="11"/>
  <c r="AC20" i="11"/>
  <c r="AT20" i="11" s="1"/>
  <c r="T20" i="11"/>
  <c r="S20" i="11"/>
  <c r="P20" i="11"/>
  <c r="V20" i="11" s="1"/>
  <c r="O20" i="11"/>
  <c r="AP19" i="11"/>
  <c r="AO19" i="11"/>
  <c r="AC19" i="11"/>
  <c r="AT19" i="11" s="1"/>
  <c r="T19" i="11"/>
  <c r="S19" i="11"/>
  <c r="P19" i="11"/>
  <c r="V19" i="11" s="1"/>
  <c r="O19" i="11"/>
  <c r="AP18" i="11"/>
  <c r="AO18" i="11"/>
  <c r="AC18" i="11"/>
  <c r="AT18" i="11" s="1"/>
  <c r="T18" i="11"/>
  <c r="S18" i="11"/>
  <c r="P18" i="11"/>
  <c r="V18" i="11" s="1"/>
  <c r="O18" i="11"/>
  <c r="AP17" i="11"/>
  <c r="AO17" i="11"/>
  <c r="AC17" i="11"/>
  <c r="AT17" i="11" s="1"/>
  <c r="T17" i="11"/>
  <c r="S17" i="11"/>
  <c r="P17" i="11"/>
  <c r="V17" i="11" s="1"/>
  <c r="O17" i="11"/>
  <c r="T16" i="11"/>
  <c r="P16" i="11"/>
  <c r="V16" i="11" s="1"/>
  <c r="O16" i="11"/>
  <c r="V15" i="11"/>
  <c r="T15" i="11"/>
  <c r="O15" i="11"/>
  <c r="V14" i="11"/>
  <c r="T14" i="11"/>
  <c r="O14" i="11"/>
  <c r="T12" i="11"/>
  <c r="S12" i="11"/>
  <c r="P12" i="11"/>
  <c r="V12" i="11" s="1"/>
  <c r="O12" i="11"/>
  <c r="S11" i="11"/>
  <c r="P11" i="11"/>
  <c r="V11" i="11" s="1"/>
  <c r="O11" i="11"/>
  <c r="AP10" i="11"/>
  <c r="AO10" i="11"/>
  <c r="AC10" i="11"/>
  <c r="AT10" i="11" s="1"/>
  <c r="T10" i="11"/>
  <c r="S10" i="11"/>
  <c r="P10" i="11"/>
  <c r="V10" i="11" s="1"/>
  <c r="O10" i="11"/>
  <c r="AP9" i="11"/>
  <c r="AO9" i="11"/>
  <c r="AC9" i="11"/>
  <c r="AT9" i="11" s="1"/>
  <c r="T9" i="11"/>
  <c r="S9" i="11"/>
  <c r="P9" i="11"/>
  <c r="V9" i="11" s="1"/>
  <c r="O9" i="11"/>
  <c r="AP8" i="11"/>
  <c r="AO8" i="11"/>
  <c r="AC8" i="11"/>
  <c r="AT8" i="11" s="1"/>
  <c r="T8" i="11"/>
  <c r="S8" i="11"/>
  <c r="P8" i="11"/>
  <c r="V8" i="11" s="1"/>
  <c r="O8" i="11"/>
  <c r="AP7" i="11"/>
  <c r="AO7" i="11"/>
  <c r="AC7" i="11"/>
  <c r="AT7" i="11" s="1"/>
  <c r="T7" i="11"/>
  <c r="S7" i="11"/>
  <c r="P7" i="11"/>
  <c r="V7" i="11" s="1"/>
  <c r="O7" i="11"/>
  <c r="AP6" i="11"/>
  <c r="AO6" i="11"/>
  <c r="AC6" i="11"/>
  <c r="AT6" i="11" s="1"/>
  <c r="T6" i="11"/>
  <c r="S6" i="11"/>
  <c r="P6" i="11"/>
  <c r="V6" i="11" s="1"/>
  <c r="O6" i="11"/>
  <c r="T5" i="11"/>
  <c r="P5" i="11"/>
  <c r="V5" i="11" s="1"/>
  <c r="O5" i="11"/>
  <c r="V4" i="11"/>
  <c r="T4" i="11"/>
  <c r="O4" i="11"/>
  <c r="V3" i="11"/>
  <c r="T3" i="11"/>
  <c r="O3" i="11"/>
  <c r="DS37" i="8"/>
  <c r="DR37" i="8"/>
  <c r="AJ37" i="8"/>
  <c r="AI37" i="8"/>
  <c r="AD37" i="8"/>
  <c r="AC37" i="8"/>
  <c r="U37" i="8"/>
  <c r="T37" i="8"/>
  <c r="DS36" i="8"/>
  <c r="DR36" i="8"/>
  <c r="AJ36" i="8"/>
  <c r="AI36" i="8"/>
  <c r="AD36" i="8"/>
  <c r="AC36" i="8"/>
  <c r="U36" i="8"/>
  <c r="T36" i="8"/>
  <c r="GB35" i="8"/>
  <c r="DS35" i="8"/>
  <c r="DR35" i="8"/>
  <c r="AJ35" i="8"/>
  <c r="AI35" i="8"/>
  <c r="AD35" i="8"/>
  <c r="AC35" i="8"/>
  <c r="U35" i="8"/>
  <c r="T35" i="8"/>
  <c r="DS34" i="8"/>
  <c r="DR34" i="8"/>
  <c r="AJ34" i="8"/>
  <c r="AI34" i="8"/>
  <c r="AD34" i="8"/>
  <c r="AC34" i="8"/>
  <c r="U34" i="8"/>
  <c r="T34" i="8"/>
  <c r="DS33" i="8"/>
  <c r="DR33" i="8"/>
  <c r="AJ33" i="8"/>
  <c r="AI33" i="8"/>
  <c r="AD33" i="8"/>
  <c r="AC33" i="8"/>
  <c r="U33" i="8"/>
  <c r="T33" i="8"/>
  <c r="DS32" i="8"/>
  <c r="DR32" i="8"/>
  <c r="AJ32" i="8"/>
  <c r="AI32" i="8"/>
  <c r="AD32" i="8"/>
  <c r="AC32" i="8"/>
  <c r="U32" i="8"/>
  <c r="T32" i="8"/>
  <c r="DS31" i="8"/>
  <c r="DR31" i="8"/>
  <c r="AJ31" i="8"/>
  <c r="AI31" i="8"/>
  <c r="AD31" i="8"/>
  <c r="AC31" i="8"/>
  <c r="U31" i="8"/>
  <c r="T31" i="8"/>
  <c r="DY30" i="8"/>
  <c r="DX30" i="8"/>
  <c r="DV30" i="8"/>
  <c r="DU30" i="8"/>
  <c r="DS30" i="8"/>
  <c r="DR30" i="8"/>
  <c r="DP30" i="8"/>
  <c r="DO30" i="8"/>
  <c r="DM30" i="8"/>
  <c r="DL30" i="8"/>
  <c r="DJ30" i="8"/>
  <c r="DI30" i="8"/>
  <c r="DG30" i="8"/>
  <c r="DF30" i="8"/>
  <c r="DD30" i="8"/>
  <c r="DC30" i="8"/>
  <c r="DA30" i="8"/>
  <c r="CZ30" i="8"/>
  <c r="CX30" i="8"/>
  <c r="CW30" i="8"/>
  <c r="CU30" i="8"/>
  <c r="CT30" i="8"/>
  <c r="CR30" i="8"/>
  <c r="CQ30" i="8"/>
  <c r="CO30" i="8"/>
  <c r="CN30" i="8"/>
  <c r="CL30" i="8"/>
  <c r="CK30" i="8"/>
  <c r="CI30" i="8"/>
  <c r="CH30" i="8"/>
  <c r="CF30" i="8"/>
  <c r="CE30" i="8"/>
  <c r="CC30" i="8"/>
  <c r="CB30" i="8"/>
  <c r="BZ30" i="8"/>
  <c r="BY30" i="8"/>
  <c r="BW30" i="8"/>
  <c r="BV30" i="8"/>
  <c r="BT30" i="8"/>
  <c r="BS30" i="8"/>
  <c r="BQ30" i="8"/>
  <c r="BP30" i="8"/>
  <c r="BN30" i="8"/>
  <c r="BM30" i="8"/>
  <c r="BK30" i="8"/>
  <c r="BJ30" i="8"/>
  <c r="BH30" i="8"/>
  <c r="BG30" i="8"/>
  <c r="BE30" i="8"/>
  <c r="BD30" i="8"/>
  <c r="BB30" i="8"/>
  <c r="BA30" i="8"/>
  <c r="AY30" i="8"/>
  <c r="AX30" i="8"/>
  <c r="AV30" i="8"/>
  <c r="AU30" i="8"/>
  <c r="AS30" i="8"/>
  <c r="AR30" i="8"/>
  <c r="AP30" i="8"/>
  <c r="AO30" i="8"/>
  <c r="AM30" i="8"/>
  <c r="AL30" i="8"/>
  <c r="AJ30" i="8"/>
  <c r="AI30" i="8"/>
  <c r="AG30" i="8"/>
  <c r="AF30" i="8"/>
  <c r="AD30" i="8"/>
  <c r="AC30" i="8"/>
  <c r="AA30" i="8"/>
  <c r="Z30" i="8"/>
  <c r="X30" i="8"/>
  <c r="W30" i="8"/>
  <c r="U30" i="8"/>
  <c r="T30" i="8"/>
  <c r="R30" i="8"/>
  <c r="Q30" i="8"/>
  <c r="O30" i="8"/>
  <c r="N30" i="8"/>
  <c r="L30" i="8"/>
  <c r="K30" i="8"/>
  <c r="DS29" i="8"/>
  <c r="DR29" i="8"/>
  <c r="AJ29" i="8"/>
  <c r="AI29" i="8"/>
  <c r="AD29" i="8"/>
  <c r="AC29" i="8"/>
  <c r="U29" i="8"/>
  <c r="T29" i="8"/>
  <c r="DS28" i="8"/>
  <c r="DR28" i="8"/>
  <c r="AJ28" i="8"/>
  <c r="AI28" i="8"/>
  <c r="AD28" i="8"/>
  <c r="AC28" i="8"/>
  <c r="U28" i="8"/>
  <c r="T28" i="8"/>
  <c r="DS27" i="8"/>
  <c r="DR27" i="8"/>
  <c r="AJ27" i="8"/>
  <c r="AI27" i="8"/>
  <c r="AD27" i="8"/>
  <c r="AC27" i="8"/>
  <c r="U27" i="8"/>
  <c r="T27" i="8"/>
  <c r="DS26" i="8"/>
  <c r="DR26" i="8"/>
  <c r="AJ26" i="8"/>
  <c r="AI26" i="8"/>
  <c r="AD26" i="8"/>
  <c r="AC26" i="8"/>
  <c r="U26" i="8"/>
  <c r="T26" i="8"/>
  <c r="GB25" i="8"/>
  <c r="DS25" i="8"/>
  <c r="DR25" i="8"/>
  <c r="AJ25" i="8"/>
  <c r="AI25" i="8"/>
  <c r="AD25" i="8"/>
  <c r="AC25" i="8"/>
  <c r="U25" i="8"/>
  <c r="T25" i="8"/>
  <c r="DS24" i="8"/>
  <c r="DR24" i="8"/>
  <c r="AJ24" i="8"/>
  <c r="AI24" i="8"/>
  <c r="AD24" i="8"/>
  <c r="AC24" i="8"/>
  <c r="U24" i="8"/>
  <c r="T24" i="8"/>
  <c r="DS23" i="8"/>
  <c r="DR23" i="8"/>
  <c r="AJ23" i="8"/>
  <c r="AI23" i="8"/>
  <c r="AD23" i="8"/>
  <c r="AC23" i="8"/>
  <c r="U23" i="8"/>
  <c r="T23" i="8"/>
  <c r="DS22" i="8"/>
  <c r="DR22" i="8"/>
  <c r="AJ22" i="8"/>
  <c r="AI22" i="8"/>
  <c r="AD22" i="8"/>
  <c r="AC22" i="8"/>
  <c r="U22" i="8"/>
  <c r="T22" i="8"/>
  <c r="DS21" i="8"/>
  <c r="DR21" i="8"/>
  <c r="AJ21" i="8"/>
  <c r="AI21" i="8"/>
  <c r="AD21" i="8"/>
  <c r="AC21" i="8"/>
  <c r="U21" i="8"/>
  <c r="T21" i="8"/>
  <c r="DY20" i="8"/>
  <c r="DX20" i="8"/>
  <c r="DV20" i="8"/>
  <c r="DU20" i="8"/>
  <c r="DS20" i="8"/>
  <c r="DR20" i="8"/>
  <c r="DP20" i="8"/>
  <c r="DO20" i="8"/>
  <c r="DM20" i="8"/>
  <c r="DL20" i="8"/>
  <c r="DJ20" i="8"/>
  <c r="DI20" i="8"/>
  <c r="DG20" i="8"/>
  <c r="DF20" i="8"/>
  <c r="DD20" i="8"/>
  <c r="DC20" i="8"/>
  <c r="DA20" i="8"/>
  <c r="CZ20" i="8"/>
  <c r="CX20" i="8"/>
  <c r="CW20" i="8"/>
  <c r="CU20" i="8"/>
  <c r="CT20" i="8"/>
  <c r="CR20" i="8"/>
  <c r="CQ20" i="8"/>
  <c r="CO20" i="8"/>
  <c r="CN20" i="8"/>
  <c r="CL20" i="8"/>
  <c r="CK20" i="8"/>
  <c r="CI20" i="8"/>
  <c r="CH20" i="8"/>
  <c r="CF20" i="8"/>
  <c r="CE20" i="8"/>
  <c r="CC20" i="8"/>
  <c r="CB20" i="8"/>
  <c r="BZ20" i="8"/>
  <c r="BY20" i="8"/>
  <c r="BW20" i="8"/>
  <c r="BV20" i="8"/>
  <c r="BT20" i="8"/>
  <c r="BS20" i="8"/>
  <c r="BQ20" i="8"/>
  <c r="BP20" i="8"/>
  <c r="BN20" i="8"/>
  <c r="BM20" i="8"/>
  <c r="BK20" i="8"/>
  <c r="BJ20" i="8"/>
  <c r="BH20" i="8"/>
  <c r="BG20" i="8"/>
  <c r="BE20" i="8"/>
  <c r="BD20" i="8"/>
  <c r="BB20" i="8"/>
  <c r="BA20" i="8"/>
  <c r="AY20" i="8"/>
  <c r="AX20" i="8"/>
  <c r="AV20" i="8"/>
  <c r="AU20" i="8"/>
  <c r="AS20" i="8"/>
  <c r="AR20" i="8"/>
  <c r="AP20" i="8"/>
  <c r="AO20" i="8"/>
  <c r="AM20" i="8"/>
  <c r="AL20" i="8"/>
  <c r="AJ20" i="8"/>
  <c r="AI20" i="8"/>
  <c r="AG20" i="8"/>
  <c r="AF20" i="8"/>
  <c r="AD20" i="8"/>
  <c r="AC20" i="8"/>
  <c r="AA20" i="8"/>
  <c r="Z20" i="8"/>
  <c r="X20" i="8"/>
  <c r="W20" i="8"/>
  <c r="U20" i="8"/>
  <c r="T20" i="8"/>
  <c r="R20" i="8"/>
  <c r="Q20" i="8"/>
  <c r="O20" i="8"/>
  <c r="N20" i="8"/>
  <c r="L20" i="8"/>
  <c r="K20" i="8"/>
  <c r="DS19" i="8"/>
  <c r="DR19" i="8"/>
  <c r="AJ19" i="8"/>
  <c r="AI19" i="8"/>
  <c r="AD19" i="8"/>
  <c r="AC19" i="8"/>
  <c r="U19" i="8"/>
  <c r="T19" i="8"/>
  <c r="DS18" i="8"/>
  <c r="DR18" i="8"/>
  <c r="AJ18" i="8"/>
  <c r="AI18" i="8"/>
  <c r="AD18" i="8"/>
  <c r="AC18" i="8"/>
  <c r="U18" i="8"/>
  <c r="T18" i="8"/>
  <c r="DS17" i="8"/>
  <c r="DR17" i="8"/>
  <c r="AJ17" i="8"/>
  <c r="AI17" i="8"/>
  <c r="AD17" i="8"/>
  <c r="AC17" i="8"/>
  <c r="U17" i="8"/>
  <c r="T17" i="8"/>
  <c r="DS16" i="8"/>
  <c r="DR16" i="8"/>
  <c r="AJ16" i="8"/>
  <c r="AI16" i="8"/>
  <c r="AD16" i="8"/>
  <c r="AC16" i="8"/>
  <c r="U16" i="8"/>
  <c r="T16" i="8"/>
  <c r="GB15" i="8"/>
  <c r="DS15" i="8"/>
  <c r="DR15" i="8"/>
  <c r="AJ15" i="8"/>
  <c r="AI15" i="8"/>
  <c r="AD15" i="8"/>
  <c r="AC15" i="8"/>
  <c r="U15" i="8"/>
  <c r="T15" i="8"/>
  <c r="DS14" i="8"/>
  <c r="DR14" i="8"/>
  <c r="AJ14" i="8"/>
  <c r="AI14" i="8"/>
  <c r="AD14" i="8"/>
  <c r="AC14" i="8"/>
  <c r="U14" i="8"/>
  <c r="T14" i="8"/>
  <c r="DS13" i="8"/>
  <c r="DR13" i="8"/>
  <c r="AJ13" i="8"/>
  <c r="AI13" i="8"/>
  <c r="AD13" i="8"/>
  <c r="AC13" i="8"/>
  <c r="U13" i="8"/>
  <c r="T13" i="8"/>
  <c r="DS12" i="8"/>
  <c r="DR12" i="8"/>
  <c r="AJ12" i="8"/>
  <c r="AI12" i="8"/>
  <c r="AD12" i="8"/>
  <c r="AC12" i="8"/>
  <c r="U12" i="8"/>
  <c r="T12" i="8"/>
  <c r="DS11" i="8"/>
  <c r="DR11" i="8"/>
  <c r="AJ11" i="8"/>
  <c r="AI11" i="8"/>
  <c r="AD11" i="8"/>
  <c r="AC11" i="8"/>
  <c r="U11" i="8"/>
  <c r="T11" i="8"/>
  <c r="DY10" i="8"/>
  <c r="DX10" i="8"/>
  <c r="DV10" i="8"/>
  <c r="DU10" i="8"/>
  <c r="DS10" i="8"/>
  <c r="DR10" i="8"/>
  <c r="DP10" i="8"/>
  <c r="DO10" i="8"/>
  <c r="DM10" i="8"/>
  <c r="DL10" i="8"/>
  <c r="DJ10" i="8"/>
  <c r="DI10" i="8"/>
  <c r="DG10" i="8"/>
  <c r="DF10" i="8"/>
  <c r="DD10" i="8"/>
  <c r="DC10" i="8"/>
  <c r="DA10" i="8"/>
  <c r="CZ10" i="8"/>
  <c r="CX10" i="8"/>
  <c r="CW10" i="8"/>
  <c r="CU10" i="8"/>
  <c r="CT10" i="8"/>
  <c r="CR10" i="8"/>
  <c r="CQ10" i="8"/>
  <c r="CO10" i="8"/>
  <c r="CN10" i="8"/>
  <c r="CL10" i="8"/>
  <c r="CK10" i="8"/>
  <c r="CI10" i="8"/>
  <c r="CH10" i="8"/>
  <c r="CF10" i="8"/>
  <c r="CE10" i="8"/>
  <c r="CC10" i="8"/>
  <c r="CB10" i="8"/>
  <c r="BZ10" i="8"/>
  <c r="BY10" i="8"/>
  <c r="BW10" i="8"/>
  <c r="BV10" i="8"/>
  <c r="BT10" i="8"/>
  <c r="BS10" i="8"/>
  <c r="BQ10" i="8"/>
  <c r="BP10" i="8"/>
  <c r="BN10" i="8"/>
  <c r="BM10" i="8"/>
  <c r="BK10" i="8"/>
  <c r="BJ10" i="8"/>
  <c r="BH10" i="8"/>
  <c r="BG10" i="8"/>
  <c r="BE10" i="8"/>
  <c r="BD10" i="8"/>
  <c r="BB10" i="8"/>
  <c r="BA10" i="8"/>
  <c r="AY10" i="8"/>
  <c r="AX10" i="8"/>
  <c r="AV10" i="8"/>
  <c r="AU10" i="8"/>
  <c r="AS10" i="8"/>
  <c r="AR10" i="8"/>
  <c r="AP10" i="8"/>
  <c r="AO10" i="8"/>
  <c r="AM10" i="8"/>
  <c r="AL10" i="8"/>
  <c r="AJ10" i="8"/>
  <c r="AI10" i="8"/>
  <c r="AG10" i="8"/>
  <c r="AF10" i="8"/>
  <c r="AD10" i="8"/>
  <c r="AC10" i="8"/>
  <c r="AA10" i="8"/>
  <c r="Z10" i="8"/>
  <c r="X10" i="8"/>
  <c r="W10" i="8"/>
  <c r="U10" i="8"/>
  <c r="T10" i="8"/>
  <c r="R10" i="8"/>
  <c r="Q10" i="8"/>
  <c r="O10" i="8"/>
  <c r="N10" i="8"/>
  <c r="L10" i="8"/>
  <c r="K10" i="8"/>
  <c r="DS9" i="8"/>
  <c r="DR9" i="8"/>
  <c r="AJ9" i="8"/>
  <c r="AI9" i="8"/>
  <c r="AD9" i="8"/>
  <c r="AC9" i="8"/>
  <c r="U9" i="8"/>
  <c r="T9" i="8"/>
  <c r="DS8" i="8"/>
  <c r="DR8" i="8"/>
  <c r="AJ8" i="8"/>
  <c r="AI8" i="8"/>
  <c r="AD8" i="8"/>
  <c r="AC8" i="8"/>
  <c r="U8" i="8"/>
  <c r="T8" i="8"/>
  <c r="DS5" i="8"/>
  <c r="DR5" i="8"/>
  <c r="DT23" i="8" s="1"/>
  <c r="AJ5" i="8"/>
  <c r="AI5" i="8"/>
  <c r="AD5" i="8"/>
  <c r="AC5" i="8"/>
  <c r="U5" i="8"/>
  <c r="T5" i="8"/>
  <c r="AJ4" i="8"/>
  <c r="AD4" i="8"/>
  <c r="AC4" i="8"/>
  <c r="U4" i="8"/>
  <c r="T4" i="8"/>
  <c r="EV2" i="8"/>
  <c r="FV2" i="8" s="1"/>
  <c r="DR2" i="8"/>
  <c r="AI2" i="8"/>
  <c r="AC2" i="8"/>
  <c r="T2" i="8"/>
  <c r="DY37" i="8"/>
  <c r="DX37" i="8"/>
  <c r="DV37" i="8"/>
  <c r="DU37" i="8"/>
  <c r="DP37" i="8"/>
  <c r="DO37" i="8"/>
  <c r="DM37" i="8"/>
  <c r="DL37" i="8"/>
  <c r="DJ37" i="8"/>
  <c r="DI37" i="8"/>
  <c r="DG37" i="8"/>
  <c r="DF37" i="8"/>
  <c r="DD37" i="8"/>
  <c r="DC37" i="8"/>
  <c r="DA37" i="8"/>
  <c r="CZ37" i="8"/>
  <c r="CX37" i="8"/>
  <c r="CW37" i="8"/>
  <c r="CU37" i="8"/>
  <c r="CT37" i="8"/>
  <c r="CR37" i="8"/>
  <c r="CQ37" i="8"/>
  <c r="CO37" i="8"/>
  <c r="CN37" i="8"/>
  <c r="CL37" i="8"/>
  <c r="CK37" i="8"/>
  <c r="CI37" i="8"/>
  <c r="CH37" i="8"/>
  <c r="CF37" i="8"/>
  <c r="CE37" i="8"/>
  <c r="CC37" i="8"/>
  <c r="CB37" i="8"/>
  <c r="BZ37" i="8"/>
  <c r="BY37" i="8"/>
  <c r="BW37" i="8"/>
  <c r="BV37" i="8"/>
  <c r="BT37" i="8"/>
  <c r="BS37" i="8"/>
  <c r="BQ37" i="8"/>
  <c r="BP37" i="8"/>
  <c r="BN37" i="8"/>
  <c r="BM37" i="8"/>
  <c r="BK37" i="8"/>
  <c r="BJ37" i="8"/>
  <c r="BH37" i="8"/>
  <c r="BG37" i="8"/>
  <c r="BE37" i="8"/>
  <c r="BD37" i="8"/>
  <c r="BB37" i="8"/>
  <c r="BA37" i="8"/>
  <c r="AY37" i="8"/>
  <c r="AX37" i="8"/>
  <c r="AV37" i="8"/>
  <c r="AU37" i="8"/>
  <c r="AS37" i="8"/>
  <c r="AR37" i="8"/>
  <c r="AP37" i="8"/>
  <c r="AO37" i="8"/>
  <c r="AM37" i="8"/>
  <c r="AL37" i="8"/>
  <c r="AG37" i="8"/>
  <c r="AF37" i="8"/>
  <c r="AA37" i="8"/>
  <c r="Z37" i="8"/>
  <c r="X37" i="8"/>
  <c r="W37" i="8"/>
  <c r="R37" i="8"/>
  <c r="Q37" i="8"/>
  <c r="O37" i="8"/>
  <c r="N37" i="8"/>
  <c r="L37" i="8"/>
  <c r="K37" i="8"/>
  <c r="CX8" i="8"/>
  <c r="CW8" i="8"/>
  <c r="CU8" i="8"/>
  <c r="CT8" i="8"/>
  <c r="CR8" i="8"/>
  <c r="CQ8" i="8"/>
  <c r="CO8" i="8"/>
  <c r="CN8" i="8"/>
  <c r="CL8" i="8"/>
  <c r="CK8" i="8"/>
  <c r="CI8" i="8"/>
  <c r="CH8" i="8"/>
  <c r="CF8" i="8"/>
  <c r="CE8" i="8"/>
  <c r="AA8" i="8"/>
  <c r="Z8" i="8"/>
  <c r="X8" i="8"/>
  <c r="W8" i="8"/>
  <c r="R8" i="8"/>
  <c r="Q8" i="8"/>
  <c r="O8" i="8"/>
  <c r="N8" i="8"/>
  <c r="L8" i="8"/>
  <c r="K8" i="8"/>
  <c r="CX9" i="8"/>
  <c r="CW9" i="8"/>
  <c r="CU9" i="8"/>
  <c r="CT9" i="8"/>
  <c r="CR9" i="8"/>
  <c r="CQ9" i="8"/>
  <c r="CO9" i="8"/>
  <c r="CN9" i="8"/>
  <c r="CL9" i="8"/>
  <c r="CK9" i="8"/>
  <c r="CI9" i="8"/>
  <c r="CH9" i="8"/>
  <c r="CF9" i="8"/>
  <c r="CE9" i="8"/>
  <c r="AA9" i="8"/>
  <c r="Z9" i="8"/>
  <c r="X9" i="8"/>
  <c r="W9" i="8"/>
  <c r="R9" i="8"/>
  <c r="Q9" i="8"/>
  <c r="O9" i="8"/>
  <c r="N9" i="8"/>
  <c r="L9" i="8"/>
  <c r="K9" i="8"/>
  <c r="CX11" i="8"/>
  <c r="CW11" i="8"/>
  <c r="CU11" i="8"/>
  <c r="CT11" i="8"/>
  <c r="CR11" i="8"/>
  <c r="CQ11" i="8"/>
  <c r="CO11" i="8"/>
  <c r="CN11" i="8"/>
  <c r="CL11" i="8"/>
  <c r="CK11" i="8"/>
  <c r="CI11" i="8"/>
  <c r="CH11" i="8"/>
  <c r="CF11" i="8"/>
  <c r="CE11" i="8"/>
  <c r="AA11" i="8"/>
  <c r="Z11" i="8"/>
  <c r="X11" i="8"/>
  <c r="W11" i="8"/>
  <c r="R11" i="8"/>
  <c r="Q11" i="8"/>
  <c r="O11" i="8"/>
  <c r="N11" i="8"/>
  <c r="L11" i="8"/>
  <c r="K11" i="8"/>
  <c r="CX12" i="8"/>
  <c r="CW12" i="8"/>
  <c r="CU12" i="8"/>
  <c r="CT12" i="8"/>
  <c r="CR12" i="8"/>
  <c r="CQ12" i="8"/>
  <c r="CO12" i="8"/>
  <c r="CN12" i="8"/>
  <c r="CL12" i="8"/>
  <c r="CK12" i="8"/>
  <c r="CI12" i="8"/>
  <c r="CH12" i="8"/>
  <c r="CF12" i="8"/>
  <c r="CE12" i="8"/>
  <c r="AA12" i="8"/>
  <c r="Z12" i="8"/>
  <c r="X12" i="8"/>
  <c r="W12" i="8"/>
  <c r="R12" i="8"/>
  <c r="Q12" i="8"/>
  <c r="O12" i="8"/>
  <c r="N12" i="8"/>
  <c r="L12" i="8"/>
  <c r="K12" i="8"/>
  <c r="CX13" i="8"/>
  <c r="CW13" i="8"/>
  <c r="CU13" i="8"/>
  <c r="CT13" i="8"/>
  <c r="CR13" i="8"/>
  <c r="CQ13" i="8"/>
  <c r="CO13" i="8"/>
  <c r="CN13" i="8"/>
  <c r="CL13" i="8"/>
  <c r="CK13" i="8"/>
  <c r="CI13" i="8"/>
  <c r="CH13" i="8"/>
  <c r="CF13" i="8"/>
  <c r="CE13" i="8"/>
  <c r="AA13" i="8"/>
  <c r="Z13" i="8"/>
  <c r="X13" i="8"/>
  <c r="W13" i="8"/>
  <c r="R13" i="8"/>
  <c r="Q13" i="8"/>
  <c r="O13" i="8"/>
  <c r="N13" i="8"/>
  <c r="L13" i="8"/>
  <c r="K13" i="8"/>
  <c r="CX14" i="8"/>
  <c r="CW14" i="8"/>
  <c r="CU14" i="8"/>
  <c r="CT14" i="8"/>
  <c r="CR14" i="8"/>
  <c r="CQ14" i="8"/>
  <c r="CO14" i="8"/>
  <c r="CN14" i="8"/>
  <c r="CL14" i="8"/>
  <c r="CK14" i="8"/>
  <c r="CI14" i="8"/>
  <c r="CH14" i="8"/>
  <c r="CF14" i="8"/>
  <c r="CE14" i="8"/>
  <c r="AA14" i="8"/>
  <c r="Z14" i="8"/>
  <c r="X14" i="8"/>
  <c r="W14" i="8"/>
  <c r="R14" i="8"/>
  <c r="Q14" i="8"/>
  <c r="O14" i="8"/>
  <c r="N14" i="8"/>
  <c r="L14" i="8"/>
  <c r="K14" i="8"/>
  <c r="CX15" i="8"/>
  <c r="CW15" i="8"/>
  <c r="CU15" i="8"/>
  <c r="CT15" i="8"/>
  <c r="CR15" i="8"/>
  <c r="CQ15" i="8"/>
  <c r="CO15" i="8"/>
  <c r="CN15" i="8"/>
  <c r="CL15" i="8"/>
  <c r="CK15" i="8"/>
  <c r="CI15" i="8"/>
  <c r="CH15" i="8"/>
  <c r="CF15" i="8"/>
  <c r="CE15" i="8"/>
  <c r="AA15" i="8"/>
  <c r="Z15" i="8"/>
  <c r="X15" i="8"/>
  <c r="W15" i="8"/>
  <c r="R15" i="8"/>
  <c r="Q15" i="8"/>
  <c r="O15" i="8"/>
  <c r="N15" i="8"/>
  <c r="L15" i="8"/>
  <c r="K15" i="8"/>
  <c r="CX36" i="8"/>
  <c r="CW36" i="8"/>
  <c r="CU36" i="8"/>
  <c r="CT36" i="8"/>
  <c r="CR36" i="8"/>
  <c r="CQ36" i="8"/>
  <c r="CO36" i="8"/>
  <c r="CN36" i="8"/>
  <c r="CL36" i="8"/>
  <c r="CK36" i="8"/>
  <c r="CI36" i="8"/>
  <c r="CH36" i="8"/>
  <c r="CF36" i="8"/>
  <c r="CE36" i="8"/>
  <c r="AA36" i="8"/>
  <c r="Z36" i="8"/>
  <c r="X36" i="8"/>
  <c r="W36" i="8"/>
  <c r="R36" i="8"/>
  <c r="Q36" i="8"/>
  <c r="O36" i="8"/>
  <c r="N36" i="8"/>
  <c r="L36" i="8"/>
  <c r="K36" i="8"/>
  <c r="CX35" i="8"/>
  <c r="CW35" i="8"/>
  <c r="CU35" i="8"/>
  <c r="CT35" i="8"/>
  <c r="CR35" i="8"/>
  <c r="CQ35" i="8"/>
  <c r="CO35" i="8"/>
  <c r="CN35" i="8"/>
  <c r="CL35" i="8"/>
  <c r="CK35" i="8"/>
  <c r="CI35" i="8"/>
  <c r="CH35" i="8"/>
  <c r="CF35" i="8"/>
  <c r="CE35" i="8"/>
  <c r="AA35" i="8"/>
  <c r="Z35" i="8"/>
  <c r="X35" i="8"/>
  <c r="W35" i="8"/>
  <c r="R35" i="8"/>
  <c r="Q35" i="8"/>
  <c r="O35" i="8"/>
  <c r="N35" i="8"/>
  <c r="L35" i="8"/>
  <c r="K35" i="8"/>
  <c r="CX34" i="8"/>
  <c r="CW34" i="8"/>
  <c r="CU34" i="8"/>
  <c r="CT34" i="8"/>
  <c r="CR34" i="8"/>
  <c r="CQ34" i="8"/>
  <c r="CO34" i="8"/>
  <c r="CN34" i="8"/>
  <c r="CL34" i="8"/>
  <c r="CK34" i="8"/>
  <c r="CI34" i="8"/>
  <c r="CH34" i="8"/>
  <c r="CF34" i="8"/>
  <c r="CE34" i="8"/>
  <c r="AA34" i="8"/>
  <c r="Z34" i="8"/>
  <c r="X34" i="8"/>
  <c r="W34" i="8"/>
  <c r="R34" i="8"/>
  <c r="Q34" i="8"/>
  <c r="O34" i="8"/>
  <c r="N34" i="8"/>
  <c r="L34" i="8"/>
  <c r="K34" i="8"/>
  <c r="CX33" i="8"/>
  <c r="CW33" i="8"/>
  <c r="CU33" i="8"/>
  <c r="CT33" i="8"/>
  <c r="CR33" i="8"/>
  <c r="CQ33" i="8"/>
  <c r="CO33" i="8"/>
  <c r="CN33" i="8"/>
  <c r="CL33" i="8"/>
  <c r="CK33" i="8"/>
  <c r="CI33" i="8"/>
  <c r="CH33" i="8"/>
  <c r="CF33" i="8"/>
  <c r="CE33" i="8"/>
  <c r="AA33" i="8"/>
  <c r="Z33" i="8"/>
  <c r="X33" i="8"/>
  <c r="W33" i="8"/>
  <c r="R33" i="8"/>
  <c r="Q33" i="8"/>
  <c r="O33" i="8"/>
  <c r="N33" i="8"/>
  <c r="L33" i="8"/>
  <c r="K33" i="8"/>
  <c r="CX32" i="8"/>
  <c r="CW32" i="8"/>
  <c r="CU32" i="8"/>
  <c r="CT32" i="8"/>
  <c r="CR32" i="8"/>
  <c r="CQ32" i="8"/>
  <c r="CO32" i="8"/>
  <c r="CN32" i="8"/>
  <c r="CL32" i="8"/>
  <c r="CK32" i="8"/>
  <c r="CI32" i="8"/>
  <c r="CH32" i="8"/>
  <c r="CF32" i="8"/>
  <c r="CE32" i="8"/>
  <c r="AA32" i="8"/>
  <c r="Z32" i="8"/>
  <c r="X32" i="8"/>
  <c r="W32" i="8"/>
  <c r="R32" i="8"/>
  <c r="Q32" i="8"/>
  <c r="O32" i="8"/>
  <c r="N32" i="8"/>
  <c r="L32" i="8"/>
  <c r="K32" i="8"/>
  <c r="CX31" i="8"/>
  <c r="CW31" i="8"/>
  <c r="CU31" i="8"/>
  <c r="CT31" i="8"/>
  <c r="CR31" i="8"/>
  <c r="CQ31" i="8"/>
  <c r="CO31" i="8"/>
  <c r="CN31" i="8"/>
  <c r="CL31" i="8"/>
  <c r="CK31" i="8"/>
  <c r="CI31" i="8"/>
  <c r="CH31" i="8"/>
  <c r="CF31" i="8"/>
  <c r="CE31" i="8"/>
  <c r="AA31" i="8"/>
  <c r="Z31" i="8"/>
  <c r="X31" i="8"/>
  <c r="W31" i="8"/>
  <c r="R31" i="8"/>
  <c r="Q31" i="8"/>
  <c r="O31" i="8"/>
  <c r="N31" i="8"/>
  <c r="L31" i="8"/>
  <c r="K31" i="8"/>
  <c r="CX29" i="8"/>
  <c r="CW29" i="8"/>
  <c r="CU29" i="8"/>
  <c r="CT29" i="8"/>
  <c r="CR29" i="8"/>
  <c r="CQ29" i="8"/>
  <c r="CO29" i="8"/>
  <c r="CN29" i="8"/>
  <c r="CL29" i="8"/>
  <c r="CK29" i="8"/>
  <c r="CI29" i="8"/>
  <c r="CH29" i="8"/>
  <c r="CF29" i="8"/>
  <c r="CE29" i="8"/>
  <c r="AA29" i="8"/>
  <c r="Z29" i="8"/>
  <c r="X29" i="8"/>
  <c r="W29" i="8"/>
  <c r="R29" i="8"/>
  <c r="Q29" i="8"/>
  <c r="O29" i="8"/>
  <c r="N29" i="8"/>
  <c r="L29" i="8"/>
  <c r="K29" i="8"/>
  <c r="CX28" i="8"/>
  <c r="CW28" i="8"/>
  <c r="CU28" i="8"/>
  <c r="CT28" i="8"/>
  <c r="CR28" i="8"/>
  <c r="CQ28" i="8"/>
  <c r="CO28" i="8"/>
  <c r="CN28" i="8"/>
  <c r="CL28" i="8"/>
  <c r="CK28" i="8"/>
  <c r="CI28" i="8"/>
  <c r="CH28" i="8"/>
  <c r="CF28" i="8"/>
  <c r="CE28" i="8"/>
  <c r="AA28" i="8"/>
  <c r="Z28" i="8"/>
  <c r="X28" i="8"/>
  <c r="W28" i="8"/>
  <c r="R28" i="8"/>
  <c r="Q28" i="8"/>
  <c r="O28" i="8"/>
  <c r="N28" i="8"/>
  <c r="L28" i="8"/>
  <c r="K28" i="8"/>
  <c r="CX27" i="8"/>
  <c r="CW27" i="8"/>
  <c r="CU27" i="8"/>
  <c r="CT27" i="8"/>
  <c r="CR27" i="8"/>
  <c r="CQ27" i="8"/>
  <c r="CO27" i="8"/>
  <c r="CN27" i="8"/>
  <c r="CL27" i="8"/>
  <c r="CK27" i="8"/>
  <c r="CI27" i="8"/>
  <c r="CH27" i="8"/>
  <c r="CF27" i="8"/>
  <c r="CE27" i="8"/>
  <c r="AA27" i="8"/>
  <c r="Z27" i="8"/>
  <c r="X27" i="8"/>
  <c r="W27" i="8"/>
  <c r="R27" i="8"/>
  <c r="Q27" i="8"/>
  <c r="O27" i="8"/>
  <c r="N27" i="8"/>
  <c r="L27" i="8"/>
  <c r="K27" i="8"/>
  <c r="DY36" i="8"/>
  <c r="DX36" i="8"/>
  <c r="DV36" i="8"/>
  <c r="DU36" i="8"/>
  <c r="DP36" i="8"/>
  <c r="DO36" i="8"/>
  <c r="DM36" i="8"/>
  <c r="DL36" i="8"/>
  <c r="DJ36" i="8"/>
  <c r="DI36" i="8"/>
  <c r="DG36" i="8"/>
  <c r="DF36" i="8"/>
  <c r="DD36" i="8"/>
  <c r="DC36" i="8"/>
  <c r="DA36" i="8"/>
  <c r="CZ36" i="8"/>
  <c r="CC36" i="8"/>
  <c r="CB36" i="8"/>
  <c r="BZ36" i="8"/>
  <c r="BY36" i="8"/>
  <c r="BW36" i="8"/>
  <c r="BV36" i="8"/>
  <c r="BT36" i="8"/>
  <c r="BS36" i="8"/>
  <c r="BQ36" i="8"/>
  <c r="BP36" i="8"/>
  <c r="BN36" i="8"/>
  <c r="BM36" i="8"/>
  <c r="BK36" i="8"/>
  <c r="BJ36" i="8"/>
  <c r="BH36" i="8"/>
  <c r="BG36" i="8"/>
  <c r="BE36" i="8"/>
  <c r="BD36" i="8"/>
  <c r="BB36" i="8"/>
  <c r="BA36" i="8"/>
  <c r="AY36" i="8"/>
  <c r="AX36" i="8"/>
  <c r="AV36" i="8"/>
  <c r="AU36" i="8"/>
  <c r="AS36" i="8"/>
  <c r="AR36" i="8"/>
  <c r="AP36" i="8"/>
  <c r="AO36" i="8"/>
  <c r="AM36" i="8"/>
  <c r="AL36" i="8"/>
  <c r="AG36" i="8"/>
  <c r="AF36" i="8"/>
  <c r="DY35" i="8"/>
  <c r="DX35" i="8"/>
  <c r="DV35" i="8"/>
  <c r="DU35" i="8"/>
  <c r="DP35" i="8"/>
  <c r="DO35" i="8"/>
  <c r="DM35" i="8"/>
  <c r="DL35" i="8"/>
  <c r="DJ35" i="8"/>
  <c r="DI35" i="8"/>
  <c r="DG35" i="8"/>
  <c r="DF35" i="8"/>
  <c r="DD35" i="8"/>
  <c r="DC35" i="8"/>
  <c r="DA35" i="8"/>
  <c r="CZ35" i="8"/>
  <c r="CC35" i="8"/>
  <c r="CB35" i="8"/>
  <c r="BZ35" i="8"/>
  <c r="BY35" i="8"/>
  <c r="BW35" i="8"/>
  <c r="BV35" i="8"/>
  <c r="BT35" i="8"/>
  <c r="BS35" i="8"/>
  <c r="BQ35" i="8"/>
  <c r="BP35" i="8"/>
  <c r="BN35" i="8"/>
  <c r="BM35" i="8"/>
  <c r="BK35" i="8"/>
  <c r="BJ35" i="8"/>
  <c r="BH35" i="8"/>
  <c r="BG35" i="8"/>
  <c r="BE35" i="8"/>
  <c r="BD35" i="8"/>
  <c r="BB35" i="8"/>
  <c r="BA35" i="8"/>
  <c r="AY35" i="8"/>
  <c r="AX35" i="8"/>
  <c r="AV35" i="8"/>
  <c r="AU35" i="8"/>
  <c r="AS35" i="8"/>
  <c r="AR35" i="8"/>
  <c r="AP35" i="8"/>
  <c r="AO35" i="8"/>
  <c r="AM35" i="8"/>
  <c r="AL35" i="8"/>
  <c r="AG35" i="8"/>
  <c r="AF35" i="8"/>
  <c r="DY34" i="8"/>
  <c r="DX34" i="8"/>
  <c r="DV34" i="8"/>
  <c r="DU34" i="8"/>
  <c r="DP34" i="8"/>
  <c r="DO34" i="8"/>
  <c r="DM34" i="8"/>
  <c r="DL34" i="8"/>
  <c r="DJ34" i="8"/>
  <c r="DI34" i="8"/>
  <c r="DG34" i="8"/>
  <c r="DF34" i="8"/>
  <c r="DD34" i="8"/>
  <c r="DC34" i="8"/>
  <c r="DA34" i="8"/>
  <c r="CZ34" i="8"/>
  <c r="CC34" i="8"/>
  <c r="CB34" i="8"/>
  <c r="BZ34" i="8"/>
  <c r="BY34" i="8"/>
  <c r="BW34" i="8"/>
  <c r="BV34" i="8"/>
  <c r="BT34" i="8"/>
  <c r="BS34" i="8"/>
  <c r="BQ34" i="8"/>
  <c r="BP34" i="8"/>
  <c r="BN34" i="8"/>
  <c r="BM34" i="8"/>
  <c r="BK34" i="8"/>
  <c r="BJ34" i="8"/>
  <c r="BH34" i="8"/>
  <c r="BG34" i="8"/>
  <c r="BE34" i="8"/>
  <c r="BD34" i="8"/>
  <c r="BB34" i="8"/>
  <c r="BA34" i="8"/>
  <c r="AY34" i="8"/>
  <c r="AX34" i="8"/>
  <c r="AV34" i="8"/>
  <c r="AU34" i="8"/>
  <c r="AS34" i="8"/>
  <c r="AR34" i="8"/>
  <c r="AP34" i="8"/>
  <c r="AO34" i="8"/>
  <c r="AM34" i="8"/>
  <c r="AL34" i="8"/>
  <c r="AG34" i="8"/>
  <c r="AF34" i="8"/>
  <c r="DY33" i="8"/>
  <c r="DX33" i="8"/>
  <c r="DV33" i="8"/>
  <c r="DU33" i="8"/>
  <c r="DP33" i="8"/>
  <c r="DO33" i="8"/>
  <c r="DM33" i="8"/>
  <c r="DL33" i="8"/>
  <c r="DJ33" i="8"/>
  <c r="DI33" i="8"/>
  <c r="DG33" i="8"/>
  <c r="DF33" i="8"/>
  <c r="DD33" i="8"/>
  <c r="DC33" i="8"/>
  <c r="DA33" i="8"/>
  <c r="CZ33" i="8"/>
  <c r="CC33" i="8"/>
  <c r="CB33" i="8"/>
  <c r="BZ33" i="8"/>
  <c r="BY33" i="8"/>
  <c r="BW33" i="8"/>
  <c r="BV33" i="8"/>
  <c r="BT33" i="8"/>
  <c r="BS33" i="8"/>
  <c r="BQ33" i="8"/>
  <c r="BP33" i="8"/>
  <c r="BN33" i="8"/>
  <c r="BM33" i="8"/>
  <c r="BK33" i="8"/>
  <c r="BJ33" i="8"/>
  <c r="BH33" i="8"/>
  <c r="BG33" i="8"/>
  <c r="BE33" i="8"/>
  <c r="BD33" i="8"/>
  <c r="BB33" i="8"/>
  <c r="BA33" i="8"/>
  <c r="AY33" i="8"/>
  <c r="AX33" i="8"/>
  <c r="AV33" i="8"/>
  <c r="AU33" i="8"/>
  <c r="AS33" i="8"/>
  <c r="AR33" i="8"/>
  <c r="AP33" i="8"/>
  <c r="AO33" i="8"/>
  <c r="AM33" i="8"/>
  <c r="AL33" i="8"/>
  <c r="AG33" i="8"/>
  <c r="AF33" i="8"/>
  <c r="DY32" i="8"/>
  <c r="DX32" i="8"/>
  <c r="DV32" i="8"/>
  <c r="DU32" i="8"/>
  <c r="DP32" i="8"/>
  <c r="DO32" i="8"/>
  <c r="DM32" i="8"/>
  <c r="DL32" i="8"/>
  <c r="DJ32" i="8"/>
  <c r="DI32" i="8"/>
  <c r="DG32" i="8"/>
  <c r="DF32" i="8"/>
  <c r="DD32" i="8"/>
  <c r="DC32" i="8"/>
  <c r="DA32" i="8"/>
  <c r="CZ32" i="8"/>
  <c r="CC32" i="8"/>
  <c r="CB32" i="8"/>
  <c r="BZ32" i="8"/>
  <c r="BY32" i="8"/>
  <c r="BW32" i="8"/>
  <c r="BV32" i="8"/>
  <c r="BT32" i="8"/>
  <c r="BS32" i="8"/>
  <c r="BQ32" i="8"/>
  <c r="BP32" i="8"/>
  <c r="BN32" i="8"/>
  <c r="BM32" i="8"/>
  <c r="BK32" i="8"/>
  <c r="BJ32" i="8"/>
  <c r="BH32" i="8"/>
  <c r="BG32" i="8"/>
  <c r="BE32" i="8"/>
  <c r="BD32" i="8"/>
  <c r="BB32" i="8"/>
  <c r="BA32" i="8"/>
  <c r="AY32" i="8"/>
  <c r="AX32" i="8"/>
  <c r="AV32" i="8"/>
  <c r="AU32" i="8"/>
  <c r="AS32" i="8"/>
  <c r="AR32" i="8"/>
  <c r="AP32" i="8"/>
  <c r="AO32" i="8"/>
  <c r="AM32" i="8"/>
  <c r="AL32" i="8"/>
  <c r="AG32" i="8"/>
  <c r="AF32" i="8"/>
  <c r="DY31" i="8"/>
  <c r="DX31" i="8"/>
  <c r="DV31" i="8"/>
  <c r="DU31" i="8"/>
  <c r="DP31" i="8"/>
  <c r="DO31" i="8"/>
  <c r="DM31" i="8"/>
  <c r="DL31" i="8"/>
  <c r="DJ31" i="8"/>
  <c r="DI31" i="8"/>
  <c r="DG31" i="8"/>
  <c r="DF31" i="8"/>
  <c r="DD31" i="8"/>
  <c r="DC31" i="8"/>
  <c r="DA31" i="8"/>
  <c r="CZ31" i="8"/>
  <c r="CC31" i="8"/>
  <c r="CB31" i="8"/>
  <c r="BZ31" i="8"/>
  <c r="BY31" i="8"/>
  <c r="BW31" i="8"/>
  <c r="BV31" i="8"/>
  <c r="BT31" i="8"/>
  <c r="BS31" i="8"/>
  <c r="BQ31" i="8"/>
  <c r="BP31" i="8"/>
  <c r="BN31" i="8"/>
  <c r="BM31" i="8"/>
  <c r="BK31" i="8"/>
  <c r="BJ31" i="8"/>
  <c r="BH31" i="8"/>
  <c r="BG31" i="8"/>
  <c r="BE31" i="8"/>
  <c r="BD31" i="8"/>
  <c r="BB31" i="8"/>
  <c r="BA31" i="8"/>
  <c r="AY31" i="8"/>
  <c r="AX31" i="8"/>
  <c r="AV31" i="8"/>
  <c r="AU31" i="8"/>
  <c r="AS31" i="8"/>
  <c r="AR31" i="8"/>
  <c r="AP31" i="8"/>
  <c r="AO31" i="8"/>
  <c r="AM31" i="8"/>
  <c r="AL31" i="8"/>
  <c r="AG31" i="8"/>
  <c r="AF31" i="8"/>
  <c r="DY29" i="8"/>
  <c r="DX29" i="8"/>
  <c r="DV29" i="8"/>
  <c r="DU29" i="8"/>
  <c r="DP29" i="8"/>
  <c r="DO29" i="8"/>
  <c r="DM29" i="8"/>
  <c r="DL29" i="8"/>
  <c r="DJ29" i="8"/>
  <c r="DI29" i="8"/>
  <c r="DG29" i="8"/>
  <c r="DF29" i="8"/>
  <c r="DD29" i="8"/>
  <c r="DC29" i="8"/>
  <c r="DA29" i="8"/>
  <c r="CZ29" i="8"/>
  <c r="CC29" i="8"/>
  <c r="CB29" i="8"/>
  <c r="BZ29" i="8"/>
  <c r="BY29" i="8"/>
  <c r="BW29" i="8"/>
  <c r="BV29" i="8"/>
  <c r="BT29" i="8"/>
  <c r="BS29" i="8"/>
  <c r="BQ29" i="8"/>
  <c r="BP29" i="8"/>
  <c r="BN29" i="8"/>
  <c r="BM29" i="8"/>
  <c r="BK29" i="8"/>
  <c r="BJ29" i="8"/>
  <c r="BH29" i="8"/>
  <c r="BG29" i="8"/>
  <c r="BE29" i="8"/>
  <c r="BD29" i="8"/>
  <c r="BB29" i="8"/>
  <c r="BA29" i="8"/>
  <c r="AY29" i="8"/>
  <c r="AX29" i="8"/>
  <c r="AV29" i="8"/>
  <c r="AU29" i="8"/>
  <c r="AS29" i="8"/>
  <c r="AR29" i="8"/>
  <c r="AP29" i="8"/>
  <c r="AO29" i="8"/>
  <c r="AM29" i="8"/>
  <c r="AL29" i="8"/>
  <c r="AG29" i="8"/>
  <c r="AF29" i="8"/>
  <c r="DY28" i="8"/>
  <c r="DX28" i="8"/>
  <c r="DV28" i="8"/>
  <c r="DU28" i="8"/>
  <c r="DP28" i="8"/>
  <c r="DO28" i="8"/>
  <c r="DM28" i="8"/>
  <c r="DL28" i="8"/>
  <c r="DJ28" i="8"/>
  <c r="DI28" i="8"/>
  <c r="DG28" i="8"/>
  <c r="DF28" i="8"/>
  <c r="DD28" i="8"/>
  <c r="DC28" i="8"/>
  <c r="DA28" i="8"/>
  <c r="CZ28" i="8"/>
  <c r="CC28" i="8"/>
  <c r="CB28" i="8"/>
  <c r="BZ28" i="8"/>
  <c r="BY28" i="8"/>
  <c r="BW28" i="8"/>
  <c r="BV28" i="8"/>
  <c r="BT28" i="8"/>
  <c r="BS28" i="8"/>
  <c r="BQ28" i="8"/>
  <c r="BP28" i="8"/>
  <c r="BN28" i="8"/>
  <c r="BM28" i="8"/>
  <c r="BK28" i="8"/>
  <c r="BJ28" i="8"/>
  <c r="BH28" i="8"/>
  <c r="BG28" i="8"/>
  <c r="BE28" i="8"/>
  <c r="BD28" i="8"/>
  <c r="BB28" i="8"/>
  <c r="BA28" i="8"/>
  <c r="AY28" i="8"/>
  <c r="AX28" i="8"/>
  <c r="AV28" i="8"/>
  <c r="AU28" i="8"/>
  <c r="AS28" i="8"/>
  <c r="AR28" i="8"/>
  <c r="AP28" i="8"/>
  <c r="AO28" i="8"/>
  <c r="AM28" i="8"/>
  <c r="AL28" i="8"/>
  <c r="AG28" i="8"/>
  <c r="AF28" i="8"/>
  <c r="DY27" i="8"/>
  <c r="DX27" i="8"/>
  <c r="DV27" i="8"/>
  <c r="DU27" i="8"/>
  <c r="DP27" i="8"/>
  <c r="DO27" i="8"/>
  <c r="DM27" i="8"/>
  <c r="DL27" i="8"/>
  <c r="DJ27" i="8"/>
  <c r="DI27" i="8"/>
  <c r="DG27" i="8"/>
  <c r="DF27" i="8"/>
  <c r="DD27" i="8"/>
  <c r="DC27" i="8"/>
  <c r="DA27" i="8"/>
  <c r="CZ27" i="8"/>
  <c r="CC27" i="8"/>
  <c r="CB27" i="8"/>
  <c r="BZ27" i="8"/>
  <c r="BY27" i="8"/>
  <c r="BW27" i="8"/>
  <c r="BV27" i="8"/>
  <c r="BT27" i="8"/>
  <c r="BS27" i="8"/>
  <c r="BQ27" i="8"/>
  <c r="BP27" i="8"/>
  <c r="BN27" i="8"/>
  <c r="BM27" i="8"/>
  <c r="BK27" i="8"/>
  <c r="BJ27" i="8"/>
  <c r="BH27" i="8"/>
  <c r="BG27" i="8"/>
  <c r="BE27" i="8"/>
  <c r="BD27" i="8"/>
  <c r="BB27" i="8"/>
  <c r="BA27" i="8"/>
  <c r="AY27" i="8"/>
  <c r="AX27" i="8"/>
  <c r="AV27" i="8"/>
  <c r="AU27" i="8"/>
  <c r="AS27" i="8"/>
  <c r="AR27" i="8"/>
  <c r="AP27" i="8"/>
  <c r="AO27" i="8"/>
  <c r="AM27" i="8"/>
  <c r="AL27" i="8"/>
  <c r="AG27" i="8"/>
  <c r="AF27" i="8"/>
  <c r="DY26" i="8"/>
  <c r="DX26" i="8"/>
  <c r="DV26" i="8"/>
  <c r="DU26" i="8"/>
  <c r="DP26" i="8"/>
  <c r="DO26" i="8"/>
  <c r="DM26" i="8"/>
  <c r="DL26" i="8"/>
  <c r="DJ26" i="8"/>
  <c r="DI26" i="8"/>
  <c r="DG26" i="8"/>
  <c r="DF26" i="8"/>
  <c r="DD26" i="8"/>
  <c r="DC26" i="8"/>
  <c r="DA26" i="8"/>
  <c r="CZ26" i="8"/>
  <c r="CX26" i="8"/>
  <c r="CW26" i="8"/>
  <c r="CU26" i="8"/>
  <c r="CT26" i="8"/>
  <c r="CR26" i="8"/>
  <c r="CQ26" i="8"/>
  <c r="CO26" i="8"/>
  <c r="CN26" i="8"/>
  <c r="CL26" i="8"/>
  <c r="CK26" i="8"/>
  <c r="CI26" i="8"/>
  <c r="CH26" i="8"/>
  <c r="CF26" i="8"/>
  <c r="CE26" i="8"/>
  <c r="CC26" i="8"/>
  <c r="CB26" i="8"/>
  <c r="BZ26" i="8"/>
  <c r="BY26" i="8"/>
  <c r="BW26" i="8"/>
  <c r="BV26" i="8"/>
  <c r="BT26" i="8"/>
  <c r="BS26" i="8"/>
  <c r="BQ26" i="8"/>
  <c r="BP26" i="8"/>
  <c r="BN26" i="8"/>
  <c r="BM26" i="8"/>
  <c r="BK26" i="8"/>
  <c r="BJ26" i="8"/>
  <c r="BH26" i="8"/>
  <c r="BG26" i="8"/>
  <c r="BE26" i="8"/>
  <c r="BD26" i="8"/>
  <c r="BB26" i="8"/>
  <c r="BA26" i="8"/>
  <c r="AY26" i="8"/>
  <c r="AX26" i="8"/>
  <c r="AV26" i="8"/>
  <c r="AU26" i="8"/>
  <c r="AS26" i="8"/>
  <c r="AR26" i="8"/>
  <c r="AP26" i="8"/>
  <c r="AO26" i="8"/>
  <c r="AM26" i="8"/>
  <c r="AL26" i="8"/>
  <c r="AG26" i="8"/>
  <c r="AF26" i="8"/>
  <c r="AA26" i="8"/>
  <c r="Z26" i="8"/>
  <c r="X26" i="8"/>
  <c r="W26" i="8"/>
  <c r="R26" i="8"/>
  <c r="Q26" i="8"/>
  <c r="O26" i="8"/>
  <c r="N26" i="8"/>
  <c r="L26" i="8"/>
  <c r="K26" i="8"/>
  <c r="GB26" i="8"/>
  <c r="DY25" i="8"/>
  <c r="DX25" i="8"/>
  <c r="DV25" i="8"/>
  <c r="DU25" i="8"/>
  <c r="DP25" i="8"/>
  <c r="DO25" i="8"/>
  <c r="DM25" i="8"/>
  <c r="DL25" i="8"/>
  <c r="DJ25" i="8"/>
  <c r="DI25" i="8"/>
  <c r="DG25" i="8"/>
  <c r="DF25" i="8"/>
  <c r="DD25" i="8"/>
  <c r="DC25" i="8"/>
  <c r="DA25" i="8"/>
  <c r="CZ25" i="8"/>
  <c r="CC25" i="8"/>
  <c r="CB25" i="8"/>
  <c r="BZ25" i="8"/>
  <c r="BY25" i="8"/>
  <c r="BW25" i="8"/>
  <c r="BV25" i="8"/>
  <c r="BT25" i="8"/>
  <c r="BS25" i="8"/>
  <c r="BQ25" i="8"/>
  <c r="BP25" i="8"/>
  <c r="BN25" i="8"/>
  <c r="BM25" i="8"/>
  <c r="BK25" i="8"/>
  <c r="BJ25" i="8"/>
  <c r="BH25" i="8"/>
  <c r="BG25" i="8"/>
  <c r="BE25" i="8"/>
  <c r="BD25" i="8"/>
  <c r="BB25" i="8"/>
  <c r="BA25" i="8"/>
  <c r="AY25" i="8"/>
  <c r="AX25" i="8"/>
  <c r="AV25" i="8"/>
  <c r="AU25" i="8"/>
  <c r="AS25" i="8"/>
  <c r="AR25" i="8"/>
  <c r="AP25" i="8"/>
  <c r="AO25" i="8"/>
  <c r="AM25" i="8"/>
  <c r="AL25" i="8"/>
  <c r="AG25" i="8"/>
  <c r="AF25" i="8"/>
  <c r="DY24" i="8"/>
  <c r="DX24" i="8"/>
  <c r="DV24" i="8"/>
  <c r="DU24" i="8"/>
  <c r="DP24" i="8"/>
  <c r="DO24" i="8"/>
  <c r="DM24" i="8"/>
  <c r="DL24" i="8"/>
  <c r="DJ24" i="8"/>
  <c r="DI24" i="8"/>
  <c r="DG24" i="8"/>
  <c r="DF24" i="8"/>
  <c r="DD24" i="8"/>
  <c r="DC24" i="8"/>
  <c r="DA24" i="8"/>
  <c r="CZ24" i="8"/>
  <c r="CC24" i="8"/>
  <c r="CB24" i="8"/>
  <c r="BZ24" i="8"/>
  <c r="BY24" i="8"/>
  <c r="BW24" i="8"/>
  <c r="BV24" i="8"/>
  <c r="BT24" i="8"/>
  <c r="BS24" i="8"/>
  <c r="BQ24" i="8"/>
  <c r="BP24" i="8"/>
  <c r="BN24" i="8"/>
  <c r="BM24" i="8"/>
  <c r="BK24" i="8"/>
  <c r="BJ24" i="8"/>
  <c r="BH24" i="8"/>
  <c r="BG24" i="8"/>
  <c r="BE24" i="8"/>
  <c r="BD24" i="8"/>
  <c r="BB24" i="8"/>
  <c r="BA24" i="8"/>
  <c r="AY24" i="8"/>
  <c r="AX24" i="8"/>
  <c r="AV24" i="8"/>
  <c r="AU24" i="8"/>
  <c r="AS24" i="8"/>
  <c r="AR24" i="8"/>
  <c r="AP24" i="8"/>
  <c r="AO24" i="8"/>
  <c r="AM24" i="8"/>
  <c r="AL24" i="8"/>
  <c r="AG24" i="8"/>
  <c r="AF24" i="8"/>
  <c r="DY23" i="8"/>
  <c r="DX23" i="8"/>
  <c r="DV23" i="8"/>
  <c r="DU23" i="8"/>
  <c r="DP23" i="8"/>
  <c r="DO23" i="8"/>
  <c r="DM23" i="8"/>
  <c r="DL23" i="8"/>
  <c r="DJ23" i="8"/>
  <c r="DI23" i="8"/>
  <c r="DG23" i="8"/>
  <c r="DF23" i="8"/>
  <c r="DD23" i="8"/>
  <c r="DC23" i="8"/>
  <c r="DA23" i="8"/>
  <c r="CZ23" i="8"/>
  <c r="CC23" i="8"/>
  <c r="CB23" i="8"/>
  <c r="BZ23" i="8"/>
  <c r="BY23" i="8"/>
  <c r="BW23" i="8"/>
  <c r="BV23" i="8"/>
  <c r="BT23" i="8"/>
  <c r="BS23" i="8"/>
  <c r="BQ23" i="8"/>
  <c r="BP23" i="8"/>
  <c r="BN23" i="8"/>
  <c r="BM23" i="8"/>
  <c r="BK23" i="8"/>
  <c r="BJ23" i="8"/>
  <c r="BH23" i="8"/>
  <c r="BG23" i="8"/>
  <c r="BE23" i="8"/>
  <c r="BD23" i="8"/>
  <c r="BB23" i="8"/>
  <c r="BA23" i="8"/>
  <c r="AY23" i="8"/>
  <c r="AX23" i="8"/>
  <c r="AV23" i="8"/>
  <c r="AU23" i="8"/>
  <c r="AS23" i="8"/>
  <c r="AR23" i="8"/>
  <c r="AP23" i="8"/>
  <c r="AO23" i="8"/>
  <c r="AM23" i="8"/>
  <c r="AL23" i="8"/>
  <c r="AG23" i="8"/>
  <c r="AF23" i="8"/>
  <c r="DY22" i="8"/>
  <c r="DX22" i="8"/>
  <c r="DV22" i="8"/>
  <c r="DU22" i="8"/>
  <c r="DP22" i="8"/>
  <c r="DO22" i="8"/>
  <c r="DM22" i="8"/>
  <c r="DL22" i="8"/>
  <c r="DJ22" i="8"/>
  <c r="DI22" i="8"/>
  <c r="DG22" i="8"/>
  <c r="DF22" i="8"/>
  <c r="DD22" i="8"/>
  <c r="DC22" i="8"/>
  <c r="DA22" i="8"/>
  <c r="CZ22" i="8"/>
  <c r="CC22" i="8"/>
  <c r="CB22" i="8"/>
  <c r="BZ22" i="8"/>
  <c r="BY22" i="8"/>
  <c r="BW22" i="8"/>
  <c r="BV22" i="8"/>
  <c r="BT22" i="8"/>
  <c r="BS22" i="8"/>
  <c r="BQ22" i="8"/>
  <c r="BP22" i="8"/>
  <c r="BN22" i="8"/>
  <c r="BM22" i="8"/>
  <c r="BK22" i="8"/>
  <c r="BJ22" i="8"/>
  <c r="BH22" i="8"/>
  <c r="BG22" i="8"/>
  <c r="BE22" i="8"/>
  <c r="BD22" i="8"/>
  <c r="BB22" i="8"/>
  <c r="BA22" i="8"/>
  <c r="AY22" i="8"/>
  <c r="AX22" i="8"/>
  <c r="AV22" i="8"/>
  <c r="AU22" i="8"/>
  <c r="AS22" i="8"/>
  <c r="AR22" i="8"/>
  <c r="AP22" i="8"/>
  <c r="AO22" i="8"/>
  <c r="AM22" i="8"/>
  <c r="AL22" i="8"/>
  <c r="AG22" i="8"/>
  <c r="AF22" i="8"/>
  <c r="DY21" i="8"/>
  <c r="DX21" i="8"/>
  <c r="DV21" i="8"/>
  <c r="DU21" i="8"/>
  <c r="DP21" i="8"/>
  <c r="DO21" i="8"/>
  <c r="DM21" i="8"/>
  <c r="DL21" i="8"/>
  <c r="DJ21" i="8"/>
  <c r="DI21" i="8"/>
  <c r="DG21" i="8"/>
  <c r="DF21" i="8"/>
  <c r="DD21" i="8"/>
  <c r="DC21" i="8"/>
  <c r="DA21" i="8"/>
  <c r="CZ21" i="8"/>
  <c r="CC21" i="8"/>
  <c r="CB21" i="8"/>
  <c r="BZ21" i="8"/>
  <c r="BY21" i="8"/>
  <c r="BW21" i="8"/>
  <c r="BV21" i="8"/>
  <c r="BT21" i="8"/>
  <c r="BS21" i="8"/>
  <c r="BQ21" i="8"/>
  <c r="BP21" i="8"/>
  <c r="BN21" i="8"/>
  <c r="BM21" i="8"/>
  <c r="BK21" i="8"/>
  <c r="BJ21" i="8"/>
  <c r="BH21" i="8"/>
  <c r="BG21" i="8"/>
  <c r="BE21" i="8"/>
  <c r="BD21" i="8"/>
  <c r="BB21" i="8"/>
  <c r="BA21" i="8"/>
  <c r="AY21" i="8"/>
  <c r="AX21" i="8"/>
  <c r="AV21" i="8"/>
  <c r="AU21" i="8"/>
  <c r="AS21" i="8"/>
  <c r="AR21" i="8"/>
  <c r="AP21" i="8"/>
  <c r="AO21" i="8"/>
  <c r="AM21" i="8"/>
  <c r="AL21" i="8"/>
  <c r="AG21" i="8"/>
  <c r="AF21" i="8"/>
  <c r="DY19" i="8"/>
  <c r="DX19" i="8"/>
  <c r="DV19" i="8"/>
  <c r="DU19" i="8"/>
  <c r="DP19" i="8"/>
  <c r="DO19" i="8"/>
  <c r="DM19" i="8"/>
  <c r="DL19" i="8"/>
  <c r="DJ19" i="8"/>
  <c r="DI19" i="8"/>
  <c r="DG19" i="8"/>
  <c r="DF19" i="8"/>
  <c r="DD19" i="8"/>
  <c r="DC19" i="8"/>
  <c r="DA19" i="8"/>
  <c r="CZ19" i="8"/>
  <c r="CC19" i="8"/>
  <c r="CB19" i="8"/>
  <c r="BZ19" i="8"/>
  <c r="BY19" i="8"/>
  <c r="BW19" i="8"/>
  <c r="BV19" i="8"/>
  <c r="BT19" i="8"/>
  <c r="BS19" i="8"/>
  <c r="BQ19" i="8"/>
  <c r="BP19" i="8"/>
  <c r="BN19" i="8"/>
  <c r="BM19" i="8"/>
  <c r="BK19" i="8"/>
  <c r="BJ19" i="8"/>
  <c r="BH19" i="8"/>
  <c r="BG19" i="8"/>
  <c r="BE19" i="8"/>
  <c r="BD19" i="8"/>
  <c r="BB19" i="8"/>
  <c r="BA19" i="8"/>
  <c r="AY19" i="8"/>
  <c r="AX19" i="8"/>
  <c r="AV19" i="8"/>
  <c r="AU19" i="8"/>
  <c r="AS19" i="8"/>
  <c r="AR19" i="8"/>
  <c r="AP19" i="8"/>
  <c r="AO19" i="8"/>
  <c r="AM19" i="8"/>
  <c r="AL19" i="8"/>
  <c r="AG19" i="8"/>
  <c r="AF19" i="8"/>
  <c r="DY18" i="8"/>
  <c r="DX18" i="8"/>
  <c r="DV18" i="8"/>
  <c r="DU18" i="8"/>
  <c r="DP18" i="8"/>
  <c r="DO18" i="8"/>
  <c r="DM18" i="8"/>
  <c r="DL18" i="8"/>
  <c r="DJ18" i="8"/>
  <c r="DI18" i="8"/>
  <c r="DG18" i="8"/>
  <c r="DF18" i="8"/>
  <c r="DD18" i="8"/>
  <c r="DC18" i="8"/>
  <c r="DA18" i="8"/>
  <c r="CZ18" i="8"/>
  <c r="CC18" i="8"/>
  <c r="CB18" i="8"/>
  <c r="BZ18" i="8"/>
  <c r="BY18" i="8"/>
  <c r="BW18" i="8"/>
  <c r="BV18" i="8"/>
  <c r="BT18" i="8"/>
  <c r="BS18" i="8"/>
  <c r="BQ18" i="8"/>
  <c r="BP18" i="8"/>
  <c r="BN18" i="8"/>
  <c r="BM18" i="8"/>
  <c r="BK18" i="8"/>
  <c r="BJ18" i="8"/>
  <c r="BH18" i="8"/>
  <c r="BG18" i="8"/>
  <c r="BE18" i="8"/>
  <c r="BD18" i="8"/>
  <c r="BB18" i="8"/>
  <c r="BA18" i="8"/>
  <c r="AY18" i="8"/>
  <c r="AX18" i="8"/>
  <c r="AV18" i="8"/>
  <c r="AU18" i="8"/>
  <c r="AS18" i="8"/>
  <c r="AR18" i="8"/>
  <c r="AP18" i="8"/>
  <c r="AO18" i="8"/>
  <c r="AM18" i="8"/>
  <c r="AL18" i="8"/>
  <c r="AG18" i="8"/>
  <c r="AF18" i="8"/>
  <c r="DY17" i="8"/>
  <c r="DX17" i="8"/>
  <c r="DV17" i="8"/>
  <c r="DU17" i="8"/>
  <c r="DP17" i="8"/>
  <c r="DO17" i="8"/>
  <c r="DM17" i="8"/>
  <c r="DL17" i="8"/>
  <c r="DJ17" i="8"/>
  <c r="DI17" i="8"/>
  <c r="DG17" i="8"/>
  <c r="DF17" i="8"/>
  <c r="DD17" i="8"/>
  <c r="DC17" i="8"/>
  <c r="DA17" i="8"/>
  <c r="CZ17" i="8"/>
  <c r="CC17" i="8"/>
  <c r="CB17" i="8"/>
  <c r="BZ17" i="8"/>
  <c r="BY17" i="8"/>
  <c r="BW17" i="8"/>
  <c r="BV17" i="8"/>
  <c r="BT17" i="8"/>
  <c r="BS17" i="8"/>
  <c r="BQ17" i="8"/>
  <c r="BP17" i="8"/>
  <c r="BN17" i="8"/>
  <c r="BM17" i="8"/>
  <c r="BK17" i="8"/>
  <c r="BJ17" i="8"/>
  <c r="BH17" i="8"/>
  <c r="BG17" i="8"/>
  <c r="BE17" i="8"/>
  <c r="BD17" i="8"/>
  <c r="BB17" i="8"/>
  <c r="BA17" i="8"/>
  <c r="AY17" i="8"/>
  <c r="AX17" i="8"/>
  <c r="AV17" i="8"/>
  <c r="AU17" i="8"/>
  <c r="AS17" i="8"/>
  <c r="AR17" i="8"/>
  <c r="AP17" i="8"/>
  <c r="AO17" i="8"/>
  <c r="AM17" i="8"/>
  <c r="AL17" i="8"/>
  <c r="AG17" i="8"/>
  <c r="AF17" i="8"/>
  <c r="DY16" i="8"/>
  <c r="DX16" i="8"/>
  <c r="DV16" i="8"/>
  <c r="DU16" i="8"/>
  <c r="DP16" i="8"/>
  <c r="DO16" i="8"/>
  <c r="DM16" i="8"/>
  <c r="DL16" i="8"/>
  <c r="DJ16" i="8"/>
  <c r="DI16" i="8"/>
  <c r="DG16" i="8"/>
  <c r="DF16" i="8"/>
  <c r="DD16" i="8"/>
  <c r="DC16" i="8"/>
  <c r="DA16" i="8"/>
  <c r="CZ16" i="8"/>
  <c r="CC16" i="8"/>
  <c r="CB16" i="8"/>
  <c r="BZ16" i="8"/>
  <c r="BY16" i="8"/>
  <c r="BW16" i="8"/>
  <c r="BV16" i="8"/>
  <c r="BT16" i="8"/>
  <c r="BS16" i="8"/>
  <c r="BQ16" i="8"/>
  <c r="BP16" i="8"/>
  <c r="BN16" i="8"/>
  <c r="BM16" i="8"/>
  <c r="BK16" i="8"/>
  <c r="BJ16" i="8"/>
  <c r="BH16" i="8"/>
  <c r="BG16" i="8"/>
  <c r="BE16" i="8"/>
  <c r="BD16" i="8"/>
  <c r="BB16" i="8"/>
  <c r="BA16" i="8"/>
  <c r="AY16" i="8"/>
  <c r="AX16" i="8"/>
  <c r="AV16" i="8"/>
  <c r="AU16" i="8"/>
  <c r="AS16" i="8"/>
  <c r="AR16" i="8"/>
  <c r="AP16" i="8"/>
  <c r="AO16" i="8"/>
  <c r="AM16" i="8"/>
  <c r="AL16" i="8"/>
  <c r="AG16" i="8"/>
  <c r="AF16" i="8"/>
  <c r="CX25" i="8"/>
  <c r="CW25" i="8"/>
  <c r="CU25" i="8"/>
  <c r="CT25" i="8"/>
  <c r="CR25" i="8"/>
  <c r="CQ25" i="8"/>
  <c r="CO25" i="8"/>
  <c r="CN25" i="8"/>
  <c r="CL25" i="8"/>
  <c r="CK25" i="8"/>
  <c r="CI25" i="8"/>
  <c r="CH25" i="8"/>
  <c r="CF25" i="8"/>
  <c r="CE25" i="8"/>
  <c r="AA25" i="8"/>
  <c r="Z25" i="8"/>
  <c r="X25" i="8"/>
  <c r="W25" i="8"/>
  <c r="R25" i="8"/>
  <c r="Q25" i="8"/>
  <c r="O25" i="8"/>
  <c r="N25" i="8"/>
  <c r="L25" i="8"/>
  <c r="K25" i="8"/>
  <c r="CX24" i="8"/>
  <c r="CW24" i="8"/>
  <c r="CU24" i="8"/>
  <c r="CT24" i="8"/>
  <c r="CR24" i="8"/>
  <c r="CQ24" i="8"/>
  <c r="CO24" i="8"/>
  <c r="CN24" i="8"/>
  <c r="CL24" i="8"/>
  <c r="CK24" i="8"/>
  <c r="CI24" i="8"/>
  <c r="CH24" i="8"/>
  <c r="CF24" i="8"/>
  <c r="CE24" i="8"/>
  <c r="AA24" i="8"/>
  <c r="Z24" i="8"/>
  <c r="X24" i="8"/>
  <c r="W24" i="8"/>
  <c r="R24" i="8"/>
  <c r="Q24" i="8"/>
  <c r="O24" i="8"/>
  <c r="N24" i="8"/>
  <c r="L24" i="8"/>
  <c r="K24" i="8"/>
  <c r="CX23" i="8"/>
  <c r="CW23" i="8"/>
  <c r="CU23" i="8"/>
  <c r="CT23" i="8"/>
  <c r="CR23" i="8"/>
  <c r="CQ23" i="8"/>
  <c r="CO23" i="8"/>
  <c r="CN23" i="8"/>
  <c r="CL23" i="8"/>
  <c r="CK23" i="8"/>
  <c r="CI23" i="8"/>
  <c r="CH23" i="8"/>
  <c r="CF23" i="8"/>
  <c r="CE23" i="8"/>
  <c r="AA23" i="8"/>
  <c r="Z23" i="8"/>
  <c r="X23" i="8"/>
  <c r="W23" i="8"/>
  <c r="R23" i="8"/>
  <c r="Q23" i="8"/>
  <c r="O23" i="8"/>
  <c r="N23" i="8"/>
  <c r="L23" i="8"/>
  <c r="K23" i="8"/>
  <c r="CX22" i="8"/>
  <c r="CW22" i="8"/>
  <c r="CU22" i="8"/>
  <c r="CT22" i="8"/>
  <c r="CR22" i="8"/>
  <c r="CQ22" i="8"/>
  <c r="CO22" i="8"/>
  <c r="CN22" i="8"/>
  <c r="CL22" i="8"/>
  <c r="CK22" i="8"/>
  <c r="CI22" i="8"/>
  <c r="CH22" i="8"/>
  <c r="CF22" i="8"/>
  <c r="CE22" i="8"/>
  <c r="AA22" i="8"/>
  <c r="Z22" i="8"/>
  <c r="X22" i="8"/>
  <c r="W22" i="8"/>
  <c r="R22" i="8"/>
  <c r="Q22" i="8"/>
  <c r="O22" i="8"/>
  <c r="N22" i="8"/>
  <c r="L22" i="8"/>
  <c r="K22" i="8"/>
  <c r="CX21" i="8"/>
  <c r="CW21" i="8"/>
  <c r="CU21" i="8"/>
  <c r="CT21" i="8"/>
  <c r="CR21" i="8"/>
  <c r="CQ21" i="8"/>
  <c r="CO21" i="8"/>
  <c r="CN21" i="8"/>
  <c r="CL21" i="8"/>
  <c r="CK21" i="8"/>
  <c r="CI21" i="8"/>
  <c r="CH21" i="8"/>
  <c r="CF21" i="8"/>
  <c r="CE21" i="8"/>
  <c r="AA21" i="8"/>
  <c r="Z21" i="8"/>
  <c r="X21" i="8"/>
  <c r="W21" i="8"/>
  <c r="R21" i="8"/>
  <c r="Q21" i="8"/>
  <c r="O21" i="8"/>
  <c r="N21" i="8"/>
  <c r="L21" i="8"/>
  <c r="K21" i="8"/>
  <c r="CX19" i="8"/>
  <c r="CW19" i="8"/>
  <c r="CU19" i="8"/>
  <c r="CT19" i="8"/>
  <c r="CR19" i="8"/>
  <c r="CQ19" i="8"/>
  <c r="CO19" i="8"/>
  <c r="CN19" i="8"/>
  <c r="CL19" i="8"/>
  <c r="CK19" i="8"/>
  <c r="CI19" i="8"/>
  <c r="CH19" i="8"/>
  <c r="CF19" i="8"/>
  <c r="CE19" i="8"/>
  <c r="AA19" i="8"/>
  <c r="Z19" i="8"/>
  <c r="X19" i="8"/>
  <c r="W19" i="8"/>
  <c r="R19" i="8"/>
  <c r="Q19" i="8"/>
  <c r="O19" i="8"/>
  <c r="N19" i="8"/>
  <c r="L19" i="8"/>
  <c r="K19" i="8"/>
  <c r="CX18" i="8"/>
  <c r="CW18" i="8"/>
  <c r="CU18" i="8"/>
  <c r="CT18" i="8"/>
  <c r="CR18" i="8"/>
  <c r="CQ18" i="8"/>
  <c r="CO18" i="8"/>
  <c r="CN18" i="8"/>
  <c r="CL18" i="8"/>
  <c r="CK18" i="8"/>
  <c r="CI18" i="8"/>
  <c r="CH18" i="8"/>
  <c r="CF18" i="8"/>
  <c r="CE18" i="8"/>
  <c r="AA18" i="8"/>
  <c r="Z18" i="8"/>
  <c r="X18" i="8"/>
  <c r="W18" i="8"/>
  <c r="R18" i="8"/>
  <c r="Q18" i="8"/>
  <c r="O18" i="8"/>
  <c r="N18" i="8"/>
  <c r="L18" i="8"/>
  <c r="K18" i="8"/>
  <c r="CX17" i="8"/>
  <c r="CW17" i="8"/>
  <c r="CU17" i="8"/>
  <c r="CT17" i="8"/>
  <c r="CR17" i="8"/>
  <c r="CQ17" i="8"/>
  <c r="CO17" i="8"/>
  <c r="CN17" i="8"/>
  <c r="CL17" i="8"/>
  <c r="CK17" i="8"/>
  <c r="CI17" i="8"/>
  <c r="CH17" i="8"/>
  <c r="CF17" i="8"/>
  <c r="CE17" i="8"/>
  <c r="AA17" i="8"/>
  <c r="Z17" i="8"/>
  <c r="X17" i="8"/>
  <c r="W17" i="8"/>
  <c r="R17" i="8"/>
  <c r="Q17" i="8"/>
  <c r="O17" i="8"/>
  <c r="N17" i="8"/>
  <c r="L17" i="8"/>
  <c r="K17" i="8"/>
  <c r="CX16" i="8"/>
  <c r="CW16" i="8"/>
  <c r="CU16" i="8"/>
  <c r="CT16" i="8"/>
  <c r="CR16" i="8"/>
  <c r="CQ16" i="8"/>
  <c r="CO16" i="8"/>
  <c r="CN16" i="8"/>
  <c r="CL16" i="8"/>
  <c r="CK16" i="8"/>
  <c r="CI16" i="8"/>
  <c r="CH16" i="8"/>
  <c r="CF16" i="8"/>
  <c r="CE16" i="8"/>
  <c r="AA16" i="8"/>
  <c r="Z16" i="8"/>
  <c r="X16" i="8"/>
  <c r="W16" i="8"/>
  <c r="R16" i="8"/>
  <c r="Q16" i="8"/>
  <c r="O16" i="8"/>
  <c r="N16" i="8"/>
  <c r="L16" i="8"/>
  <c r="K16" i="8"/>
  <c r="DY15" i="8"/>
  <c r="DX15" i="8"/>
  <c r="DV15" i="8"/>
  <c r="DU15" i="8"/>
  <c r="DP15" i="8"/>
  <c r="DO15" i="8"/>
  <c r="DM15" i="8"/>
  <c r="DL15" i="8"/>
  <c r="DJ15" i="8"/>
  <c r="DI15" i="8"/>
  <c r="DG15" i="8"/>
  <c r="DF15" i="8"/>
  <c r="DD15" i="8"/>
  <c r="DC15" i="8"/>
  <c r="DA15" i="8"/>
  <c r="CZ15" i="8"/>
  <c r="DY14" i="8"/>
  <c r="DX14" i="8"/>
  <c r="DV14" i="8"/>
  <c r="DU14" i="8"/>
  <c r="DP14" i="8"/>
  <c r="DO14" i="8"/>
  <c r="DM14" i="8"/>
  <c r="DL14" i="8"/>
  <c r="DJ14" i="8"/>
  <c r="DI14" i="8"/>
  <c r="DG14" i="8"/>
  <c r="DF14" i="8"/>
  <c r="DD14" i="8"/>
  <c r="DC14" i="8"/>
  <c r="DA14" i="8"/>
  <c r="CZ14" i="8"/>
  <c r="DY13" i="8"/>
  <c r="DX13" i="8"/>
  <c r="DV13" i="8"/>
  <c r="DU13" i="8"/>
  <c r="DP13" i="8"/>
  <c r="DO13" i="8"/>
  <c r="DM13" i="8"/>
  <c r="DL13" i="8"/>
  <c r="DJ13" i="8"/>
  <c r="DI13" i="8"/>
  <c r="DG13" i="8"/>
  <c r="DF13" i="8"/>
  <c r="DD13" i="8"/>
  <c r="DC13" i="8"/>
  <c r="DA13" i="8"/>
  <c r="CZ13" i="8"/>
  <c r="DY12" i="8"/>
  <c r="DX12" i="8"/>
  <c r="DV12" i="8"/>
  <c r="DU12" i="8"/>
  <c r="DP12" i="8"/>
  <c r="DO12" i="8"/>
  <c r="DM12" i="8"/>
  <c r="DL12" i="8"/>
  <c r="DJ12" i="8"/>
  <c r="DI12" i="8"/>
  <c r="DG12" i="8"/>
  <c r="DF12" i="8"/>
  <c r="DD12" i="8"/>
  <c r="DC12" i="8"/>
  <c r="DA12" i="8"/>
  <c r="CZ12" i="8"/>
  <c r="DY11" i="8"/>
  <c r="DX11" i="8"/>
  <c r="DV11" i="8"/>
  <c r="DU11" i="8"/>
  <c r="DP11" i="8"/>
  <c r="DO11" i="8"/>
  <c r="DM11" i="8"/>
  <c r="DL11" i="8"/>
  <c r="DJ11" i="8"/>
  <c r="DI11" i="8"/>
  <c r="DG11" i="8"/>
  <c r="DF11" i="8"/>
  <c r="DD11" i="8"/>
  <c r="DC11" i="8"/>
  <c r="DA11" i="8"/>
  <c r="CZ11" i="8"/>
  <c r="DY9" i="8"/>
  <c r="DX9" i="8"/>
  <c r="DV9" i="8"/>
  <c r="DU9" i="8"/>
  <c r="DP9" i="8"/>
  <c r="DO9" i="8"/>
  <c r="DM9" i="8"/>
  <c r="DL9" i="8"/>
  <c r="DJ9" i="8"/>
  <c r="DI9" i="8"/>
  <c r="DG9" i="8"/>
  <c r="DF9" i="8"/>
  <c r="DD9" i="8"/>
  <c r="DC9" i="8"/>
  <c r="DA9" i="8"/>
  <c r="CZ9" i="8"/>
  <c r="DY8" i="8"/>
  <c r="DX8" i="8"/>
  <c r="DV8" i="8"/>
  <c r="DU8" i="8"/>
  <c r="DP8" i="8"/>
  <c r="DO8" i="8"/>
  <c r="DM8" i="8"/>
  <c r="DL8" i="8"/>
  <c r="DJ8" i="8"/>
  <c r="DI8" i="8"/>
  <c r="DG8" i="8"/>
  <c r="DF8" i="8"/>
  <c r="DD8" i="8"/>
  <c r="DC8" i="8"/>
  <c r="DA8" i="8"/>
  <c r="CZ8" i="8"/>
  <c r="CC15" i="8"/>
  <c r="CB15" i="8"/>
  <c r="BZ15" i="8"/>
  <c r="BY15" i="8"/>
  <c r="BW15" i="8"/>
  <c r="BV15" i="8"/>
  <c r="BT15" i="8"/>
  <c r="BS15" i="8"/>
  <c r="BQ15" i="8"/>
  <c r="BP15" i="8"/>
  <c r="BN15" i="8"/>
  <c r="BM15" i="8"/>
  <c r="BK15" i="8"/>
  <c r="BJ15" i="8"/>
  <c r="BH15" i="8"/>
  <c r="BG15" i="8"/>
  <c r="BE15" i="8"/>
  <c r="BD15" i="8"/>
  <c r="BB15" i="8"/>
  <c r="BA15" i="8"/>
  <c r="AY15" i="8"/>
  <c r="AX15" i="8"/>
  <c r="AV15" i="8"/>
  <c r="AU15" i="8"/>
  <c r="AS15" i="8"/>
  <c r="AR15" i="8"/>
  <c r="AP15" i="8"/>
  <c r="AO15" i="8"/>
  <c r="AM15" i="8"/>
  <c r="AL15" i="8"/>
  <c r="AG15" i="8"/>
  <c r="AF15" i="8"/>
  <c r="CC14" i="8"/>
  <c r="CB14" i="8"/>
  <c r="BZ14" i="8"/>
  <c r="BY14" i="8"/>
  <c r="BW14" i="8"/>
  <c r="BV14" i="8"/>
  <c r="BT14" i="8"/>
  <c r="BS14" i="8"/>
  <c r="BQ14" i="8"/>
  <c r="BP14" i="8"/>
  <c r="BN14" i="8"/>
  <c r="BM14" i="8"/>
  <c r="BK14" i="8"/>
  <c r="BJ14" i="8"/>
  <c r="BH14" i="8"/>
  <c r="BG14" i="8"/>
  <c r="BE14" i="8"/>
  <c r="BD14" i="8"/>
  <c r="BB14" i="8"/>
  <c r="BA14" i="8"/>
  <c r="AY14" i="8"/>
  <c r="AX14" i="8"/>
  <c r="AV14" i="8"/>
  <c r="AU14" i="8"/>
  <c r="AS14" i="8"/>
  <c r="AR14" i="8"/>
  <c r="AP14" i="8"/>
  <c r="AO14" i="8"/>
  <c r="AM14" i="8"/>
  <c r="AL14" i="8"/>
  <c r="AG14" i="8"/>
  <c r="AF14" i="8"/>
  <c r="CC13" i="8"/>
  <c r="CB13" i="8"/>
  <c r="BZ13" i="8"/>
  <c r="BY13" i="8"/>
  <c r="BW13" i="8"/>
  <c r="BV13" i="8"/>
  <c r="BT13" i="8"/>
  <c r="BS13" i="8"/>
  <c r="BQ13" i="8"/>
  <c r="BP13" i="8"/>
  <c r="BN13" i="8"/>
  <c r="BM13" i="8"/>
  <c r="BK13" i="8"/>
  <c r="BJ13" i="8"/>
  <c r="BH13" i="8"/>
  <c r="BG13" i="8"/>
  <c r="BE13" i="8"/>
  <c r="BD13" i="8"/>
  <c r="BB13" i="8"/>
  <c r="BA13" i="8"/>
  <c r="AY13" i="8"/>
  <c r="AX13" i="8"/>
  <c r="AV13" i="8"/>
  <c r="AU13" i="8"/>
  <c r="AS13" i="8"/>
  <c r="AR13" i="8"/>
  <c r="AP13" i="8"/>
  <c r="AO13" i="8"/>
  <c r="AM13" i="8"/>
  <c r="AL13" i="8"/>
  <c r="AG13" i="8"/>
  <c r="AF13" i="8"/>
  <c r="CC12" i="8"/>
  <c r="CB12" i="8"/>
  <c r="BZ12" i="8"/>
  <c r="BY12" i="8"/>
  <c r="BW12" i="8"/>
  <c r="BV12" i="8"/>
  <c r="BT12" i="8"/>
  <c r="BS12" i="8"/>
  <c r="BQ12" i="8"/>
  <c r="BP12" i="8"/>
  <c r="BN12" i="8"/>
  <c r="BM12" i="8"/>
  <c r="BK12" i="8"/>
  <c r="BJ12" i="8"/>
  <c r="BH12" i="8"/>
  <c r="BG12" i="8"/>
  <c r="BE12" i="8"/>
  <c r="BD12" i="8"/>
  <c r="BB12" i="8"/>
  <c r="BA12" i="8"/>
  <c r="AY12" i="8"/>
  <c r="AX12" i="8"/>
  <c r="AV12" i="8"/>
  <c r="AU12" i="8"/>
  <c r="AS12" i="8"/>
  <c r="AR12" i="8"/>
  <c r="AP12" i="8"/>
  <c r="AO12" i="8"/>
  <c r="AM12" i="8"/>
  <c r="AL12" i="8"/>
  <c r="AG12" i="8"/>
  <c r="AF12" i="8"/>
  <c r="CC11" i="8"/>
  <c r="CB11" i="8"/>
  <c r="BZ11" i="8"/>
  <c r="BY11" i="8"/>
  <c r="BW11" i="8"/>
  <c r="BV11" i="8"/>
  <c r="BT11" i="8"/>
  <c r="BS11" i="8"/>
  <c r="BQ11" i="8"/>
  <c r="BP11" i="8"/>
  <c r="BN11" i="8"/>
  <c r="BM11" i="8"/>
  <c r="BK11" i="8"/>
  <c r="BJ11" i="8"/>
  <c r="BH11" i="8"/>
  <c r="BG11" i="8"/>
  <c r="BE11" i="8"/>
  <c r="BD11" i="8"/>
  <c r="BB11" i="8"/>
  <c r="BA11" i="8"/>
  <c r="AY11" i="8"/>
  <c r="AX11" i="8"/>
  <c r="AV11" i="8"/>
  <c r="AU11" i="8"/>
  <c r="AS11" i="8"/>
  <c r="AR11" i="8"/>
  <c r="AP11" i="8"/>
  <c r="AO11" i="8"/>
  <c r="AM11" i="8"/>
  <c r="AL11" i="8"/>
  <c r="AG11" i="8"/>
  <c r="AF11" i="8"/>
  <c r="CC9" i="8"/>
  <c r="CB9" i="8"/>
  <c r="BZ9" i="8"/>
  <c r="BY9" i="8"/>
  <c r="BW9" i="8"/>
  <c r="BV9" i="8"/>
  <c r="BT9" i="8"/>
  <c r="BS9" i="8"/>
  <c r="BQ9" i="8"/>
  <c r="BP9" i="8"/>
  <c r="BN9" i="8"/>
  <c r="BM9" i="8"/>
  <c r="BK9" i="8"/>
  <c r="BJ9" i="8"/>
  <c r="BH9" i="8"/>
  <c r="BG9" i="8"/>
  <c r="BE9" i="8"/>
  <c r="BD9" i="8"/>
  <c r="BB9" i="8"/>
  <c r="BA9" i="8"/>
  <c r="AY9" i="8"/>
  <c r="AX9" i="8"/>
  <c r="AV9" i="8"/>
  <c r="AU9" i="8"/>
  <c r="AS9" i="8"/>
  <c r="AR9" i="8"/>
  <c r="AP9" i="8"/>
  <c r="AO9" i="8"/>
  <c r="AM9" i="8"/>
  <c r="AL9" i="8"/>
  <c r="AG9" i="8"/>
  <c r="AF9" i="8"/>
  <c r="CC8" i="8"/>
  <c r="CB8" i="8"/>
  <c r="BZ8" i="8"/>
  <c r="BY8" i="8"/>
  <c r="BW8" i="8"/>
  <c r="BV8" i="8"/>
  <c r="BT8" i="8"/>
  <c r="BS8" i="8"/>
  <c r="BQ8" i="8"/>
  <c r="BP8" i="8"/>
  <c r="BN8" i="8"/>
  <c r="BM8" i="8"/>
  <c r="BK8" i="8"/>
  <c r="BJ8" i="8"/>
  <c r="BH8" i="8"/>
  <c r="BG8" i="8"/>
  <c r="BE8" i="8"/>
  <c r="BD8" i="8"/>
  <c r="BB8" i="8"/>
  <c r="BA8" i="8"/>
  <c r="AY8" i="8"/>
  <c r="AX8" i="8"/>
  <c r="AV8" i="8"/>
  <c r="AU8" i="8"/>
  <c r="AS8" i="8"/>
  <c r="AR8" i="8"/>
  <c r="AP8" i="8"/>
  <c r="AO8" i="8"/>
  <c r="AM8" i="8"/>
  <c r="AL8" i="8"/>
  <c r="AG8" i="8"/>
  <c r="AF8" i="8"/>
  <c r="EK2" i="8"/>
  <c r="FM2" i="8" s="1"/>
  <c r="EH2" i="8"/>
  <c r="FJ2" i="8" s="1"/>
  <c r="EE2" i="8"/>
  <c r="FG2" i="8" s="1"/>
  <c r="EB2" i="8"/>
  <c r="FD2" i="8" s="1"/>
  <c r="DX2" i="8"/>
  <c r="DU2" i="8"/>
  <c r="DO2" i="8"/>
  <c r="DL2" i="8"/>
  <c r="DI2" i="8"/>
  <c r="DF2" i="8"/>
  <c r="DC2" i="8"/>
  <c r="CZ2" i="8"/>
  <c r="CW2" i="8"/>
  <c r="CT2" i="8"/>
  <c r="CQ2" i="8"/>
  <c r="CN2" i="8"/>
  <c r="CK2" i="8"/>
  <c r="CH2" i="8"/>
  <c r="CE2" i="8"/>
  <c r="CB2" i="8"/>
  <c r="BY2" i="8"/>
  <c r="BV2" i="8"/>
  <c r="BS2" i="8"/>
  <c r="BP2" i="8"/>
  <c r="BM2" i="8"/>
  <c r="BJ2" i="8"/>
  <c r="BG2" i="8"/>
  <c r="BD2" i="8"/>
  <c r="BA2" i="8"/>
  <c r="AX2" i="8"/>
  <c r="AU2" i="8"/>
  <c r="AR2" i="8"/>
  <c r="AO2" i="8"/>
  <c r="AL2" i="8"/>
  <c r="AF2" i="8"/>
  <c r="Z2" i="8"/>
  <c r="DV5" i="8"/>
  <c r="DU5" i="8"/>
  <c r="DW13" i="8" s="1"/>
  <c r="DP5" i="8"/>
  <c r="DO5" i="8"/>
  <c r="DQ18" i="8" s="1"/>
  <c r="DM5" i="8"/>
  <c r="DL5" i="8"/>
  <c r="DN29" i="8" s="1"/>
  <c r="DG5" i="8"/>
  <c r="DF5" i="8"/>
  <c r="DH13" i="8" s="1"/>
  <c r="DD5" i="8"/>
  <c r="DC5" i="8"/>
  <c r="CX5" i="8"/>
  <c r="CW5" i="8"/>
  <c r="CY37" i="8" s="1"/>
  <c r="CU5" i="8"/>
  <c r="CT5" i="8"/>
  <c r="CV10" i="8" s="1"/>
  <c r="CR5" i="8"/>
  <c r="CQ5" i="8"/>
  <c r="CS24" i="8" s="1"/>
  <c r="CO5" i="8"/>
  <c r="CN5" i="8"/>
  <c r="CL5" i="8"/>
  <c r="CK5" i="8"/>
  <c r="CM32" i="8" s="1"/>
  <c r="CI5" i="8"/>
  <c r="CH5" i="8"/>
  <c r="CF5" i="8"/>
  <c r="CE5" i="8"/>
  <c r="CG21" i="8" s="1"/>
  <c r="CC5" i="8"/>
  <c r="CB5" i="8"/>
  <c r="BZ5" i="8"/>
  <c r="BY5" i="8"/>
  <c r="CA19" i="8" s="1"/>
  <c r="BW5" i="8"/>
  <c r="BV5" i="8"/>
  <c r="BX37" i="8" s="1"/>
  <c r="BT5" i="8"/>
  <c r="BS5" i="8"/>
  <c r="BQ5" i="8"/>
  <c r="BP5" i="8"/>
  <c r="BR12" i="8" s="1"/>
  <c r="BN5" i="8"/>
  <c r="BM5" i="8"/>
  <c r="BO21" i="8" s="1"/>
  <c r="BK5" i="8"/>
  <c r="BJ5" i="8"/>
  <c r="BH5" i="8"/>
  <c r="BG5" i="8"/>
  <c r="BE5" i="8"/>
  <c r="BD5" i="8"/>
  <c r="BB5" i="8"/>
  <c r="BA5" i="8"/>
  <c r="BC28" i="8" s="1"/>
  <c r="AY5" i="8"/>
  <c r="AX5" i="8"/>
  <c r="AZ33" i="8" s="1"/>
  <c r="AV5" i="8"/>
  <c r="AU5" i="8"/>
  <c r="AW20" i="8" s="1"/>
  <c r="AS5" i="8"/>
  <c r="AR5" i="8"/>
  <c r="AT12" i="8" s="1"/>
  <c r="AP5" i="8"/>
  <c r="AO5" i="8"/>
  <c r="AQ17" i="8" s="1"/>
  <c r="AM5" i="8"/>
  <c r="AL5" i="8"/>
  <c r="AG5" i="8"/>
  <c r="AF5" i="8"/>
  <c r="AA5" i="8"/>
  <c r="Z5" i="8"/>
  <c r="AV4" i="8"/>
  <c r="AS4" i="8"/>
  <c r="AO4" i="8"/>
  <c r="AG4" i="8"/>
  <c r="AF4" i="8"/>
  <c r="AA4" i="8"/>
  <c r="Z4" i="8"/>
  <c r="X5" i="8"/>
  <c r="W5" i="8"/>
  <c r="X4" i="8"/>
  <c r="W4" i="8"/>
  <c r="W2" i="8"/>
  <c r="Q2" i="8"/>
  <c r="R5" i="8"/>
  <c r="Q5" i="8"/>
  <c r="R4" i="8"/>
  <c r="Q4" i="8"/>
  <c r="N2" i="8"/>
  <c r="AR4" i="8"/>
  <c r="O5" i="8"/>
  <c r="N5" i="8"/>
  <c r="O4" i="8"/>
  <c r="N4" i="8"/>
  <c r="CN4" i="8"/>
  <c r="CH4" i="8"/>
  <c r="DL4" i="8"/>
  <c r="BS4" i="8"/>
  <c r="BD4" i="8"/>
  <c r="CT4" i="8"/>
  <c r="BY4" i="8"/>
  <c r="CZ4" i="8"/>
  <c r="BV4" i="8"/>
  <c r="AX4" i="8"/>
  <c r="DO4" i="8"/>
  <c r="FB26" i="8"/>
  <c r="FC26" i="8" s="1" a="1"/>
  <c r="FC26" i="8" s="1"/>
  <c r="CF4" i="8"/>
  <c r="EZ5" i="8"/>
  <c r="FZ5" i="8" s="1"/>
  <c r="FY5" i="8"/>
  <c r="GA9" i="8" s="1"/>
  <c r="EW5" i="8"/>
  <c r="FW5" i="8" s="1"/>
  <c r="DJ5" i="8"/>
  <c r="DI5" i="8"/>
  <c r="DK31" i="8" s="1"/>
  <c r="DA5" i="8"/>
  <c r="CZ5" i="8"/>
  <c r="DB15" i="8" s="1"/>
  <c r="L5" i="8"/>
  <c r="K5" i="8"/>
  <c r="L4" i="8"/>
  <c r="K4" i="8"/>
  <c r="EY2" i="8"/>
  <c r="FY2" i="8" s="1"/>
  <c r="ER2" i="8"/>
  <c r="FS2" i="8" s="1"/>
  <c r="EO2" i="8"/>
  <c r="FP2" i="8" s="1"/>
  <c r="K2" i="8"/>
  <c r="GB37" i="8"/>
  <c r="GB36" i="8"/>
  <c r="GB34" i="8"/>
  <c r="GB33" i="8"/>
  <c r="GB32" i="8"/>
  <c r="GB31" i="8"/>
  <c r="GB30" i="8"/>
  <c r="GB29" i="8"/>
  <c r="GB28" i="8"/>
  <c r="GB27" i="8"/>
  <c r="GB24" i="8"/>
  <c r="GB23" i="8"/>
  <c r="GB22" i="8"/>
  <c r="GB21" i="8"/>
  <c r="GB20" i="8"/>
  <c r="GB19" i="8"/>
  <c r="GB18" i="8"/>
  <c r="GB17" i="8"/>
  <c r="GB16" i="8"/>
  <c r="GB14" i="8"/>
  <c r="GB13" i="8"/>
  <c r="GB12" i="8"/>
  <c r="GB11" i="8"/>
  <c r="GB10" i="8"/>
  <c r="GB9" i="8"/>
  <c r="GB8" i="8"/>
  <c r="GB7" i="8"/>
  <c r="GB6" i="8"/>
  <c r="BM4" i="8"/>
  <c r="DF4" i="8"/>
  <c r="FT5" i="8"/>
  <c r="C26" i="8"/>
  <c r="D37" i="8"/>
  <c r="D26" i="8"/>
  <c r="C37" i="8"/>
  <c r="AQ43" i="36"/>
  <c r="AQ42" i="42"/>
  <c r="AQ28" i="38"/>
  <c r="AQ7" i="37"/>
  <c r="AQ41" i="15"/>
  <c r="AQ17" i="42" l="1"/>
  <c r="AQ40" i="17"/>
  <c r="AQ40" i="39"/>
  <c r="AQ7" i="38"/>
  <c r="AQ10" i="15"/>
  <c r="AQ39" i="13"/>
  <c r="AQ31" i="15"/>
  <c r="AQ42" i="28"/>
  <c r="AQ8" i="15"/>
  <c r="AQ42" i="25"/>
  <c r="AQ29" i="33"/>
  <c r="AD21" i="35"/>
  <c r="AQ10" i="36"/>
  <c r="AQ40" i="11"/>
  <c r="FU32" i="8"/>
  <c r="FU36" i="8"/>
  <c r="AQ8" i="36"/>
  <c r="AQ41" i="17"/>
  <c r="AQ39" i="12"/>
  <c r="AQ9" i="13"/>
  <c r="AQ21" i="15"/>
  <c r="AQ7" i="19"/>
  <c r="AQ8" i="22"/>
  <c r="AQ30" i="22"/>
  <c r="AQ18" i="25"/>
  <c r="AQ8" i="30"/>
  <c r="AQ7" i="32"/>
  <c r="AQ17" i="17"/>
  <c r="AQ32" i="17"/>
  <c r="AD29" i="33"/>
  <c r="AQ10" i="34"/>
  <c r="AQ6" i="34"/>
  <c r="AQ9" i="35"/>
  <c r="AQ9" i="36"/>
  <c r="AD10" i="38"/>
  <c r="AQ10" i="38"/>
  <c r="AD10" i="39"/>
  <c r="AQ10" i="17"/>
  <c r="AQ9" i="25"/>
  <c r="AQ7" i="39"/>
  <c r="AQ28" i="42"/>
  <c r="AQ8" i="32"/>
  <c r="AQ31" i="33"/>
  <c r="AQ6" i="45"/>
  <c r="AQ7" i="45"/>
  <c r="AQ41" i="36"/>
  <c r="AQ42" i="15"/>
  <c r="AQ29" i="37"/>
  <c r="AQ8" i="38"/>
  <c r="AQ8" i="39"/>
  <c r="AQ8" i="40"/>
  <c r="AK19" i="8"/>
  <c r="FU6" i="8"/>
  <c r="AQ17" i="12"/>
  <c r="AQ18" i="12"/>
  <c r="AQ8" i="19"/>
  <c r="AQ29" i="19"/>
  <c r="AD42" i="19"/>
  <c r="AQ10" i="22"/>
  <c r="AQ17" i="22"/>
  <c r="AQ32" i="22"/>
  <c r="AQ17" i="23"/>
  <c r="AQ18" i="23"/>
  <c r="AQ7" i="17"/>
  <c r="AQ6" i="17"/>
  <c r="AQ39" i="11"/>
  <c r="AQ9" i="22"/>
  <c r="AQ31" i="39"/>
  <c r="AQ39" i="39"/>
  <c r="AQ17" i="32"/>
  <c r="AD9" i="38"/>
  <c r="AH10" i="38" s="1"/>
  <c r="AD9" i="40"/>
  <c r="AE9" i="40" s="1"/>
  <c r="AD42" i="40"/>
  <c r="AQ19" i="35"/>
  <c r="AQ28" i="36"/>
  <c r="AD18" i="37"/>
  <c r="AQ42" i="21"/>
  <c r="AQ8" i="28"/>
  <c r="AQ29" i="28"/>
  <c r="FU12" i="8"/>
  <c r="FU34" i="8"/>
  <c r="FU9" i="8"/>
  <c r="FU20" i="8"/>
  <c r="FU35" i="8"/>
  <c r="DQ7" i="8"/>
  <c r="CA26" i="8"/>
  <c r="AQ7" i="15"/>
  <c r="AQ28" i="15"/>
  <c r="AQ31" i="18"/>
  <c r="AQ31" i="19"/>
  <c r="AQ28" i="25"/>
  <c r="AQ20" i="35"/>
  <c r="AQ43" i="35"/>
  <c r="AQ8" i="37"/>
  <c r="AQ9" i="38"/>
  <c r="AQ10" i="40"/>
  <c r="AQ7" i="28"/>
  <c r="AQ6" i="30"/>
  <c r="AQ39" i="34"/>
  <c r="AQ8" i="42"/>
  <c r="AQ19" i="17"/>
  <c r="AQ10" i="12"/>
  <c r="AQ17" i="25"/>
  <c r="AQ18" i="17"/>
  <c r="AQ19" i="37"/>
  <c r="AQ43" i="37"/>
  <c r="AQ6" i="38"/>
  <c r="AQ18" i="28"/>
  <c r="AQ39" i="17"/>
  <c r="AQ42" i="17"/>
  <c r="AQ32" i="11"/>
  <c r="AQ30" i="25"/>
  <c r="AQ31" i="25"/>
  <c r="AQ40" i="25"/>
  <c r="AQ31" i="28"/>
  <c r="AD32" i="32"/>
  <c r="AQ43" i="33"/>
  <c r="AQ32" i="40"/>
  <c r="FU26" i="8"/>
  <c r="AQ18" i="2"/>
  <c r="FU19" i="8"/>
  <c r="FU16" i="8"/>
  <c r="FU22" i="8"/>
  <c r="AQ42" i="2"/>
  <c r="FU37" i="8"/>
  <c r="FU31" i="8"/>
  <c r="FU21" i="8"/>
  <c r="FU23" i="8"/>
  <c r="AD42" i="39"/>
  <c r="AD43" i="39"/>
  <c r="AD43" i="32"/>
  <c r="AD30" i="33"/>
  <c r="AQ42" i="12"/>
  <c r="AQ41" i="13"/>
  <c r="AQ40" i="22"/>
  <c r="AQ41" i="23"/>
  <c r="AQ42" i="23"/>
  <c r="AQ43" i="23"/>
  <c r="AQ21" i="24"/>
  <c r="AQ7" i="25"/>
  <c r="AQ8" i="25"/>
  <c r="AQ20" i="34"/>
  <c r="AQ40" i="38"/>
  <c r="AD9" i="39"/>
  <c r="AE8" i="39" s="1"/>
  <c r="AD8" i="39"/>
  <c r="AD18" i="39"/>
  <c r="AQ17" i="39"/>
  <c r="AQ32" i="39"/>
  <c r="AQ41" i="39"/>
  <c r="AQ42" i="39"/>
  <c r="AQ43" i="39"/>
  <c r="AD8" i="40"/>
  <c r="AE8" i="40" s="1"/>
  <c r="AQ7" i="40"/>
  <c r="AD19" i="40"/>
  <c r="AD18" i="40"/>
  <c r="AD32" i="40"/>
  <c r="AQ28" i="40"/>
  <c r="AD41" i="40"/>
  <c r="FU24" i="8"/>
  <c r="AQ32" i="41"/>
  <c r="AD40" i="30"/>
  <c r="AD39" i="30"/>
  <c r="AE39" i="30" s="1"/>
  <c r="AQ7" i="35"/>
  <c r="AQ28" i="35"/>
  <c r="AQ7" i="36"/>
  <c r="AQ30" i="36"/>
  <c r="AD21" i="37"/>
  <c r="AG21" i="37" s="1"/>
  <c r="AD32" i="37"/>
  <c r="AG32" i="37" s="1"/>
  <c r="AQ31" i="37"/>
  <c r="AD41" i="37"/>
  <c r="AD17" i="38"/>
  <c r="AD21" i="38"/>
  <c r="AQ30" i="38"/>
  <c r="AD42" i="38"/>
  <c r="AQ17" i="15"/>
  <c r="AQ9" i="32"/>
  <c r="AQ10" i="32"/>
  <c r="AD21" i="32"/>
  <c r="AD41" i="32"/>
  <c r="AD17" i="33"/>
  <c r="AD21" i="33"/>
  <c r="AQ41" i="33"/>
  <c r="AQ9" i="17"/>
  <c r="AD8" i="11"/>
  <c r="AD19" i="12"/>
  <c r="AD21" i="12"/>
  <c r="AH21" i="12" s="1"/>
  <c r="AD31" i="12"/>
  <c r="AD30" i="12"/>
  <c r="AQ43" i="30"/>
  <c r="AQ9" i="15"/>
  <c r="AQ30" i="15"/>
  <c r="AQ42" i="22"/>
  <c r="AQ10" i="24"/>
  <c r="AQ31" i="24"/>
  <c r="AQ9" i="40"/>
  <c r="AQ30" i="40"/>
  <c r="AQ21" i="45"/>
  <c r="AQ41" i="11"/>
  <c r="AQ18" i="22"/>
  <c r="AD9" i="28"/>
  <c r="AE8" i="28" s="1"/>
  <c r="AQ17" i="28"/>
  <c r="AD32" i="42"/>
  <c r="AD32" i="12"/>
  <c r="AQ30" i="12"/>
  <c r="AD43" i="12"/>
  <c r="AD41" i="19"/>
  <c r="AQ43" i="19"/>
  <c r="AD40" i="19"/>
  <c r="AE40" i="19" s="1"/>
  <c r="AQ18" i="20"/>
  <c r="AQ30" i="32"/>
  <c r="AQ31" i="32"/>
  <c r="AQ29" i="34"/>
  <c r="AD31" i="35"/>
  <c r="AD20" i="36"/>
  <c r="AD32" i="36"/>
  <c r="AQ30" i="42"/>
  <c r="BO31" i="8"/>
  <c r="AK35" i="8"/>
  <c r="AD32" i="11"/>
  <c r="AD43" i="11"/>
  <c r="AQ8" i="12"/>
  <c r="AD17" i="12"/>
  <c r="AD18" i="12"/>
  <c r="AF19" i="12" s="1"/>
  <c r="AD31" i="42"/>
  <c r="AH31" i="42" s="1"/>
  <c r="AQ9" i="41"/>
  <c r="AD43" i="19"/>
  <c r="AD39" i="19"/>
  <c r="AQ10" i="28"/>
  <c r="AQ39" i="33"/>
  <c r="AD19" i="35"/>
  <c r="AD29" i="35"/>
  <c r="AG32" i="35" s="1"/>
  <c r="AD28" i="35"/>
  <c r="AE28" i="35" s="1"/>
  <c r="AQ19" i="40"/>
  <c r="AQ42" i="40"/>
  <c r="AK27" i="8"/>
  <c r="AD19" i="39"/>
  <c r="AG17" i="39" s="1"/>
  <c r="AD31" i="11"/>
  <c r="AD29" i="12"/>
  <c r="AH31" i="12" s="1"/>
  <c r="AD41" i="12"/>
  <c r="AQ30" i="41"/>
  <c r="AQ32" i="15"/>
  <c r="AD6" i="19"/>
  <c r="AQ29" i="21"/>
  <c r="AQ28" i="22"/>
  <c r="AQ30" i="23"/>
  <c r="AD31" i="23"/>
  <c r="AQ9" i="28"/>
  <c r="AQ40" i="30"/>
  <c r="AQ17" i="31"/>
  <c r="AQ20" i="37"/>
  <c r="AQ28" i="37"/>
  <c r="AQ29" i="39"/>
  <c r="AD39" i="39"/>
  <c r="AG39" i="39" s="1"/>
  <c r="AD20" i="40"/>
  <c r="AH18" i="40" s="1"/>
  <c r="AD29" i="42"/>
  <c r="AG29" i="42" s="1"/>
  <c r="AQ29" i="17"/>
  <c r="DK8" i="8"/>
  <c r="S28" i="8"/>
  <c r="S32" i="8"/>
  <c r="AQ8" i="11"/>
  <c r="AD21" i="19"/>
  <c r="AD31" i="19"/>
  <c r="AD20" i="32"/>
  <c r="AH18" i="32" s="1"/>
  <c r="AD42" i="32"/>
  <c r="AE42" i="32" s="1"/>
  <c r="AD19" i="33"/>
  <c r="AD31" i="33"/>
  <c r="AQ10" i="35"/>
  <c r="AD20" i="35"/>
  <c r="AD32" i="35"/>
  <c r="AD8" i="38"/>
  <c r="AG8" i="38" s="1"/>
  <c r="AD20" i="38"/>
  <c r="AD18" i="38"/>
  <c r="AE17" i="38" s="1"/>
  <c r="AD17" i="39"/>
  <c r="AD20" i="37"/>
  <c r="AD29" i="37"/>
  <c r="AD42" i="37"/>
  <c r="AD41" i="39"/>
  <c r="AF41" i="39" s="1"/>
  <c r="AD10" i="40"/>
  <c r="AD31" i="40"/>
  <c r="AD30" i="40"/>
  <c r="AE30" i="40" s="1"/>
  <c r="AQ8" i="17"/>
  <c r="AD28" i="23"/>
  <c r="AD43" i="30"/>
  <c r="AD10" i="32"/>
  <c r="AD8" i="32"/>
  <c r="CY23" i="8"/>
  <c r="AQ29" i="13"/>
  <c r="AQ29" i="15"/>
  <c r="AQ7" i="21"/>
  <c r="AQ10" i="25"/>
  <c r="AQ7" i="30"/>
  <c r="AQ18" i="32"/>
  <c r="AD19" i="32"/>
  <c r="AH19" i="32" s="1"/>
  <c r="AQ42" i="32"/>
  <c r="AD20" i="33"/>
  <c r="AG20" i="33" s="1"/>
  <c r="AQ19" i="33"/>
  <c r="AQ20" i="33"/>
  <c r="AQ32" i="36"/>
  <c r="AD40" i="37"/>
  <c r="AQ18" i="38"/>
  <c r="AD19" i="38"/>
  <c r="AQ41" i="38"/>
  <c r="AD6" i="39"/>
  <c r="AD7" i="39"/>
  <c r="AH8" i="39" s="1"/>
  <c r="AD21" i="39"/>
  <c r="AQ19" i="39"/>
  <c r="CM18" i="8"/>
  <c r="Y24" i="8"/>
  <c r="AQ43" i="20"/>
  <c r="AQ39" i="20"/>
  <c r="AQ41" i="22"/>
  <c r="AD10" i="28"/>
  <c r="AG10" i="28" s="1"/>
  <c r="AD8" i="28"/>
  <c r="AD42" i="30"/>
  <c r="AH40" i="30" s="1"/>
  <c r="AD21" i="36"/>
  <c r="AQ10" i="37"/>
  <c r="AD17" i="37"/>
  <c r="AD19" i="37"/>
  <c r="AD31" i="37"/>
  <c r="AH31" i="37" s="1"/>
  <c r="AQ31" i="45"/>
  <c r="AD10" i="36"/>
  <c r="AD8" i="36"/>
  <c r="AD9" i="36"/>
  <c r="AD31" i="39"/>
  <c r="AD30" i="39"/>
  <c r="AD29" i="39"/>
  <c r="AD21" i="42"/>
  <c r="AD32" i="39"/>
  <c r="AD32" i="30"/>
  <c r="AD31" i="30"/>
  <c r="AD30" i="30"/>
  <c r="AD9" i="32"/>
  <c r="AE9" i="32" s="1"/>
  <c r="AQ6" i="8"/>
  <c r="AD42" i="12"/>
  <c r="AD20" i="12"/>
  <c r="AH20" i="12" s="1"/>
  <c r="DQ11" i="8"/>
  <c r="CY12" i="8"/>
  <c r="CM11" i="8"/>
  <c r="CA15" i="8"/>
  <c r="BO27" i="8"/>
  <c r="AQ33" i="8"/>
  <c r="AQ29" i="18"/>
  <c r="AD8" i="22"/>
  <c r="AD10" i="35"/>
  <c r="AQ30" i="45"/>
  <c r="AD6" i="17"/>
  <c r="AD10" i="17"/>
  <c r="AD19" i="17"/>
  <c r="AD43" i="17"/>
  <c r="AD42" i="17"/>
  <c r="AH42" i="17" s="1"/>
  <c r="DQ13" i="8"/>
  <c r="CY18" i="8"/>
  <c r="CM22" i="8"/>
  <c r="CA35" i="8"/>
  <c r="BO36" i="8"/>
  <c r="AQ9" i="8"/>
  <c r="DW29" i="8"/>
  <c r="AD30" i="11"/>
  <c r="AF32" i="11" s="1"/>
  <c r="AQ7" i="12"/>
  <c r="AQ21" i="12"/>
  <c r="AQ29" i="41"/>
  <c r="AD42" i="15"/>
  <c r="AQ17" i="24"/>
  <c r="AQ29" i="25"/>
  <c r="AQ10" i="31"/>
  <c r="AQ31" i="31"/>
  <c r="AQ43" i="32"/>
  <c r="AQ6" i="33"/>
  <c r="AQ18" i="34"/>
  <c r="AQ43" i="38"/>
  <c r="AQ20" i="39"/>
  <c r="AD39" i="17"/>
  <c r="AD40" i="17"/>
  <c r="AG43" i="17" s="1"/>
  <c r="DQ23" i="8"/>
  <c r="CA33" i="8"/>
  <c r="AD20" i="39"/>
  <c r="AI17" i="39" s="1"/>
  <c r="AD43" i="37"/>
  <c r="FU8" i="8"/>
  <c r="FU11" i="8"/>
  <c r="FU15" i="8"/>
  <c r="CA30" i="8"/>
  <c r="DQ29" i="8"/>
  <c r="CY31" i="8"/>
  <c r="CM31" i="8"/>
  <c r="BO7" i="8"/>
  <c r="BC18" i="8"/>
  <c r="AQ28" i="8"/>
  <c r="DK36" i="8"/>
  <c r="AQ20" i="12"/>
  <c r="AQ20" i="41"/>
  <c r="AQ8" i="21"/>
  <c r="AQ19" i="22"/>
  <c r="AQ19" i="26"/>
  <c r="AQ39" i="26"/>
  <c r="AQ32" i="28"/>
  <c r="AQ30" i="29"/>
  <c r="AQ17" i="30"/>
  <c r="AQ30" i="35"/>
  <c r="AQ39" i="37"/>
  <c r="AQ42" i="45"/>
  <c r="AQ21" i="17"/>
  <c r="CY14" i="8"/>
  <c r="CM26" i="8"/>
  <c r="BC12" i="8"/>
  <c r="AQ22" i="8"/>
  <c r="AD21" i="11"/>
  <c r="AD39" i="37"/>
  <c r="AF41" i="37" s="1"/>
  <c r="AD20" i="42"/>
  <c r="FU17" i="8"/>
  <c r="FU25" i="8"/>
  <c r="FU10" i="8"/>
  <c r="DQ32" i="8"/>
  <c r="CY29" i="8"/>
  <c r="CA20" i="8"/>
  <c r="BO9" i="8"/>
  <c r="BC16" i="8"/>
  <c r="AQ37" i="8"/>
  <c r="AQ28" i="13"/>
  <c r="AD42" i="25"/>
  <c r="AQ20" i="17"/>
  <c r="AQ30" i="17"/>
  <c r="AQ31" i="17"/>
  <c r="AD41" i="17"/>
  <c r="AD8" i="17"/>
  <c r="AI8" i="17" s="1"/>
  <c r="DQ37" i="8"/>
  <c r="CY33" i="8"/>
  <c r="CA8" i="8"/>
  <c r="BO12" i="8"/>
  <c r="BC26" i="8"/>
  <c r="AQ25" i="8"/>
  <c r="AQ10" i="41"/>
  <c r="AQ20" i="19"/>
  <c r="AQ30" i="20"/>
  <c r="AQ39" i="22"/>
  <c r="AQ9" i="26"/>
  <c r="AQ42" i="27"/>
  <c r="AQ28" i="17"/>
  <c r="DQ9" i="8"/>
  <c r="CY8" i="8"/>
  <c r="CM6" i="8"/>
  <c r="CA32" i="8"/>
  <c r="BO17" i="8"/>
  <c r="BC34" i="8"/>
  <c r="GA25" i="8"/>
  <c r="AD10" i="11"/>
  <c r="AD18" i="11"/>
  <c r="AQ30" i="13"/>
  <c r="AQ32" i="18"/>
  <c r="AD19" i="23"/>
  <c r="AD20" i="23"/>
  <c r="AQ32" i="25"/>
  <c r="AQ28" i="28"/>
  <c r="AD31" i="28"/>
  <c r="AQ43" i="17"/>
  <c r="AD18" i="17"/>
  <c r="AD17" i="17"/>
  <c r="AD20" i="17"/>
  <c r="AD7" i="17"/>
  <c r="AD30" i="17"/>
  <c r="AD31" i="17"/>
  <c r="AD9" i="17"/>
  <c r="AD21" i="17"/>
  <c r="AD29" i="17"/>
  <c r="AD28" i="17"/>
  <c r="AD32" i="17"/>
  <c r="AE31" i="8"/>
  <c r="Y11" i="8"/>
  <c r="Y8" i="8"/>
  <c r="Y17" i="8"/>
  <c r="Y27" i="8"/>
  <c r="Y36" i="8"/>
  <c r="S24" i="8"/>
  <c r="S19" i="8"/>
  <c r="S13" i="8"/>
  <c r="S18" i="8"/>
  <c r="P14" i="8"/>
  <c r="P10" i="8"/>
  <c r="P13" i="8"/>
  <c r="AD32" i="38"/>
  <c r="AD31" i="38"/>
  <c r="DN21" i="8"/>
  <c r="FR31" i="8"/>
  <c r="FR25" i="8"/>
  <c r="FR26" i="8"/>
  <c r="P30" i="8"/>
  <c r="P27" i="8"/>
  <c r="P19" i="8"/>
  <c r="P36" i="8"/>
  <c r="P9" i="8"/>
  <c r="P20" i="8"/>
  <c r="P24" i="8"/>
  <c r="S34" i="8"/>
  <c r="S25" i="8"/>
  <c r="S15" i="8"/>
  <c r="S37" i="8"/>
  <c r="S14" i="8"/>
  <c r="S9" i="8"/>
  <c r="S26" i="8"/>
  <c r="S23" i="8"/>
  <c r="S22" i="8"/>
  <c r="S27" i="8"/>
  <c r="S16" i="8"/>
  <c r="S8" i="8"/>
  <c r="AD19" i="11"/>
  <c r="AQ8" i="23"/>
  <c r="AH41" i="32"/>
  <c r="AQ20" i="8"/>
  <c r="S17" i="8"/>
  <c r="FX21" i="8"/>
  <c r="DQ14" i="8"/>
  <c r="DQ36" i="8"/>
  <c r="CY15" i="8"/>
  <c r="CM15" i="8"/>
  <c r="CM21" i="8"/>
  <c r="CA17" i="8"/>
  <c r="CA36" i="8"/>
  <c r="BO19" i="8"/>
  <c r="BC6" i="8"/>
  <c r="BC24" i="8"/>
  <c r="AQ14" i="8"/>
  <c r="AQ35" i="8"/>
  <c r="P18" i="8"/>
  <c r="GA35" i="8"/>
  <c r="AD41" i="11"/>
  <c r="CY30" i="8"/>
  <c r="S21" i="8"/>
  <c r="DQ34" i="8"/>
  <c r="CY9" i="8"/>
  <c r="CY32" i="8"/>
  <c r="CM34" i="8"/>
  <c r="CM29" i="8"/>
  <c r="CA23" i="8"/>
  <c r="CA28" i="8"/>
  <c r="BO33" i="8"/>
  <c r="BC13" i="8"/>
  <c r="BC31" i="8"/>
  <c r="AQ19" i="8"/>
  <c r="P15" i="8"/>
  <c r="AD20" i="11"/>
  <c r="AD42" i="11"/>
  <c r="AD30" i="38"/>
  <c r="AF32" i="38" s="1"/>
  <c r="S12" i="8"/>
  <c r="S35" i="8"/>
  <c r="DQ8" i="8"/>
  <c r="CY7" i="8"/>
  <c r="CM8" i="8"/>
  <c r="BO15" i="8"/>
  <c r="BC23" i="8"/>
  <c r="P29" i="8"/>
  <c r="AD8" i="35"/>
  <c r="GA15" i="8"/>
  <c r="GA37" i="8"/>
  <c r="AQ30" i="8"/>
  <c r="AQ32" i="8"/>
  <c r="AQ23" i="8"/>
  <c r="AQ16" i="8"/>
  <c r="AQ29" i="8"/>
  <c r="AQ24" i="8"/>
  <c r="AQ15" i="8"/>
  <c r="AQ36" i="8"/>
  <c r="AQ21" i="8"/>
  <c r="AQ11" i="8"/>
  <c r="AQ31" i="8"/>
  <c r="AQ34" i="8"/>
  <c r="AQ12" i="8"/>
  <c r="BC30" i="8"/>
  <c r="BC36" i="8"/>
  <c r="BC15" i="8"/>
  <c r="BC11" i="8"/>
  <c r="BC25" i="8"/>
  <c r="BC22" i="8"/>
  <c r="BC9" i="8"/>
  <c r="BC27" i="8"/>
  <c r="BC20" i="8"/>
  <c r="BC32" i="8"/>
  <c r="BC17" i="8"/>
  <c r="BC33" i="8"/>
  <c r="BC35" i="8"/>
  <c r="BC19" i="8"/>
  <c r="BO10" i="8"/>
  <c r="BO25" i="8"/>
  <c r="BO22" i="8"/>
  <c r="BO6" i="8"/>
  <c r="BO20" i="8"/>
  <c r="BO26" i="8"/>
  <c r="BO23" i="8"/>
  <c r="BO13" i="8"/>
  <c r="BO29" i="8"/>
  <c r="BO24" i="8"/>
  <c r="BO34" i="8"/>
  <c r="BO35" i="8"/>
  <c r="BO28" i="8"/>
  <c r="BO11" i="8"/>
  <c r="BO16" i="8"/>
  <c r="CA29" i="8"/>
  <c r="CA14" i="8"/>
  <c r="CA12" i="8"/>
  <c r="CA9" i="8"/>
  <c r="CA34" i="8"/>
  <c r="CA16" i="8"/>
  <c r="CA11" i="8"/>
  <c r="CA31" i="8"/>
  <c r="CA21" i="8"/>
  <c r="CA13" i="8"/>
  <c r="CA25" i="8"/>
  <c r="CA18" i="8"/>
  <c r="CA6" i="8"/>
  <c r="CM27" i="8"/>
  <c r="CM23" i="8"/>
  <c r="CM13" i="8"/>
  <c r="CM36" i="8"/>
  <c r="CM28" i="8"/>
  <c r="CM24" i="8"/>
  <c r="CM16" i="8"/>
  <c r="CM25" i="8"/>
  <c r="CM33" i="8"/>
  <c r="CM12" i="8"/>
  <c r="CM14" i="8"/>
  <c r="CM37" i="8"/>
  <c r="CM17" i="8"/>
  <c r="CM9" i="8"/>
  <c r="CM10" i="8"/>
  <c r="CY28" i="8"/>
  <c r="CY20" i="8"/>
  <c r="CY17" i="8"/>
  <c r="CY6" i="8"/>
  <c r="CY36" i="8"/>
  <c r="CY16" i="8"/>
  <c r="CY11" i="8"/>
  <c r="CY35" i="8"/>
  <c r="CY25" i="8"/>
  <c r="CY21" i="8"/>
  <c r="CY19" i="8"/>
  <c r="CY27" i="8"/>
  <c r="CY24" i="8"/>
  <c r="CY22" i="8"/>
  <c r="CY13" i="8"/>
  <c r="DQ26" i="8"/>
  <c r="DQ19" i="8"/>
  <c r="DQ17" i="8"/>
  <c r="DQ33" i="8"/>
  <c r="DQ24" i="8"/>
  <c r="DQ15" i="8"/>
  <c r="DQ31" i="8"/>
  <c r="DQ28" i="8"/>
  <c r="DQ35" i="8"/>
  <c r="DQ16" i="8"/>
  <c r="DQ25" i="8"/>
  <c r="DQ22" i="8"/>
  <c r="DQ21" i="8"/>
  <c r="DQ12" i="8"/>
  <c r="AD17" i="11"/>
  <c r="AG17" i="11" s="1"/>
  <c r="AD18" i="32"/>
  <c r="AD17" i="32"/>
  <c r="AE18" i="39"/>
  <c r="S11" i="8"/>
  <c r="S33" i="8"/>
  <c r="DQ10" i="8"/>
  <c r="DQ27" i="8"/>
  <c r="CY26" i="8"/>
  <c r="CY34" i="8"/>
  <c r="CM19" i="8"/>
  <c r="CM35" i="8"/>
  <c r="CA37" i="8"/>
  <c r="BO14" i="8"/>
  <c r="BO37" i="8"/>
  <c r="BC21" i="8"/>
  <c r="AQ13" i="8"/>
  <c r="AQ27" i="8"/>
  <c r="DQ20" i="8"/>
  <c r="AD29" i="23"/>
  <c r="AD30" i="23"/>
  <c r="AD32" i="23"/>
  <c r="AH28" i="23" s="1"/>
  <c r="AD39" i="11"/>
  <c r="AQ7" i="13"/>
  <c r="AQ18" i="41"/>
  <c r="AD8" i="15"/>
  <c r="AD9" i="15"/>
  <c r="AD10" i="15"/>
  <c r="AG10" i="15" s="1"/>
  <c r="AD19" i="15"/>
  <c r="AQ18" i="15"/>
  <c r="AQ19" i="15"/>
  <c r="AQ20" i="15"/>
  <c r="AD32" i="15"/>
  <c r="AD43" i="15"/>
  <c r="AQ20" i="22"/>
  <c r="AQ6" i="28"/>
  <c r="AQ30" i="28"/>
  <c r="AQ20" i="31"/>
  <c r="AQ20" i="32"/>
  <c r="AQ31" i="34"/>
  <c r="AD39" i="36"/>
  <c r="AQ31" i="2"/>
  <c r="AQ32" i="2"/>
  <c r="AQ10" i="13"/>
  <c r="AQ42" i="19"/>
  <c r="AD19" i="22"/>
  <c r="AQ19" i="25"/>
  <c r="AQ32" i="45"/>
  <c r="AD41" i="30"/>
  <c r="AI41" i="30" s="1"/>
  <c r="AQ42" i="13"/>
  <c r="AQ41" i="41"/>
  <c r="AQ43" i="41"/>
  <c r="AQ43" i="15"/>
  <c r="AQ6" i="19"/>
  <c r="AQ39" i="19"/>
  <c r="AQ9" i="20"/>
  <c r="AQ31" i="23"/>
  <c r="AQ28" i="24"/>
  <c r="AQ29" i="24"/>
  <c r="AQ10" i="26"/>
  <c r="AQ42" i="26"/>
  <c r="AQ7" i="27"/>
  <c r="AQ20" i="28"/>
  <c r="AQ18" i="30"/>
  <c r="AQ43" i="31"/>
  <c r="AQ41" i="32"/>
  <c r="AQ21" i="33"/>
  <c r="AQ40" i="33"/>
  <c r="AQ39" i="35"/>
  <c r="AD17" i="36"/>
  <c r="AF17" i="36" s="1"/>
  <c r="AD18" i="36"/>
  <c r="AQ9" i="42"/>
  <c r="AD32" i="28"/>
  <c r="AD29" i="28"/>
  <c r="AD41" i="28"/>
  <c r="AD19" i="36"/>
  <c r="AF19" i="36" s="1"/>
  <c r="AQ17" i="11"/>
  <c r="AQ8" i="13"/>
  <c r="AQ42" i="16"/>
  <c r="AQ43" i="16"/>
  <c r="AQ18" i="19"/>
  <c r="AQ32" i="20"/>
  <c r="AQ21" i="23"/>
  <c r="AQ18" i="24"/>
  <c r="AQ41" i="25"/>
  <c r="AQ10" i="27"/>
  <c r="AQ43" i="29"/>
  <c r="AQ39" i="29"/>
  <c r="AQ32" i="30"/>
  <c r="AQ41" i="30"/>
  <c r="AQ40" i="32"/>
  <c r="AQ42" i="34"/>
  <c r="AD9" i="35"/>
  <c r="AQ17" i="36"/>
  <c r="AQ19" i="38"/>
  <c r="AQ21" i="39"/>
  <c r="AQ31" i="13"/>
  <c r="AQ21" i="22"/>
  <c r="AD42" i="24"/>
  <c r="AQ42" i="24"/>
  <c r="AQ8" i="26"/>
  <c r="AQ10" i="33"/>
  <c r="AQ6" i="42"/>
  <c r="AD43" i="23"/>
  <c r="AD31" i="25"/>
  <c r="AD43" i="25"/>
  <c r="AD21" i="28"/>
  <c r="AD20" i="28"/>
  <c r="AD30" i="28"/>
  <c r="AD42" i="35"/>
  <c r="AD40" i="35"/>
  <c r="AD30" i="37"/>
  <c r="AI30" i="37" s="1"/>
  <c r="AD43" i="38"/>
  <c r="AD41" i="38"/>
  <c r="AD43" i="40"/>
  <c r="AD19" i="42"/>
  <c r="AH21" i="42" s="1"/>
  <c r="AD17" i="42"/>
  <c r="AI20" i="42" s="1"/>
  <c r="AD18" i="42"/>
  <c r="AD30" i="42"/>
  <c r="AQ41" i="16"/>
  <c r="AQ30" i="16"/>
  <c r="AQ28" i="16"/>
  <c r="AQ21" i="16"/>
  <c r="AQ17" i="16"/>
  <c r="DZ33" i="8"/>
  <c r="DZ20" i="8"/>
  <c r="DZ11" i="8"/>
  <c r="DZ30" i="8"/>
  <c r="DZ28" i="8"/>
  <c r="DZ12" i="8"/>
  <c r="DZ31" i="8"/>
  <c r="DZ32" i="8"/>
  <c r="DZ16" i="8"/>
  <c r="AH43" i="32"/>
  <c r="AD32" i="19"/>
  <c r="AD29" i="19"/>
  <c r="AQ28" i="32"/>
  <c r="AQ21" i="34"/>
  <c r="FF28" i="8"/>
  <c r="FF8" i="8"/>
  <c r="FF31" i="8"/>
  <c r="AD41" i="35"/>
  <c r="AH10" i="36"/>
  <c r="FF27" i="8"/>
  <c r="DZ13" i="8"/>
  <c r="AN9" i="8"/>
  <c r="AN37" i="8"/>
  <c r="AN28" i="8"/>
  <c r="BL26" i="8"/>
  <c r="BL37" i="8"/>
  <c r="BX32" i="8"/>
  <c r="BX28" i="8"/>
  <c r="BX8" i="8"/>
  <c r="CJ36" i="8"/>
  <c r="CJ19" i="8"/>
  <c r="CV32" i="8"/>
  <c r="CV28" i="8"/>
  <c r="CV31" i="8"/>
  <c r="CV20" i="8"/>
  <c r="DN36" i="8"/>
  <c r="DN24" i="8"/>
  <c r="DN14" i="8"/>
  <c r="DN9" i="8"/>
  <c r="DN7" i="8"/>
  <c r="DN25" i="8"/>
  <c r="DN37" i="8"/>
  <c r="AD29" i="22"/>
  <c r="AD19" i="28"/>
  <c r="AD30" i="25"/>
  <c r="FF24" i="8"/>
  <c r="DZ26" i="8"/>
  <c r="CJ21" i="8"/>
  <c r="AQ8" i="41"/>
  <c r="AQ32" i="35"/>
  <c r="AD43" i="35"/>
  <c r="AD17" i="28"/>
  <c r="AI20" i="38"/>
  <c r="AD41" i="23"/>
  <c r="AD32" i="25"/>
  <c r="DZ24" i="8"/>
  <c r="FF33" i="8"/>
  <c r="AQ6" i="21"/>
  <c r="AD41" i="33"/>
  <c r="AH18" i="39"/>
  <c r="AD39" i="35"/>
  <c r="AE40" i="35" s="1"/>
  <c r="AD18" i="28"/>
  <c r="AD42" i="23"/>
  <c r="AE42" i="11"/>
  <c r="AD29" i="25"/>
  <c r="Y31" i="8"/>
  <c r="Y25" i="8"/>
  <c r="Y33" i="8"/>
  <c r="Y15" i="8"/>
  <c r="Y37" i="8"/>
  <c r="Y22" i="8"/>
  <c r="Y12" i="8"/>
  <c r="Y32" i="8"/>
  <c r="Y18" i="8"/>
  <c r="Y9" i="8"/>
  <c r="Y26" i="8"/>
  <c r="Y19" i="8"/>
  <c r="Y13" i="8"/>
  <c r="Y20" i="8"/>
  <c r="Y29" i="8"/>
  <c r="Y23" i="8"/>
  <c r="Y14" i="8"/>
  <c r="Y35" i="8"/>
  <c r="Y28" i="8"/>
  <c r="Y16" i="8"/>
  <c r="Y10" i="8"/>
  <c r="AD32" i="33"/>
  <c r="AI32" i="33" s="1"/>
  <c r="AD41" i="25"/>
  <c r="FF16" i="8"/>
  <c r="AD9" i="24"/>
  <c r="AD41" i="15"/>
  <c r="AH41" i="15" s="1"/>
  <c r="AH20" i="39"/>
  <c r="AE8" i="36"/>
  <c r="FU14" i="8"/>
  <c r="FU29" i="8"/>
  <c r="FU13" i="8"/>
  <c r="FU33" i="8"/>
  <c r="FU28" i="8"/>
  <c r="FU27" i="8"/>
  <c r="FU30" i="8"/>
  <c r="AD41" i="24"/>
  <c r="AQ40" i="34"/>
  <c r="AQ21" i="11"/>
  <c r="AQ6" i="12"/>
  <c r="AQ40" i="15"/>
  <c r="AQ20" i="16"/>
  <c r="AQ39" i="21"/>
  <c r="AQ18" i="21"/>
  <c r="AQ32" i="23"/>
  <c r="AQ30" i="24"/>
  <c r="AQ18" i="26"/>
  <c r="AQ28" i="27"/>
  <c r="AQ19" i="27"/>
  <c r="AQ39" i="31"/>
  <c r="AQ19" i="32"/>
  <c r="AQ9" i="34"/>
  <c r="AQ41" i="34"/>
  <c r="AQ6" i="36"/>
  <c r="AQ40" i="36"/>
  <c r="AQ30" i="37"/>
  <c r="AQ41" i="37"/>
  <c r="AQ20" i="38"/>
  <c r="AQ31" i="38"/>
  <c r="AQ30" i="39"/>
  <c r="AQ40" i="40"/>
  <c r="AQ31" i="42"/>
  <c r="AQ40" i="45"/>
  <c r="AK15" i="8"/>
  <c r="AD9" i="11"/>
  <c r="AQ18" i="11"/>
  <c r="AQ19" i="11"/>
  <c r="AD8" i="12"/>
  <c r="AQ7" i="41"/>
  <c r="AQ39" i="41"/>
  <c r="AD30" i="15"/>
  <c r="AQ20" i="18"/>
  <c r="AQ21" i="19"/>
  <c r="AQ32" i="19"/>
  <c r="AQ41" i="19"/>
  <c r="AQ8" i="20"/>
  <c r="AQ21" i="20"/>
  <c r="AQ17" i="20"/>
  <c r="AQ32" i="21"/>
  <c r="AQ28" i="21"/>
  <c r="AQ28" i="23"/>
  <c r="AQ9" i="24"/>
  <c r="AQ20" i="24"/>
  <c r="AQ6" i="27"/>
  <c r="AQ18" i="27"/>
  <c r="AQ29" i="29"/>
  <c r="AQ21" i="29"/>
  <c r="AQ17" i="29"/>
  <c r="AQ42" i="29"/>
  <c r="AQ29" i="30"/>
  <c r="AQ42" i="30"/>
  <c r="AQ8" i="33"/>
  <c r="AQ9" i="33"/>
  <c r="AQ17" i="33"/>
  <c r="AQ29" i="35"/>
  <c r="AQ41" i="35"/>
  <c r="AQ42" i="35"/>
  <c r="AQ17" i="37"/>
  <c r="AQ21" i="40"/>
  <c r="AQ39" i="40"/>
  <c r="AQ20" i="40"/>
  <c r="AQ29" i="40"/>
  <c r="AQ9" i="45"/>
  <c r="AQ18" i="45"/>
  <c r="AQ28" i="45"/>
  <c r="AQ29" i="45"/>
  <c r="M15" i="8"/>
  <c r="AQ40" i="12"/>
  <c r="AQ41" i="12"/>
  <c r="AQ43" i="12"/>
  <c r="AQ40" i="13"/>
  <c r="AQ19" i="41"/>
  <c r="AQ40" i="41"/>
  <c r="AQ6" i="15"/>
  <c r="AQ7" i="16"/>
  <c r="AD31" i="16"/>
  <c r="AQ30" i="19"/>
  <c r="AQ7" i="20"/>
  <c r="AD43" i="21"/>
  <c r="AQ31" i="21"/>
  <c r="AQ8" i="24"/>
  <c r="AD19" i="24"/>
  <c r="AQ39" i="24"/>
  <c r="AQ31" i="27"/>
  <c r="AQ9" i="27"/>
  <c r="AQ21" i="28"/>
  <c r="AQ20" i="29"/>
  <c r="AD7" i="45"/>
  <c r="AD18" i="2"/>
  <c r="AQ6" i="13"/>
  <c r="AQ43" i="13"/>
  <c r="AQ17" i="41"/>
  <c r="AQ21" i="41"/>
  <c r="AQ8" i="16"/>
  <c r="AQ9" i="19"/>
  <c r="AQ10" i="19"/>
  <c r="AQ17" i="19"/>
  <c r="AQ28" i="19"/>
  <c r="AQ10" i="23"/>
  <c r="AD10" i="24"/>
  <c r="AQ20" i="25"/>
  <c r="AQ40" i="26"/>
  <c r="AQ21" i="27"/>
  <c r="AQ17" i="27"/>
  <c r="AQ6" i="31"/>
  <c r="AQ7" i="31"/>
  <c r="AQ18" i="31"/>
  <c r="AQ19" i="31"/>
  <c r="AQ28" i="31"/>
  <c r="AQ32" i="33"/>
  <c r="AQ19" i="34"/>
  <c r="AQ30" i="34"/>
  <c r="AQ17" i="38"/>
  <c r="AQ9" i="39"/>
  <c r="AQ18" i="40"/>
  <c r="AD40" i="45"/>
  <c r="AQ9" i="12"/>
  <c r="AQ43" i="18"/>
  <c r="AQ19" i="20"/>
  <c r="AQ10" i="21"/>
  <c r="AQ9" i="23"/>
  <c r="AQ6" i="24"/>
  <c r="AQ31" i="26"/>
  <c r="AQ19" i="28"/>
  <c r="AQ9" i="29"/>
  <c r="AQ40" i="29"/>
  <c r="AQ8" i="31"/>
  <c r="AQ9" i="31"/>
  <c r="AQ32" i="32"/>
  <c r="AQ30" i="33"/>
  <c r="AQ42" i="33"/>
  <c r="AQ20" i="36"/>
  <c r="AQ43" i="42"/>
  <c r="FU18" i="8"/>
  <c r="AQ18" i="16"/>
  <c r="AQ19" i="16"/>
  <c r="AQ40" i="18"/>
  <c r="AQ9" i="21"/>
  <c r="AQ29" i="22"/>
  <c r="AQ30" i="26"/>
  <c r="AQ21" i="30"/>
  <c r="AQ29" i="32"/>
  <c r="AQ39" i="32"/>
  <c r="AQ19" i="36"/>
  <c r="AQ6" i="39"/>
  <c r="AQ41" i="40"/>
  <c r="AQ39" i="42"/>
  <c r="M32" i="8"/>
  <c r="M14" i="8"/>
  <c r="M23" i="8"/>
  <c r="M33" i="8"/>
  <c r="AD9" i="19"/>
  <c r="AG6" i="19" s="1"/>
  <c r="AD10" i="19"/>
  <c r="AD7" i="22"/>
  <c r="AD10" i="22"/>
  <c r="AD9" i="22"/>
  <c r="AD20" i="22"/>
  <c r="AD18" i="22"/>
  <c r="AD17" i="22"/>
  <c r="AD31" i="22"/>
  <c r="AD32" i="22"/>
  <c r="AD30" i="22"/>
  <c r="AD10" i="23"/>
  <c r="AD8" i="23"/>
  <c r="AD9" i="30"/>
  <c r="AD10" i="30"/>
  <c r="AD8" i="30"/>
  <c r="AD20" i="30"/>
  <c r="AD19" i="30"/>
  <c r="AD18" i="30"/>
  <c r="AD17" i="30"/>
  <c r="AI17" i="30" s="1"/>
  <c r="AD31" i="32"/>
  <c r="AD30" i="32"/>
  <c r="AD29" i="32"/>
  <c r="AD10" i="33"/>
  <c r="AD8" i="33"/>
  <c r="AD9" i="33"/>
  <c r="AD40" i="33"/>
  <c r="AD39" i="33"/>
  <c r="AD43" i="33"/>
  <c r="AD42" i="33"/>
  <c r="AI18" i="36"/>
  <c r="AD31" i="36"/>
  <c r="AD29" i="36"/>
  <c r="AD43" i="36"/>
  <c r="AI39" i="36" s="1"/>
  <c r="AD42" i="36"/>
  <c r="AG39" i="36" s="1"/>
  <c r="AD40" i="36"/>
  <c r="AE39" i="36" s="1"/>
  <c r="AD41" i="36"/>
  <c r="AD7" i="37"/>
  <c r="AD10" i="37"/>
  <c r="AD8" i="37"/>
  <c r="AD9" i="37"/>
  <c r="AD17" i="40"/>
  <c r="AG19" i="40" s="1"/>
  <c r="AD21" i="40"/>
  <c r="AD10" i="42"/>
  <c r="AD9" i="42"/>
  <c r="AD8" i="42"/>
  <c r="AD42" i="42"/>
  <c r="AD43" i="42"/>
  <c r="AD41" i="42"/>
  <c r="AG39" i="30"/>
  <c r="AF39" i="30"/>
  <c r="AE40" i="30"/>
  <c r="AD20" i="15"/>
  <c r="AD21" i="15"/>
  <c r="AD42" i="22"/>
  <c r="AD43" i="22"/>
  <c r="AD41" i="22"/>
  <c r="AD29" i="15"/>
  <c r="AG29" i="15" s="1"/>
  <c r="AI31" i="11"/>
  <c r="AI32" i="11"/>
  <c r="AD19" i="19"/>
  <c r="AD18" i="19"/>
  <c r="AD17" i="19"/>
  <c r="AD42" i="28"/>
  <c r="AD43" i="28"/>
  <c r="AH43" i="39"/>
  <c r="AE39" i="19"/>
  <c r="AD9" i="12"/>
  <c r="AD10" i="25"/>
  <c r="AD9" i="25"/>
  <c r="AD8" i="25"/>
  <c r="AD17" i="25"/>
  <c r="AD21" i="25"/>
  <c r="AD20" i="25"/>
  <c r="AD19" i="25"/>
  <c r="AI18" i="39"/>
  <c r="AE42" i="39"/>
  <c r="AD10" i="12"/>
  <c r="AD30" i="19"/>
  <c r="AD8" i="19"/>
  <c r="AG39" i="19"/>
  <c r="AI40" i="37"/>
  <c r="AD17" i="15"/>
  <c r="AD18" i="25"/>
  <c r="DB22" i="8"/>
  <c r="DB29" i="8"/>
  <c r="DB31" i="8"/>
  <c r="DB35" i="8"/>
  <c r="DB9" i="8"/>
  <c r="DB26" i="8"/>
  <c r="DB24" i="8"/>
  <c r="DB36" i="8"/>
  <c r="DB17" i="8"/>
  <c r="DB18" i="8"/>
  <c r="AB36" i="8"/>
  <c r="AB34" i="8"/>
  <c r="AB14" i="8"/>
  <c r="AB8" i="8"/>
  <c r="AT10" i="8"/>
  <c r="AT37" i="8"/>
  <c r="AT18" i="8"/>
  <c r="BF35" i="8"/>
  <c r="BF25" i="8"/>
  <c r="BF18" i="8"/>
  <c r="BF7" i="8"/>
  <c r="BR10" i="8"/>
  <c r="BR37" i="8"/>
  <c r="BR18" i="8"/>
  <c r="CD37" i="8"/>
  <c r="CD23" i="8"/>
  <c r="CD16" i="8"/>
  <c r="CD14" i="8"/>
  <c r="CP16" i="8"/>
  <c r="CP9" i="8"/>
  <c r="CP7" i="8"/>
  <c r="CP20" i="8"/>
  <c r="CP26" i="8"/>
  <c r="CP30" i="8"/>
  <c r="CP17" i="8"/>
  <c r="DE15" i="8"/>
  <c r="DE10" i="8"/>
  <c r="DE17" i="8"/>
  <c r="DE18" i="8"/>
  <c r="DE23" i="8"/>
  <c r="DE28" i="8"/>
  <c r="DE12" i="8"/>
  <c r="DE30" i="8"/>
  <c r="DE8" i="8"/>
  <c r="DE25" i="8"/>
  <c r="DE19" i="8"/>
  <c r="DW34" i="8"/>
  <c r="DW9" i="8"/>
  <c r="DW37" i="8"/>
  <c r="DW6" i="8"/>
  <c r="DW36" i="8"/>
  <c r="DW20" i="8"/>
  <c r="DW17" i="8"/>
  <c r="DW22" i="8"/>
  <c r="DW15" i="8"/>
  <c r="AI29" i="42"/>
  <c r="AH29" i="42"/>
  <c r="AG42" i="19"/>
  <c r="AF43" i="19"/>
  <c r="AE41" i="19"/>
  <c r="AD18" i="15"/>
  <c r="AD21" i="30"/>
  <c r="DE37" i="8"/>
  <c r="AI32" i="12"/>
  <c r="AI31" i="12"/>
  <c r="AD20" i="19"/>
  <c r="AG20" i="19" s="1"/>
  <c r="AE9" i="28"/>
  <c r="AD31" i="15"/>
  <c r="AD21" i="22"/>
  <c r="AF17" i="22" s="1"/>
  <c r="AD9" i="23"/>
  <c r="AE41" i="30"/>
  <c r="CP23" i="8"/>
  <c r="DK22" i="8"/>
  <c r="DN15" i="8"/>
  <c r="DN17" i="8"/>
  <c r="CV8" i="8"/>
  <c r="CV27" i="8"/>
  <c r="BX11" i="8"/>
  <c r="AZ14" i="8"/>
  <c r="AH29" i="37"/>
  <c r="DN30" i="8"/>
  <c r="DN16" i="8"/>
  <c r="DN33" i="8"/>
  <c r="CV22" i="8"/>
  <c r="CV37" i="8"/>
  <c r="BX25" i="8"/>
  <c r="AZ20" i="8"/>
  <c r="BX30" i="8"/>
  <c r="BX10" i="8"/>
  <c r="DN10" i="8"/>
  <c r="DN28" i="8"/>
  <c r="DN26" i="8"/>
  <c r="CV14" i="8"/>
  <c r="CJ13" i="8"/>
  <c r="BX15" i="8"/>
  <c r="AZ34" i="8"/>
  <c r="AD19" i="16"/>
  <c r="AQ39" i="16"/>
  <c r="AD43" i="41"/>
  <c r="AD17" i="41"/>
  <c r="AD6" i="18"/>
  <c r="AD7" i="24"/>
  <c r="AD8" i="24"/>
  <c r="AD6" i="24"/>
  <c r="AF6" i="24" s="1"/>
  <c r="DN13" i="8"/>
  <c r="DN23" i="8"/>
  <c r="DN31" i="8"/>
  <c r="CV25" i="8"/>
  <c r="CJ16" i="8"/>
  <c r="BL11" i="8"/>
  <c r="AE11" i="8"/>
  <c r="AD7" i="11"/>
  <c r="AD18" i="24"/>
  <c r="AD21" i="24"/>
  <c r="AD20" i="24"/>
  <c r="AD17" i="24"/>
  <c r="DN6" i="8"/>
  <c r="DN22" i="8"/>
  <c r="DN35" i="8"/>
  <c r="CV35" i="8"/>
  <c r="CJ32" i="8"/>
  <c r="BL28" i="8"/>
  <c r="M18" i="8"/>
  <c r="AQ26" i="8"/>
  <c r="BC29" i="8"/>
  <c r="BO32" i="8"/>
  <c r="CA10" i="8"/>
  <c r="CY10" i="8"/>
  <c r="AE23" i="8"/>
  <c r="AD30" i="16"/>
  <c r="AD31" i="24"/>
  <c r="AD28" i="24"/>
  <c r="AD29" i="24"/>
  <c r="AQ30" i="11"/>
  <c r="AQ31" i="11"/>
  <c r="AD9" i="13"/>
  <c r="AQ20" i="13"/>
  <c r="AD29" i="41"/>
  <c r="AQ39" i="15"/>
  <c r="AD32" i="16"/>
  <c r="AD7" i="18"/>
  <c r="AQ6" i="18"/>
  <c r="AQ20" i="21"/>
  <c r="AQ31" i="22"/>
  <c r="AQ6" i="23"/>
  <c r="AD39" i="23"/>
  <c r="AF39" i="23" s="1"/>
  <c r="AQ32" i="24"/>
  <c r="AD39" i="27"/>
  <c r="AQ17" i="34"/>
  <c r="AQ20" i="42"/>
  <c r="AD40" i="16"/>
  <c r="AD39" i="22"/>
  <c r="AD6" i="23"/>
  <c r="AQ9" i="11"/>
  <c r="AQ10" i="11"/>
  <c r="AQ43" i="11"/>
  <c r="AQ32" i="13"/>
  <c r="AQ19" i="13"/>
  <c r="AD40" i="41"/>
  <c r="AQ9" i="16"/>
  <c r="AD20" i="16"/>
  <c r="AD21" i="16"/>
  <c r="AQ29" i="16"/>
  <c r="AQ40" i="16"/>
  <c r="AD8" i="20"/>
  <c r="AD42" i="20"/>
  <c r="AQ19" i="21"/>
  <c r="AQ6" i="22"/>
  <c r="AD40" i="22"/>
  <c r="AD7" i="23"/>
  <c r="AQ7" i="23"/>
  <c r="AQ42" i="11"/>
  <c r="AD43" i="13"/>
  <c r="AD10" i="41"/>
  <c r="AD28" i="16"/>
  <c r="AD28" i="18"/>
  <c r="AD7" i="19"/>
  <c r="AD29" i="20"/>
  <c r="AD31" i="41"/>
  <c r="AQ10" i="16"/>
  <c r="AD29" i="16"/>
  <c r="AQ42" i="18"/>
  <c r="AD31" i="21"/>
  <c r="AD32" i="27"/>
  <c r="AQ6" i="32"/>
  <c r="AD30" i="41"/>
  <c r="AD40" i="15"/>
  <c r="AQ10" i="20"/>
  <c r="AQ6" i="20"/>
  <c r="AQ20" i="20"/>
  <c r="AQ30" i="21"/>
  <c r="AD28" i="22"/>
  <c r="AD17" i="23"/>
  <c r="AG19" i="23" s="1"/>
  <c r="AD40" i="24"/>
  <c r="AD6" i="33"/>
  <c r="AF6" i="33" s="1"/>
  <c r="AQ20" i="11"/>
  <c r="AD28" i="12"/>
  <c r="AQ28" i="12"/>
  <c r="AQ31" i="12"/>
  <c r="AQ21" i="13"/>
  <c r="AD32" i="41"/>
  <c r="AQ6" i="16"/>
  <c r="AQ31" i="16"/>
  <c r="AQ32" i="16"/>
  <c r="AQ41" i="18"/>
  <c r="AQ19" i="19"/>
  <c r="AQ40" i="19"/>
  <c r="AQ31" i="20"/>
  <c r="AQ21" i="21"/>
  <c r="AQ17" i="21"/>
  <c r="AQ40" i="21"/>
  <c r="AQ41" i="21"/>
  <c r="AQ43" i="21"/>
  <c r="AD30" i="21"/>
  <c r="AQ43" i="22"/>
  <c r="AQ19" i="24"/>
  <c r="AD7" i="30"/>
  <c r="AD6" i="42"/>
  <c r="AQ29" i="23"/>
  <c r="AQ43" i="26"/>
  <c r="AQ29" i="27"/>
  <c r="AQ43" i="27"/>
  <c r="AQ39" i="27"/>
  <c r="AQ31" i="29"/>
  <c r="AQ10" i="29"/>
  <c r="AQ6" i="29"/>
  <c r="AQ9" i="30"/>
  <c r="AQ10" i="30"/>
  <c r="AQ39" i="30"/>
  <c r="AQ32" i="31"/>
  <c r="AD42" i="31"/>
  <c r="AD40" i="31"/>
  <c r="AQ21" i="32"/>
  <c r="AQ28" i="33"/>
  <c r="AD6" i="34"/>
  <c r="AQ7" i="34"/>
  <c r="AQ43" i="34"/>
  <c r="AQ17" i="35"/>
  <c r="AD6" i="36"/>
  <c r="AF10" i="36" s="1"/>
  <c r="AD28" i="36"/>
  <c r="AQ29" i="36"/>
  <c r="AQ6" i="37"/>
  <c r="AQ18" i="37"/>
  <c r="AQ21" i="37"/>
  <c r="AQ21" i="38"/>
  <c r="AQ29" i="38"/>
  <c r="AQ31" i="40"/>
  <c r="AD7" i="42"/>
  <c r="AH8" i="42" s="1"/>
  <c r="AQ10" i="42"/>
  <c r="AQ21" i="42"/>
  <c r="AQ32" i="27"/>
  <c r="AQ21" i="31"/>
  <c r="AD28" i="37"/>
  <c r="AQ42" i="38"/>
  <c r="AD6" i="45"/>
  <c r="AD41" i="31"/>
  <c r="AD7" i="32"/>
  <c r="AH7" i="32" s="1"/>
  <c r="AD6" i="35"/>
  <c r="AD29" i="40"/>
  <c r="AD28" i="42"/>
  <c r="AD10" i="45"/>
  <c r="AQ10" i="45"/>
  <c r="AD20" i="45"/>
  <c r="AD41" i="45"/>
  <c r="AQ39" i="45"/>
  <c r="AQ41" i="45"/>
  <c r="AQ8" i="2"/>
  <c r="AQ10" i="2"/>
  <c r="AQ30" i="2"/>
  <c r="AD30" i="24"/>
  <c r="AG30" i="24" s="1"/>
  <c r="AQ41" i="24"/>
  <c r="AQ43" i="24"/>
  <c r="AQ32" i="26"/>
  <c r="AQ8" i="27"/>
  <c r="AQ40" i="28"/>
  <c r="AQ19" i="29"/>
  <c r="AQ41" i="29"/>
  <c r="AD40" i="29"/>
  <c r="AQ19" i="30"/>
  <c r="AQ20" i="30"/>
  <c r="AD9" i="31"/>
  <c r="AQ29" i="31"/>
  <c r="AQ40" i="31"/>
  <c r="AQ41" i="31"/>
  <c r="AQ42" i="31"/>
  <c r="AD7" i="33"/>
  <c r="AQ7" i="33"/>
  <c r="AQ32" i="34"/>
  <c r="AQ28" i="34"/>
  <c r="AQ39" i="36"/>
  <c r="AQ40" i="37"/>
  <c r="AQ18" i="39"/>
  <c r="AQ29" i="42"/>
  <c r="AQ32" i="42"/>
  <c r="AQ20" i="45"/>
  <c r="AQ39" i="23"/>
  <c r="AQ40" i="23"/>
  <c r="AQ40" i="24"/>
  <c r="AQ6" i="25"/>
  <c r="AQ21" i="25"/>
  <c r="AQ39" i="25"/>
  <c r="AQ29" i="26"/>
  <c r="AQ7" i="26"/>
  <c r="AQ41" i="26"/>
  <c r="AQ41" i="27"/>
  <c r="AQ8" i="29"/>
  <c r="AD6" i="31"/>
  <c r="AD10" i="31"/>
  <c r="AQ18" i="36"/>
  <c r="AQ21" i="36"/>
  <c r="AQ42" i="37"/>
  <c r="AQ39" i="38"/>
  <c r="AD39" i="45"/>
  <c r="AD30" i="26"/>
  <c r="AD7" i="28"/>
  <c r="AD40" i="28"/>
  <c r="AD7" i="31"/>
  <c r="AD21" i="34"/>
  <c r="AD6" i="38"/>
  <c r="AD8" i="45"/>
  <c r="AD17" i="45"/>
  <c r="AQ43" i="45"/>
  <c r="AQ43" i="25"/>
  <c r="AQ28" i="26"/>
  <c r="AQ6" i="26"/>
  <c r="AQ30" i="27"/>
  <c r="AQ20" i="27"/>
  <c r="AD19" i="27"/>
  <c r="AQ40" i="27"/>
  <c r="AD29" i="29"/>
  <c r="AQ7" i="29"/>
  <c r="AD39" i="29"/>
  <c r="AQ28" i="30"/>
  <c r="AQ30" i="30"/>
  <c r="AQ31" i="30"/>
  <c r="AD8" i="31"/>
  <c r="AD19" i="31"/>
  <c r="AQ30" i="31"/>
  <c r="AQ18" i="33"/>
  <c r="AQ8" i="34"/>
  <c r="AQ18" i="35"/>
  <c r="AQ21" i="35"/>
  <c r="AQ40" i="35"/>
  <c r="AQ42" i="36"/>
  <c r="AQ28" i="39"/>
  <c r="AQ6" i="40"/>
  <c r="AQ17" i="40"/>
  <c r="AD28" i="40"/>
  <c r="AQ40" i="42"/>
  <c r="AQ41" i="42"/>
  <c r="AD31" i="45"/>
  <c r="AD30" i="45"/>
  <c r="AD43" i="45"/>
  <c r="FX32" i="8"/>
  <c r="FX31" i="8"/>
  <c r="FX27" i="8"/>
  <c r="FX7" i="8"/>
  <c r="FX23" i="8"/>
  <c r="FX6" i="8"/>
  <c r="FX20" i="8"/>
  <c r="FX16" i="8"/>
  <c r="FX26" i="8"/>
  <c r="FX9" i="8"/>
  <c r="FX15" i="8"/>
  <c r="FX8" i="8"/>
  <c r="GA8" i="8"/>
  <c r="GA30" i="8"/>
  <c r="FR34" i="8"/>
  <c r="FR18" i="8"/>
  <c r="FR9" i="8"/>
  <c r="FR27" i="8"/>
  <c r="FR20" i="8"/>
  <c r="DK9" i="8"/>
  <c r="DK17" i="8"/>
  <c r="DK35" i="8"/>
  <c r="DT33" i="8"/>
  <c r="AQ40" i="2"/>
  <c r="DH30" i="8"/>
  <c r="DK12" i="8"/>
  <c r="DK28" i="8"/>
  <c r="DT14" i="8"/>
  <c r="DT28" i="8"/>
  <c r="AW10" i="8"/>
  <c r="DK20" i="8"/>
  <c r="DK11" i="8"/>
  <c r="DK29" i="8"/>
  <c r="AD9" i="2"/>
  <c r="DK10" i="8"/>
  <c r="DK30" i="8"/>
  <c r="DK24" i="8"/>
  <c r="DK26" i="8"/>
  <c r="DK15" i="8"/>
  <c r="DK19" i="8"/>
  <c r="DK32" i="8"/>
  <c r="DT8" i="8"/>
  <c r="DT13" i="8"/>
  <c r="DK33" i="8"/>
  <c r="DK34" i="8"/>
  <c r="DK37" i="8"/>
  <c r="AN11" i="8"/>
  <c r="DT17" i="8"/>
  <c r="DT37" i="8"/>
  <c r="DT25" i="8"/>
  <c r="DK13" i="8"/>
  <c r="DK18" i="8"/>
  <c r="DK25" i="8"/>
  <c r="DT11" i="8"/>
  <c r="AQ17" i="2"/>
  <c r="AQ20" i="2"/>
  <c r="GA14" i="8"/>
  <c r="GA10" i="8"/>
  <c r="GA32" i="8"/>
  <c r="GA33" i="8"/>
  <c r="FX33" i="8"/>
  <c r="FX34" i="8"/>
  <c r="FX17" i="8"/>
  <c r="FX25" i="8"/>
  <c r="FX35" i="8"/>
  <c r="FO16" i="8"/>
  <c r="FO18" i="8"/>
  <c r="FO6" i="8"/>
  <c r="FO33" i="8"/>
  <c r="FO30" i="8"/>
  <c r="V9" i="8"/>
  <c r="V24" i="8"/>
  <c r="V21" i="8"/>
  <c r="V27" i="8"/>
  <c r="V15" i="8"/>
  <c r="V36" i="8"/>
  <c r="V22" i="8"/>
  <c r="V7" i="8"/>
  <c r="V34" i="8"/>
  <c r="V31" i="8"/>
  <c r="V18" i="8"/>
  <c r="V37" i="8"/>
  <c r="V28" i="8"/>
  <c r="V25" i="8"/>
  <c r="V20" i="8"/>
  <c r="V32" i="8"/>
  <c r="V6" i="8"/>
  <c r="V23" i="8"/>
  <c r="V16" i="8"/>
  <c r="V17" i="8"/>
  <c r="V13" i="8"/>
  <c r="V33" i="8"/>
  <c r="V11" i="8"/>
  <c r="V12" i="8"/>
  <c r="V10" i="8"/>
  <c r="V14" i="8"/>
  <c r="V19" i="8"/>
  <c r="V35" i="8"/>
  <c r="V8" i="8"/>
  <c r="DB33" i="8"/>
  <c r="DB25" i="8"/>
  <c r="DB16" i="8"/>
  <c r="DB12" i="8"/>
  <c r="DB28" i="8"/>
  <c r="DB21" i="8"/>
  <c r="DB14" i="8"/>
  <c r="DB8" i="8"/>
  <c r="DB34" i="8"/>
  <c r="DB27" i="8"/>
  <c r="DB13" i="8"/>
  <c r="DB6" i="8"/>
  <c r="DB37" i="8"/>
  <c r="DB23" i="8"/>
  <c r="DB20" i="8"/>
  <c r="DB7" i="8"/>
  <c r="DB32" i="8"/>
  <c r="DB19" i="8"/>
  <c r="DB11" i="8"/>
  <c r="P33" i="8"/>
  <c r="P23" i="8"/>
  <c r="P22" i="8"/>
  <c r="P8" i="8"/>
  <c r="P28" i="8"/>
  <c r="P26" i="8"/>
  <c r="P17" i="8"/>
  <c r="P37" i="8"/>
  <c r="P34" i="8"/>
  <c r="P16" i="8"/>
  <c r="P32" i="8"/>
  <c r="P6" i="8"/>
  <c r="P7" i="8"/>
  <c r="P31" i="8"/>
  <c r="P35" i="8"/>
  <c r="P11" i="8"/>
  <c r="P25" i="8"/>
  <c r="P21" i="8"/>
  <c r="P12" i="8"/>
  <c r="S20" i="8"/>
  <c r="S30" i="8"/>
  <c r="S10" i="8"/>
  <c r="S29" i="8"/>
  <c r="S31" i="8"/>
  <c r="S36" i="8"/>
  <c r="S6" i="8"/>
  <c r="AB31" i="8"/>
  <c r="AB17" i="8"/>
  <c r="AB16" i="8"/>
  <c r="AB20" i="8"/>
  <c r="AB25" i="8"/>
  <c r="AB22" i="8"/>
  <c r="AB15" i="8"/>
  <c r="AB11" i="8"/>
  <c r="AB37" i="8"/>
  <c r="AB18" i="8"/>
  <c r="AB21" i="8"/>
  <c r="AB30" i="8"/>
  <c r="AB32" i="8"/>
  <c r="AB28" i="8"/>
  <c r="AB12" i="8"/>
  <c r="AB26" i="8"/>
  <c r="AB19" i="8"/>
  <c r="AB9" i="8"/>
  <c r="AB27" i="8"/>
  <c r="AB24" i="8"/>
  <c r="AB29" i="8"/>
  <c r="AB35" i="8"/>
  <c r="AB33" i="8"/>
  <c r="AB23" i="8"/>
  <c r="AB13" i="8"/>
  <c r="AB10" i="8"/>
  <c r="AT32" i="8"/>
  <c r="AT23" i="8"/>
  <c r="AT9" i="8"/>
  <c r="AT11" i="8"/>
  <c r="AT26" i="8"/>
  <c r="AT19" i="8"/>
  <c r="AT8" i="8"/>
  <c r="AT30" i="8"/>
  <c r="AT27" i="8"/>
  <c r="AT24" i="8"/>
  <c r="AT6" i="8"/>
  <c r="AT20" i="8"/>
  <c r="AT35" i="8"/>
  <c r="AT33" i="8"/>
  <c r="AT28" i="8"/>
  <c r="AT13" i="8"/>
  <c r="AT36" i="8"/>
  <c r="AT34" i="8"/>
  <c r="AT14" i="8"/>
  <c r="AT7" i="8"/>
  <c r="AT31" i="8"/>
  <c r="AT17" i="8"/>
  <c r="AT16" i="8"/>
  <c r="AT21" i="8"/>
  <c r="AT25" i="8"/>
  <c r="AT22" i="8"/>
  <c r="AT15" i="8"/>
  <c r="AT29" i="8"/>
  <c r="BF37" i="8"/>
  <c r="BF23" i="8"/>
  <c r="BF12" i="8"/>
  <c r="BF22" i="8"/>
  <c r="BF32" i="8"/>
  <c r="BF19" i="8"/>
  <c r="BF9" i="8"/>
  <c r="BF10" i="8"/>
  <c r="BF26" i="8"/>
  <c r="BF16" i="8"/>
  <c r="BF8" i="8"/>
  <c r="BF30" i="8"/>
  <c r="BF33" i="8"/>
  <c r="BF27" i="8"/>
  <c r="BF15" i="8"/>
  <c r="BF6" i="8"/>
  <c r="BF29" i="8"/>
  <c r="BF31" i="8"/>
  <c r="BF24" i="8"/>
  <c r="BF14" i="8"/>
  <c r="BF28" i="8"/>
  <c r="BF21" i="8"/>
  <c r="BF11" i="8"/>
  <c r="BF13" i="8"/>
  <c r="BF34" i="8"/>
  <c r="BF17" i="8"/>
  <c r="BF36" i="8"/>
  <c r="BF20" i="8"/>
  <c r="BR32" i="8"/>
  <c r="BR28" i="8"/>
  <c r="BR9" i="8"/>
  <c r="BR11" i="8"/>
  <c r="BR26" i="8"/>
  <c r="BR23" i="8"/>
  <c r="BR8" i="8"/>
  <c r="BR20" i="8"/>
  <c r="BR27" i="8"/>
  <c r="BR19" i="8"/>
  <c r="BR6" i="8"/>
  <c r="BR35" i="8"/>
  <c r="BR33" i="8"/>
  <c r="BR24" i="8"/>
  <c r="BR21" i="8"/>
  <c r="BR36" i="8"/>
  <c r="BR34" i="8"/>
  <c r="BR14" i="8"/>
  <c r="BR13" i="8"/>
  <c r="BR30" i="8"/>
  <c r="BR31" i="8"/>
  <c r="BR17" i="8"/>
  <c r="BR16" i="8"/>
  <c r="BR7" i="8"/>
  <c r="BR25" i="8"/>
  <c r="BR22" i="8"/>
  <c r="BR15" i="8"/>
  <c r="BR29" i="8"/>
  <c r="CD32" i="8"/>
  <c r="CD19" i="8"/>
  <c r="CD12" i="8"/>
  <c r="CD7" i="8"/>
  <c r="CD26" i="8"/>
  <c r="CD24" i="8"/>
  <c r="CD9" i="8"/>
  <c r="CD33" i="8"/>
  <c r="CD20" i="8"/>
  <c r="CD18" i="8"/>
  <c r="CD8" i="8"/>
  <c r="CD29" i="8"/>
  <c r="CD21" i="8"/>
  <c r="CD10" i="8"/>
  <c r="CD6" i="8"/>
  <c r="CD28" i="8"/>
  <c r="CD25" i="8"/>
  <c r="CD31" i="8"/>
  <c r="CD22" i="8"/>
  <c r="CD34" i="8"/>
  <c r="CD17" i="8"/>
  <c r="CD36" i="8"/>
  <c r="CD15" i="8"/>
  <c r="CD30" i="8"/>
  <c r="CD35" i="8"/>
  <c r="CD27" i="8"/>
  <c r="CD11" i="8"/>
  <c r="CD13" i="8"/>
  <c r="CP27" i="8"/>
  <c r="CP19" i="8"/>
  <c r="CP8" i="8"/>
  <c r="CP35" i="8"/>
  <c r="CP33" i="8"/>
  <c r="CP29" i="8"/>
  <c r="CP6" i="8"/>
  <c r="CP36" i="8"/>
  <c r="CP34" i="8"/>
  <c r="CP24" i="8"/>
  <c r="CP13" i="8"/>
  <c r="CP31" i="8"/>
  <c r="CP28" i="8"/>
  <c r="CP14" i="8"/>
  <c r="CP10" i="8"/>
  <c r="CP25" i="8"/>
  <c r="CP37" i="8"/>
  <c r="CP22" i="8"/>
  <c r="CP15" i="8"/>
  <c r="CP21" i="8"/>
  <c r="CP32" i="8"/>
  <c r="CP18" i="8"/>
  <c r="CP12" i="8"/>
  <c r="CP11" i="8"/>
  <c r="DE29" i="8"/>
  <c r="DE27" i="8"/>
  <c r="DE22" i="8"/>
  <c r="DE9" i="8"/>
  <c r="DE34" i="8"/>
  <c r="DE33" i="8"/>
  <c r="DE26" i="8"/>
  <c r="DE13" i="8"/>
  <c r="DE35" i="8"/>
  <c r="DE16" i="8"/>
  <c r="DE24" i="8"/>
  <c r="DE7" i="8"/>
  <c r="DE36" i="8"/>
  <c r="DE32" i="8"/>
  <c r="DE14" i="8"/>
  <c r="DE20" i="8"/>
  <c r="DE31" i="8"/>
  <c r="DE21" i="8"/>
  <c r="DE11" i="8"/>
  <c r="DW30" i="8"/>
  <c r="DW28" i="8"/>
  <c r="DW27" i="8"/>
  <c r="DW25" i="8"/>
  <c r="DW8" i="8"/>
  <c r="DW35" i="8"/>
  <c r="DW31" i="8"/>
  <c r="DW14" i="8"/>
  <c r="DW18" i="8"/>
  <c r="DW24" i="8"/>
  <c r="DW21" i="8"/>
  <c r="DW11" i="8"/>
  <c r="DW10" i="8"/>
  <c r="DW32" i="8"/>
  <c r="DW23" i="8"/>
  <c r="DW16" i="8"/>
  <c r="DW33" i="8"/>
  <c r="DW26" i="8"/>
  <c r="DW19" i="8"/>
  <c r="DW12" i="8"/>
  <c r="V26" i="8"/>
  <c r="V29" i="8"/>
  <c r="V30" i="8"/>
  <c r="DZ36" i="8"/>
  <c r="DZ17" i="8"/>
  <c r="DZ37" i="8"/>
  <c r="DZ10" i="8"/>
  <c r="DZ25" i="8"/>
  <c r="DZ22" i="8"/>
  <c r="DZ9" i="8"/>
  <c r="DZ29" i="8"/>
  <c r="DZ27" i="8"/>
  <c r="DZ18" i="8"/>
  <c r="DZ8" i="8"/>
  <c r="DZ34" i="8"/>
  <c r="DZ15" i="8"/>
  <c r="DZ19" i="8"/>
  <c r="DZ7" i="8"/>
  <c r="DZ35" i="8"/>
  <c r="DZ21" i="8"/>
  <c r="DZ14" i="8"/>
  <c r="DZ23" i="8"/>
  <c r="BL16" i="8"/>
  <c r="BL34" i="8"/>
  <c r="AZ28" i="8"/>
  <c r="AN31" i="8"/>
  <c r="DT31" i="8"/>
  <c r="DT34" i="8"/>
  <c r="DT30" i="8"/>
  <c r="AQ6" i="2"/>
  <c r="AQ7" i="2"/>
  <c r="AQ28" i="2"/>
  <c r="CA22" i="8"/>
  <c r="CA24" i="8"/>
  <c r="CA27" i="8"/>
  <c r="BO8" i="8"/>
  <c r="BO18" i="8"/>
  <c r="BC8" i="8"/>
  <c r="BC37" i="8"/>
  <c r="BC14" i="8"/>
  <c r="AQ8" i="8"/>
  <c r="AQ18" i="8"/>
  <c r="Y7" i="8"/>
  <c r="Y34" i="8"/>
  <c r="Y21" i="8"/>
  <c r="DK6" i="8"/>
  <c r="DK23" i="8"/>
  <c r="DK27" i="8"/>
  <c r="AZ30" i="8"/>
  <c r="CV13" i="8"/>
  <c r="CV16" i="8"/>
  <c r="CJ24" i="8"/>
  <c r="CJ26" i="8"/>
  <c r="BX36" i="8"/>
  <c r="BL27" i="8"/>
  <c r="AZ10" i="8"/>
  <c r="AZ27" i="8"/>
  <c r="DT36" i="8"/>
  <c r="DT15" i="8"/>
  <c r="DT18" i="8"/>
  <c r="DT9" i="8"/>
  <c r="DT10" i="8"/>
  <c r="DT21" i="8"/>
  <c r="DT24" i="8"/>
  <c r="AQ41" i="2"/>
  <c r="AQ43" i="2"/>
  <c r="CV12" i="8"/>
  <c r="CV24" i="8"/>
  <c r="CJ8" i="8"/>
  <c r="CJ30" i="8"/>
  <c r="BX23" i="8"/>
  <c r="BL19" i="8"/>
  <c r="AZ21" i="8"/>
  <c r="AN7" i="8"/>
  <c r="DT22" i="8"/>
  <c r="DT26" i="8"/>
  <c r="DT29" i="8"/>
  <c r="DT6" i="8"/>
  <c r="CJ27" i="8"/>
  <c r="CJ34" i="8"/>
  <c r="BX35" i="8"/>
  <c r="BL18" i="8"/>
  <c r="AZ25" i="8"/>
  <c r="AN13" i="8"/>
  <c r="M7" i="8"/>
  <c r="AQ10" i="8"/>
  <c r="BC10" i="8"/>
  <c r="BO30" i="8"/>
  <c r="CM20" i="8"/>
  <c r="DQ30" i="8"/>
  <c r="DT27" i="8"/>
  <c r="DT35" i="8"/>
  <c r="DT19" i="8"/>
  <c r="AB7" i="8"/>
  <c r="CJ7" i="8"/>
  <c r="DZ6" i="8"/>
  <c r="Y6" i="8"/>
  <c r="BU6" i="8"/>
  <c r="DE6" i="8"/>
  <c r="DQ6" i="8"/>
  <c r="DK14" i="8"/>
  <c r="DK16" i="8"/>
  <c r="DK21" i="8"/>
  <c r="CV18" i="8"/>
  <c r="CV33" i="8"/>
  <c r="CJ23" i="8"/>
  <c r="BX9" i="8"/>
  <c r="BX29" i="8"/>
  <c r="BL30" i="8"/>
  <c r="AZ19" i="8"/>
  <c r="AN17" i="8"/>
  <c r="DB30" i="8"/>
  <c r="Y30" i="8"/>
  <c r="DT20" i="8"/>
  <c r="DT12" i="8"/>
  <c r="DT16" i="8"/>
  <c r="AB6" i="8"/>
  <c r="AZ6" i="8"/>
  <c r="BL6" i="8"/>
  <c r="CV6" i="8"/>
  <c r="S7" i="8"/>
  <c r="AQ7" i="8"/>
  <c r="BC7" i="8"/>
  <c r="CA7" i="8"/>
  <c r="CM7" i="8"/>
  <c r="DK7" i="8"/>
  <c r="DW7" i="8"/>
  <c r="DT7" i="8"/>
  <c r="GA17" i="8"/>
  <c r="GA22" i="8"/>
  <c r="GA27" i="8"/>
  <c r="GA13" i="8"/>
  <c r="GA16" i="8"/>
  <c r="GA7" i="8"/>
  <c r="GA36" i="8"/>
  <c r="GA29" i="8"/>
  <c r="GA34" i="8"/>
  <c r="GA18" i="8"/>
  <c r="GA19" i="8"/>
  <c r="GA31" i="8"/>
  <c r="GA21" i="8"/>
  <c r="GA12" i="8"/>
  <c r="GA23" i="8"/>
  <c r="GA26" i="8"/>
  <c r="GA11" i="8"/>
  <c r="GA24" i="8"/>
  <c r="GA20" i="8"/>
  <c r="GA28" i="8"/>
  <c r="GA6" i="8"/>
  <c r="FX37" i="8"/>
  <c r="FX14" i="8"/>
  <c r="FX24" i="8"/>
  <c r="FX10" i="8"/>
  <c r="FX13" i="8"/>
  <c r="FX22" i="8"/>
  <c r="BI6" i="8"/>
  <c r="FR19" i="8"/>
  <c r="FR28" i="8"/>
  <c r="FR29" i="8"/>
  <c r="FR22" i="8"/>
  <c r="FR32" i="8"/>
  <c r="FR8" i="8"/>
  <c r="FR17" i="8"/>
  <c r="FR7" i="8"/>
  <c r="FU7" i="8"/>
  <c r="FR33" i="8"/>
  <c r="FR35" i="8"/>
  <c r="FR11" i="8"/>
  <c r="FR30" i="8"/>
  <c r="FR36" i="8"/>
  <c r="FR12" i="8"/>
  <c r="FR16" i="8"/>
  <c r="FR24" i="8"/>
  <c r="FR10" i="8"/>
  <c r="FR14" i="8"/>
  <c r="FR15" i="8"/>
  <c r="FR13" i="8"/>
  <c r="FR21" i="8"/>
  <c r="FR6" i="8"/>
  <c r="FR37" i="8"/>
  <c r="FR23" i="8"/>
  <c r="FO23" i="8"/>
  <c r="FO15" i="8"/>
  <c r="FO24" i="8"/>
  <c r="FO22" i="8"/>
  <c r="FF35" i="8"/>
  <c r="FF10" i="8"/>
  <c r="FF25" i="8"/>
  <c r="FF14" i="8"/>
  <c r="FO29" i="8"/>
  <c r="FO32" i="8"/>
  <c r="FO34" i="8"/>
  <c r="FF19" i="8"/>
  <c r="FF6" i="8"/>
  <c r="FF22" i="8"/>
  <c r="FF32" i="8"/>
  <c r="FF37" i="8"/>
  <c r="FF23" i="8"/>
  <c r="FO25" i="8"/>
  <c r="FO14" i="8"/>
  <c r="FO13" i="8"/>
  <c r="FO21" i="8"/>
  <c r="FO31" i="8"/>
  <c r="FO9" i="8"/>
  <c r="FO12" i="8"/>
  <c r="FF12" i="8"/>
  <c r="FF18" i="8"/>
  <c r="FF7" i="8"/>
  <c r="FF36" i="8"/>
  <c r="FF30" i="8"/>
  <c r="FO27" i="8"/>
  <c r="FO8" i="8"/>
  <c r="FO20" i="8"/>
  <c r="FO36" i="8"/>
  <c r="FF13" i="8"/>
  <c r="FF9" i="8"/>
  <c r="FF15" i="8"/>
  <c r="FG5" i="8"/>
  <c r="FO37" i="8"/>
  <c r="FO11" i="8"/>
  <c r="FO7" i="8"/>
  <c r="FO28" i="8"/>
  <c r="FO26" i="8"/>
  <c r="FF29" i="8"/>
  <c r="FF21" i="8"/>
  <c r="FF17" i="8"/>
  <c r="FF20" i="8"/>
  <c r="FO17" i="8"/>
  <c r="FO19" i="8"/>
  <c r="FO10" i="8"/>
  <c r="FO35" i="8"/>
  <c r="FF11" i="8"/>
  <c r="FF26" i="8"/>
  <c r="BU32" i="8"/>
  <c r="BU23" i="8"/>
  <c r="BU14" i="8"/>
  <c r="BU12" i="8"/>
  <c r="BU26" i="8"/>
  <c r="BU19" i="8"/>
  <c r="BU10" i="8"/>
  <c r="BU8" i="8"/>
  <c r="BU27" i="8"/>
  <c r="BU35" i="8"/>
  <c r="BU16" i="8"/>
  <c r="BU33" i="8"/>
  <c r="BU24" i="8"/>
  <c r="BU17" i="8"/>
  <c r="BU30" i="8"/>
  <c r="BU36" i="8"/>
  <c r="BU29" i="8"/>
  <c r="BU34" i="8"/>
  <c r="BU15" i="8"/>
  <c r="BU20" i="8"/>
  <c r="BU31" i="8"/>
  <c r="BU28" i="8"/>
  <c r="BU21" i="8"/>
  <c r="BU11" i="8"/>
  <c r="BU25" i="8"/>
  <c r="BU22" i="8"/>
  <c r="BU13" i="8"/>
  <c r="BU9" i="8"/>
  <c r="CS17" i="8"/>
  <c r="AW24" i="8"/>
  <c r="BU18" i="8"/>
  <c r="AW33" i="8"/>
  <c r="AH31" i="8"/>
  <c r="AH16" i="8"/>
  <c r="AH19" i="8"/>
  <c r="AH10" i="8"/>
  <c r="AH25" i="8"/>
  <c r="AH15" i="8"/>
  <c r="AH12" i="8"/>
  <c r="AH27" i="8"/>
  <c r="AH37" i="8"/>
  <c r="AH21" i="8"/>
  <c r="AH11" i="8"/>
  <c r="AH33" i="8"/>
  <c r="AH24" i="8"/>
  <c r="AH26" i="8"/>
  <c r="AH13" i="8"/>
  <c r="AH29" i="8"/>
  <c r="AH23" i="8"/>
  <c r="AH22" i="8"/>
  <c r="AH7" i="8"/>
  <c r="AH28" i="8"/>
  <c r="AH20" i="8"/>
  <c r="AH18" i="8"/>
  <c r="AH6" i="8"/>
  <c r="AH30" i="8"/>
  <c r="AH34" i="8"/>
  <c r="AH14" i="8"/>
  <c r="AH35" i="8"/>
  <c r="AH8" i="8"/>
  <c r="CS30" i="8"/>
  <c r="CS36" i="8"/>
  <c r="CS29" i="8"/>
  <c r="CS34" i="8"/>
  <c r="CS11" i="8"/>
  <c r="CS31" i="8"/>
  <c r="CS28" i="8"/>
  <c r="CS21" i="8"/>
  <c r="CS10" i="8"/>
  <c r="CS25" i="8"/>
  <c r="CS35" i="8"/>
  <c r="CS13" i="8"/>
  <c r="CS12" i="8"/>
  <c r="CS37" i="8"/>
  <c r="CS22" i="8"/>
  <c r="CS7" i="8"/>
  <c r="CS9" i="8"/>
  <c r="CS32" i="8"/>
  <c r="CS18" i="8"/>
  <c r="CS16" i="8"/>
  <c r="CS8" i="8"/>
  <c r="CS26" i="8"/>
  <c r="CS23" i="8"/>
  <c r="CS15" i="8"/>
  <c r="CS6" i="8"/>
  <c r="CS20" i="8"/>
  <c r="CS27" i="8"/>
  <c r="CS19" i="8"/>
  <c r="CS14" i="8"/>
  <c r="AD32" i="2"/>
  <c r="AD29" i="2"/>
  <c r="AD30" i="2"/>
  <c r="AD31" i="2"/>
  <c r="AD42" i="2"/>
  <c r="AD41" i="2"/>
  <c r="AD39" i="2"/>
  <c r="AD40" i="2"/>
  <c r="AD43" i="2"/>
  <c r="CS33" i="8"/>
  <c r="BU37" i="8"/>
  <c r="AH9" i="8"/>
  <c r="AD6" i="2"/>
  <c r="AD10" i="2"/>
  <c r="AD7" i="2"/>
  <c r="AD8" i="2"/>
  <c r="AD19" i="2"/>
  <c r="AD21" i="2"/>
  <c r="AD20" i="2"/>
  <c r="AD17" i="2"/>
  <c r="CG19" i="8"/>
  <c r="AH17" i="8"/>
  <c r="BI34" i="8"/>
  <c r="BI26" i="8"/>
  <c r="BI24" i="8"/>
  <c r="BI23" i="8"/>
  <c r="BI35" i="8"/>
  <c r="BI21" i="8"/>
  <c r="BI19" i="8"/>
  <c r="BI14" i="8"/>
  <c r="BI10" i="8"/>
  <c r="BI36" i="8"/>
  <c r="BI17" i="8"/>
  <c r="BI11" i="8"/>
  <c r="BI13" i="8"/>
  <c r="BI20" i="8"/>
  <c r="BI31" i="8"/>
  <c r="BI37" i="8"/>
  <c r="BI30" i="8"/>
  <c r="BI7" i="8"/>
  <c r="BI25" i="8"/>
  <c r="BI33" i="8"/>
  <c r="BI12" i="8"/>
  <c r="BI27" i="8"/>
  <c r="BI22" i="8"/>
  <c r="BI9" i="8"/>
  <c r="BI29" i="8"/>
  <c r="BI16" i="8"/>
  <c r="BI18" i="8"/>
  <c r="BI8" i="8"/>
  <c r="CG11" i="8"/>
  <c r="BI32" i="8"/>
  <c r="AH32" i="8"/>
  <c r="AK14" i="8"/>
  <c r="AK26" i="8"/>
  <c r="AK22" i="8"/>
  <c r="AK23" i="8"/>
  <c r="AK29" i="8"/>
  <c r="AK21" i="8"/>
  <c r="AK10" i="8"/>
  <c r="AK30" i="8"/>
  <c r="AK9" i="8"/>
  <c r="AK28" i="8"/>
  <c r="AK24" i="8"/>
  <c r="AK7" i="8"/>
  <c r="AK8" i="8"/>
  <c r="AK34" i="8"/>
  <c r="AK12" i="8"/>
  <c r="AK37" i="8"/>
  <c r="AK25" i="8"/>
  <c r="AK36" i="8"/>
  <c r="AK32" i="8"/>
  <c r="AK16" i="8"/>
  <c r="AK31" i="8"/>
  <c r="AK20" i="8"/>
  <c r="AK6" i="8"/>
  <c r="AK33" i="8"/>
  <c r="AK11" i="8"/>
  <c r="AK17" i="8"/>
  <c r="AK18" i="8"/>
  <c r="DH35" i="8"/>
  <c r="DH16" i="8"/>
  <c r="DH19" i="8"/>
  <c r="DH7" i="8"/>
  <c r="DH36" i="8"/>
  <c r="DH21" i="8"/>
  <c r="DH15" i="8"/>
  <c r="DH24" i="8"/>
  <c r="DH31" i="8"/>
  <c r="DH29" i="8"/>
  <c r="DH11" i="8"/>
  <c r="DH28" i="8"/>
  <c r="DH25" i="8"/>
  <c r="DH17" i="8"/>
  <c r="DH12" i="8"/>
  <c r="DH14" i="8"/>
  <c r="DH37" i="8"/>
  <c r="DH27" i="8"/>
  <c r="DH9" i="8"/>
  <c r="DH32" i="8"/>
  <c r="DH22" i="8"/>
  <c r="DH8" i="8"/>
  <c r="DH10" i="8"/>
  <c r="DH34" i="8"/>
  <c r="DH26" i="8"/>
  <c r="DH18" i="8"/>
  <c r="DH6" i="8"/>
  <c r="DH20" i="8"/>
  <c r="BU7" i="8"/>
  <c r="CG20" i="8"/>
  <c r="DH23" i="8"/>
  <c r="BI15" i="8"/>
  <c r="AH36" i="8"/>
  <c r="AD28" i="2"/>
  <c r="AW36" i="8"/>
  <c r="AW29" i="8"/>
  <c r="AW35" i="8"/>
  <c r="AW11" i="8"/>
  <c r="AW31" i="8"/>
  <c r="AW28" i="8"/>
  <c r="AW21" i="8"/>
  <c r="AW6" i="8"/>
  <c r="AW25" i="8"/>
  <c r="AW34" i="8"/>
  <c r="AW17" i="8"/>
  <c r="AW14" i="8"/>
  <c r="AW37" i="8"/>
  <c r="AW22" i="8"/>
  <c r="AW13" i="8"/>
  <c r="AW9" i="8"/>
  <c r="AW32" i="8"/>
  <c r="AW18" i="8"/>
  <c r="AW7" i="8"/>
  <c r="AW12" i="8"/>
  <c r="AW26" i="8"/>
  <c r="AW23" i="8"/>
  <c r="AW16" i="8"/>
  <c r="AW8" i="8"/>
  <c r="AW30" i="8"/>
  <c r="AW27" i="8"/>
  <c r="AW19" i="8"/>
  <c r="AW15" i="8"/>
  <c r="CG25" i="8"/>
  <c r="CG17" i="8"/>
  <c r="CG12" i="8"/>
  <c r="CG27" i="8"/>
  <c r="CG32" i="8"/>
  <c r="CG9" i="8"/>
  <c r="CG29" i="8"/>
  <c r="CG26" i="8"/>
  <c r="CG22" i="8"/>
  <c r="CG8" i="8"/>
  <c r="CG28" i="8"/>
  <c r="CG16" i="8"/>
  <c r="CG18" i="8"/>
  <c r="CG6" i="8"/>
  <c r="CG34" i="8"/>
  <c r="CG15" i="8"/>
  <c r="CG30" i="8"/>
  <c r="CG13" i="8"/>
  <c r="CG10" i="8"/>
  <c r="CG35" i="8"/>
  <c r="CG37" i="8"/>
  <c r="CG24" i="8"/>
  <c r="CG7" i="8"/>
  <c r="CG36" i="8"/>
  <c r="CG33" i="8"/>
  <c r="CG23" i="8"/>
  <c r="CG14" i="8"/>
  <c r="DH33" i="8"/>
  <c r="CG31" i="8"/>
  <c r="BI28" i="8"/>
  <c r="AK13" i="8"/>
  <c r="DN20" i="8"/>
  <c r="DN8" i="8"/>
  <c r="DN19" i="8"/>
  <c r="DN27" i="8"/>
  <c r="CV30" i="8"/>
  <c r="CV21" i="8"/>
  <c r="CV15" i="8"/>
  <c r="CV34" i="8"/>
  <c r="CJ10" i="8"/>
  <c r="CJ9" i="8"/>
  <c r="CJ28" i="8"/>
  <c r="CJ35" i="8"/>
  <c r="BX18" i="8"/>
  <c r="BX31" i="8"/>
  <c r="BL10" i="8"/>
  <c r="BL29" i="8"/>
  <c r="BL32" i="8"/>
  <c r="AZ12" i="8"/>
  <c r="AZ31" i="8"/>
  <c r="AN20" i="8"/>
  <c r="AN14" i="8"/>
  <c r="DB10" i="8"/>
  <c r="AQ9" i="2"/>
  <c r="AQ39" i="2"/>
  <c r="DN11" i="8"/>
  <c r="DN12" i="8"/>
  <c r="DN18" i="8"/>
  <c r="DN32" i="8"/>
  <c r="CV7" i="8"/>
  <c r="CV11" i="8"/>
  <c r="CV36" i="8"/>
  <c r="CV29" i="8"/>
  <c r="CJ15" i="8"/>
  <c r="CJ11" i="8"/>
  <c r="CJ33" i="8"/>
  <c r="BX13" i="8"/>
  <c r="BX17" i="8"/>
  <c r="BX34" i="8"/>
  <c r="BL7" i="8"/>
  <c r="BL23" i="8"/>
  <c r="BL25" i="8"/>
  <c r="AZ18" i="8"/>
  <c r="AZ35" i="8"/>
  <c r="AN15" i="8"/>
  <c r="AN27" i="8"/>
  <c r="CM30" i="8"/>
  <c r="AQ19" i="2"/>
  <c r="AQ21" i="2"/>
  <c r="CV19" i="8"/>
  <c r="CV26" i="8"/>
  <c r="CJ14" i="8"/>
  <c r="CJ29" i="8"/>
  <c r="CJ31" i="8"/>
  <c r="BX12" i="8"/>
  <c r="BX16" i="8"/>
  <c r="BX26" i="8"/>
  <c r="BL9" i="8"/>
  <c r="BL33" i="8"/>
  <c r="AZ13" i="8"/>
  <c r="AZ15" i="8"/>
  <c r="AZ29" i="8"/>
  <c r="AN8" i="8"/>
  <c r="AN10" i="8"/>
  <c r="DN34" i="8"/>
  <c r="CV9" i="8"/>
  <c r="CV17" i="8"/>
  <c r="CV23" i="8"/>
  <c r="CJ6" i="8"/>
  <c r="CJ18" i="8"/>
  <c r="BX22" i="8"/>
  <c r="BX24" i="8"/>
  <c r="BL12" i="8"/>
  <c r="AZ7" i="8"/>
  <c r="AZ16" i="8"/>
  <c r="AQ29" i="2"/>
  <c r="AF43" i="40"/>
  <c r="AI17" i="37"/>
  <c r="AE19" i="32"/>
  <c r="AI20" i="32"/>
  <c r="AG20" i="32"/>
  <c r="AI32" i="28"/>
  <c r="AF10" i="33"/>
  <c r="AI7" i="33"/>
  <c r="AF39" i="39"/>
  <c r="AH29" i="12"/>
  <c r="AF17" i="39"/>
  <c r="AH19" i="12"/>
  <c r="AI39" i="39"/>
  <c r="AE19" i="12"/>
  <c r="AF17" i="19"/>
  <c r="AE20" i="32"/>
  <c r="AF21" i="39"/>
  <c r="AH41" i="12"/>
  <c r="AE6" i="39"/>
  <c r="AE41" i="39"/>
  <c r="AE41" i="40"/>
  <c r="AE31" i="37"/>
  <c r="AH42" i="35"/>
  <c r="AE20" i="37"/>
  <c r="AE19" i="33"/>
  <c r="AI32" i="38"/>
  <c r="AI31" i="38"/>
  <c r="AH41" i="42"/>
  <c r="AH29" i="33"/>
  <c r="AE19" i="38"/>
  <c r="AI43" i="23"/>
  <c r="AE20" i="23"/>
  <c r="AE19" i="23"/>
  <c r="AI43" i="30"/>
  <c r="AG43" i="30"/>
  <c r="FL37" i="8"/>
  <c r="FL17" i="8"/>
  <c r="FL21" i="8"/>
  <c r="FL30" i="8"/>
  <c r="FL18" i="8"/>
  <c r="FL6" i="8"/>
  <c r="FL16" i="8"/>
  <c r="FL28" i="8"/>
  <c r="FL36" i="8"/>
  <c r="FL11" i="8"/>
  <c r="FL20" i="8"/>
  <c r="FL34" i="8"/>
  <c r="FL13" i="8"/>
  <c r="FL32" i="8"/>
  <c r="FL22" i="8"/>
  <c r="FL9" i="8"/>
  <c r="FL25" i="8"/>
  <c r="FL19" i="8"/>
  <c r="FL7" i="8"/>
  <c r="FL26" i="8"/>
  <c r="FL27" i="8"/>
  <c r="FL15" i="8"/>
  <c r="FL24" i="8"/>
  <c r="FL35" i="8"/>
  <c r="FL31" i="8"/>
  <c r="FL29" i="8"/>
  <c r="FL33" i="8"/>
  <c r="FL23" i="8"/>
  <c r="FL10" i="8"/>
  <c r="FL14" i="8"/>
  <c r="AI17" i="38"/>
  <c r="FL8" i="8"/>
  <c r="AG40" i="30"/>
  <c r="AH9" i="36"/>
  <c r="AE42" i="30"/>
  <c r="M24" i="8"/>
  <c r="AE28" i="8"/>
  <c r="AI21" i="36"/>
  <c r="M34" i="8"/>
  <c r="AN25" i="8"/>
  <c r="AN21" i="8"/>
  <c r="AN32" i="8"/>
  <c r="AN22" i="8"/>
  <c r="AN26" i="8"/>
  <c r="AN18" i="8"/>
  <c r="AN6" i="8"/>
  <c r="AN34" i="8"/>
  <c r="AN33" i="8"/>
  <c r="AN23" i="8"/>
  <c r="AN24" i="8"/>
  <c r="AN35" i="8"/>
  <c r="AN30" i="8"/>
  <c r="AN19" i="8"/>
  <c r="AN16" i="8"/>
  <c r="AZ32" i="8"/>
  <c r="AZ36" i="8"/>
  <c r="AZ17" i="8"/>
  <c r="AZ9" i="8"/>
  <c r="AZ26" i="8"/>
  <c r="AZ23" i="8"/>
  <c r="AZ22" i="8"/>
  <c r="AZ8" i="8"/>
  <c r="BL20" i="8"/>
  <c r="BL36" i="8"/>
  <c r="BL21" i="8"/>
  <c r="BL15" i="8"/>
  <c r="BL14" i="8"/>
  <c r="BL31" i="8"/>
  <c r="BL17" i="8"/>
  <c r="BL24" i="8"/>
  <c r="BL13" i="8"/>
  <c r="BX27" i="8"/>
  <c r="BX20" i="8"/>
  <c r="BX21" i="8"/>
  <c r="BX6" i="8"/>
  <c r="BX33" i="8"/>
  <c r="BX19" i="8"/>
  <c r="BX14" i="8"/>
  <c r="BX7" i="8"/>
  <c r="CJ20" i="8"/>
  <c r="CJ25" i="8"/>
  <c r="CJ17" i="8"/>
  <c r="CJ12" i="8"/>
  <c r="CJ37" i="8"/>
  <c r="CJ22" i="8"/>
  <c r="AE17" i="8"/>
  <c r="AF21" i="36"/>
  <c r="M13" i="8"/>
  <c r="M30" i="8"/>
  <c r="AN29" i="8"/>
  <c r="AE27" i="8"/>
  <c r="AE10" i="8"/>
  <c r="AE24" i="8"/>
  <c r="AE12" i="8"/>
  <c r="AE22" i="8"/>
  <c r="AE9" i="8"/>
  <c r="AE15" i="8"/>
  <c r="AE35" i="8"/>
  <c r="AE37" i="8"/>
  <c r="AE33" i="8"/>
  <c r="AE6" i="8"/>
  <c r="AE26" i="8"/>
  <c r="AE32" i="8"/>
  <c r="AE20" i="8"/>
  <c r="AE34" i="8"/>
  <c r="AE18" i="8"/>
  <c r="AE19" i="8"/>
  <c r="AE25" i="8"/>
  <c r="AE7" i="8"/>
  <c r="AE36" i="8"/>
  <c r="AE13" i="8"/>
  <c r="AE14" i="8"/>
  <c r="AE16" i="8"/>
  <c r="AE21" i="8"/>
  <c r="BL8" i="8"/>
  <c r="BL22" i="8"/>
  <c r="BL35" i="8"/>
  <c r="AZ11" i="8"/>
  <c r="AZ24" i="8"/>
  <c r="AZ37" i="8"/>
  <c r="AN12" i="8"/>
  <c r="AN36" i="8"/>
  <c r="FX11" i="8"/>
  <c r="FX12" i="8"/>
  <c r="FX28" i="8"/>
  <c r="FX18" i="8"/>
  <c r="FX30" i="8"/>
  <c r="FX29" i="8"/>
  <c r="FX19" i="8"/>
  <c r="AE29" i="8"/>
  <c r="AE8" i="8"/>
  <c r="AE30" i="8"/>
  <c r="DT32" i="8"/>
  <c r="AD40" i="11"/>
  <c r="AD40" i="12"/>
  <c r="AD31" i="13"/>
  <c r="AD28" i="13"/>
  <c r="AD7" i="13"/>
  <c r="AD6" i="11"/>
  <c r="AQ6" i="11"/>
  <c r="AQ7" i="11"/>
  <c r="AQ28" i="11"/>
  <c r="AD10" i="13"/>
  <c r="AH9" i="13" s="1"/>
  <c r="AD19" i="13"/>
  <c r="AD18" i="13"/>
  <c r="AD21" i="20"/>
  <c r="AD29" i="11"/>
  <c r="AQ29" i="11"/>
  <c r="AD28" i="11"/>
  <c r="AD6" i="12"/>
  <c r="AQ32" i="12"/>
  <c r="AD32" i="13"/>
  <c r="AD7" i="12"/>
  <c r="AD29" i="13"/>
  <c r="AD8" i="13"/>
  <c r="AD20" i="13"/>
  <c r="AD40" i="13"/>
  <c r="AD7" i="41"/>
  <c r="AD18" i="41"/>
  <c r="AQ19" i="12"/>
  <c r="AD42" i="13"/>
  <c r="AD39" i="13"/>
  <c r="AI43" i="13" s="1"/>
  <c r="AD39" i="12"/>
  <c r="AD17" i="13"/>
  <c r="AD20" i="41"/>
  <c r="AD42" i="41"/>
  <c r="AF43" i="41" s="1"/>
  <c r="AD30" i="13"/>
  <c r="AQ29" i="12"/>
  <c r="AQ17" i="13"/>
  <c r="AD21" i="41"/>
  <c r="AD41" i="41"/>
  <c r="AD39" i="41"/>
  <c r="AD17" i="16"/>
  <c r="AD41" i="16"/>
  <c r="AD43" i="16"/>
  <c r="AD7" i="20"/>
  <c r="AD10" i="20"/>
  <c r="AD17" i="20"/>
  <c r="AD39" i="20"/>
  <c r="AD19" i="21"/>
  <c r="AD6" i="13"/>
  <c r="AD6" i="15"/>
  <c r="AF10" i="15" s="1"/>
  <c r="AD9" i="16"/>
  <c r="AD28" i="19"/>
  <c r="AD32" i="20"/>
  <c r="AG29" i="20" s="1"/>
  <c r="AD28" i="20"/>
  <c r="AD18" i="21"/>
  <c r="AD41" i="13"/>
  <c r="AD19" i="41"/>
  <c r="AD7" i="15"/>
  <c r="AD42" i="16"/>
  <c r="AQ18" i="13"/>
  <c r="AD21" i="13"/>
  <c r="AQ28" i="41"/>
  <c r="AQ29" i="20"/>
  <c r="AD30" i="20"/>
  <c r="AI29" i="20" s="1"/>
  <c r="AD19" i="20"/>
  <c r="AD6" i="41"/>
  <c r="AD28" i="41"/>
  <c r="AD39" i="15"/>
  <c r="AD6" i="16"/>
  <c r="AD10" i="16"/>
  <c r="AD18" i="16"/>
  <c r="AD39" i="16"/>
  <c r="AD18" i="20"/>
  <c r="AD8" i="21"/>
  <c r="AD8" i="41"/>
  <c r="AQ31" i="41"/>
  <c r="AQ42" i="41"/>
  <c r="AD7" i="16"/>
  <c r="AQ28" i="20"/>
  <c r="AD31" i="20"/>
  <c r="AD9" i="41"/>
  <c r="AD28" i="15"/>
  <c r="AD8" i="16"/>
  <c r="AD30" i="18"/>
  <c r="AD29" i="18"/>
  <c r="AQ17" i="18"/>
  <c r="AQ41" i="20"/>
  <c r="AD6" i="21"/>
  <c r="AD41" i="21"/>
  <c r="AQ18" i="18"/>
  <c r="AQ19" i="18"/>
  <c r="AD6" i="20"/>
  <c r="AD43" i="20"/>
  <c r="AD10" i="21"/>
  <c r="AD40" i="21"/>
  <c r="AD32" i="21"/>
  <c r="AD40" i="23"/>
  <c r="AQ21" i="18"/>
  <c r="AD9" i="20"/>
  <c r="AQ42" i="20"/>
  <c r="AD41" i="20"/>
  <c r="AD42" i="21"/>
  <c r="AD18" i="23"/>
  <c r="AD20" i="20"/>
  <c r="AD9" i="21"/>
  <c r="AD20" i="21"/>
  <c r="AD21" i="21"/>
  <c r="AD39" i="21"/>
  <c r="AI43" i="21" s="1"/>
  <c r="AD28" i="21"/>
  <c r="AQ39" i="18"/>
  <c r="AQ40" i="20"/>
  <c r="AD40" i="20"/>
  <c r="AD7" i="21"/>
  <c r="AD17" i="21"/>
  <c r="AD29" i="21"/>
  <c r="AD6" i="22"/>
  <c r="AD28" i="26"/>
  <c r="AG30" i="26" s="1"/>
  <c r="AD10" i="26"/>
  <c r="AD10" i="27"/>
  <c r="AD21" i="23"/>
  <c r="AD8" i="26"/>
  <c r="AD17" i="26"/>
  <c r="AD43" i="26"/>
  <c r="AD40" i="26"/>
  <c r="AD42" i="26"/>
  <c r="AD30" i="27"/>
  <c r="AD43" i="24"/>
  <c r="AD28" i="25"/>
  <c r="AH32" i="25" s="1"/>
  <c r="AD9" i="27"/>
  <c r="AD31" i="26"/>
  <c r="AE30" i="26" s="1"/>
  <c r="AD7" i="26"/>
  <c r="AD39" i="26"/>
  <c r="AQ19" i="23"/>
  <c r="AQ20" i="23"/>
  <c r="AQ7" i="24"/>
  <c r="AD6" i="25"/>
  <c r="AD39" i="25"/>
  <c r="AD19" i="26"/>
  <c r="AD18" i="26"/>
  <c r="AD31" i="27"/>
  <c r="AD6" i="27"/>
  <c r="AD32" i="24"/>
  <c r="AD39" i="24"/>
  <c r="AD7" i="25"/>
  <c r="AD40" i="25"/>
  <c r="AD29" i="26"/>
  <c r="AI30" i="26" s="1"/>
  <c r="AD20" i="27"/>
  <c r="AD32" i="26"/>
  <c r="AD17" i="27"/>
  <c r="AD40" i="27"/>
  <c r="AD10" i="29"/>
  <c r="AD20" i="26"/>
  <c r="AD41" i="26"/>
  <c r="AD29" i="27"/>
  <c r="AD8" i="27"/>
  <c r="AD42" i="27"/>
  <c r="AD17" i="31"/>
  <c r="AD6" i="26"/>
  <c r="AQ20" i="26"/>
  <c r="AD21" i="26"/>
  <c r="AD18" i="27"/>
  <c r="AD41" i="27"/>
  <c r="AD28" i="29"/>
  <c r="AD7" i="29"/>
  <c r="AD21" i="29"/>
  <c r="AD17" i="29"/>
  <c r="AD9" i="26"/>
  <c r="AD19" i="29"/>
  <c r="AQ21" i="26"/>
  <c r="AQ17" i="26"/>
  <c r="AD28" i="27"/>
  <c r="AD43" i="27"/>
  <c r="AD6" i="28"/>
  <c r="AD9" i="29"/>
  <c r="AD7" i="27"/>
  <c r="AD21" i="27"/>
  <c r="AH19" i="27" s="1"/>
  <c r="AD30" i="29"/>
  <c r="AD28" i="28"/>
  <c r="AQ43" i="28"/>
  <c r="AD32" i="29"/>
  <c r="AG29" i="29" s="1"/>
  <c r="AD6" i="30"/>
  <c r="AD21" i="31"/>
  <c r="AQ39" i="28"/>
  <c r="AQ41" i="28"/>
  <c r="AQ28" i="29"/>
  <c r="AD31" i="29"/>
  <c r="AQ18" i="29"/>
  <c r="AD8" i="29"/>
  <c r="AD42" i="29"/>
  <c r="AD18" i="31"/>
  <c r="AD29" i="31"/>
  <c r="AD32" i="31"/>
  <c r="AD6" i="29"/>
  <c r="AD20" i="29"/>
  <c r="AD18" i="29"/>
  <c r="AD43" i="29"/>
  <c r="AD20" i="31"/>
  <c r="AD28" i="31"/>
  <c r="AD39" i="28"/>
  <c r="AQ32" i="29"/>
  <c r="AD41" i="29"/>
  <c r="AD30" i="31"/>
  <c r="AD29" i="30"/>
  <c r="AD28" i="30"/>
  <c r="AD31" i="31"/>
  <c r="AD8" i="34"/>
  <c r="AD10" i="34"/>
  <c r="AD20" i="34"/>
  <c r="AD17" i="34"/>
  <c r="AD42" i="34"/>
  <c r="AD39" i="31"/>
  <c r="AD28" i="33"/>
  <c r="AD9" i="34"/>
  <c r="AD40" i="34"/>
  <c r="AD43" i="31"/>
  <c r="AD28" i="32"/>
  <c r="AD39" i="32"/>
  <c r="AD7" i="34"/>
  <c r="AD6" i="37"/>
  <c r="AD6" i="32"/>
  <c r="AD18" i="33"/>
  <c r="AE17" i="33" s="1"/>
  <c r="AD28" i="34"/>
  <c r="AD19" i="34"/>
  <c r="AD18" i="34"/>
  <c r="AD43" i="34"/>
  <c r="AD32" i="34"/>
  <c r="AD31" i="34"/>
  <c r="AD41" i="34"/>
  <c r="AD40" i="38"/>
  <c r="AD40" i="32"/>
  <c r="AD39" i="34"/>
  <c r="AD18" i="35"/>
  <c r="AD7" i="36"/>
  <c r="AD30" i="36"/>
  <c r="AD28" i="39"/>
  <c r="AD39" i="42"/>
  <c r="AD29" i="45"/>
  <c r="AD32" i="45"/>
  <c r="AD30" i="34"/>
  <c r="AD17" i="35"/>
  <c r="AG19" i="35" s="1"/>
  <c r="AD40" i="39"/>
  <c r="AH42" i="39" s="1"/>
  <c r="AQ43" i="40"/>
  <c r="AD9" i="45"/>
  <c r="AD42" i="45"/>
  <c r="AD29" i="34"/>
  <c r="AD28" i="38"/>
  <c r="AH32" i="38" s="1"/>
  <c r="AD39" i="40"/>
  <c r="AI43" i="40" s="1"/>
  <c r="AD18" i="45"/>
  <c r="AD7" i="35"/>
  <c r="AQ6" i="35"/>
  <c r="AQ31" i="35"/>
  <c r="AQ31" i="36"/>
  <c r="AD29" i="38"/>
  <c r="AI30" i="38" s="1"/>
  <c r="AD40" i="40"/>
  <c r="AQ8" i="45"/>
  <c r="AD21" i="45"/>
  <c r="AQ8" i="35"/>
  <c r="AD30" i="35"/>
  <c r="AQ9" i="37"/>
  <c r="AQ32" i="37"/>
  <c r="AQ32" i="38"/>
  <c r="AQ10" i="39"/>
  <c r="AD19" i="45"/>
  <c r="AQ17" i="45"/>
  <c r="AD7" i="40"/>
  <c r="AQ19" i="42"/>
  <c r="AQ19" i="45"/>
  <c r="AD7" i="38"/>
  <c r="AD39" i="38"/>
  <c r="AD6" i="40"/>
  <c r="AD40" i="42"/>
  <c r="AD28" i="45"/>
  <c r="M26" i="8"/>
  <c r="M21" i="8"/>
  <c r="M16" i="8"/>
  <c r="M28" i="8"/>
  <c r="M37" i="8"/>
  <c r="M11" i="8"/>
  <c r="M31" i="8"/>
  <c r="M29" i="8"/>
  <c r="M8" i="8"/>
  <c r="M22" i="8"/>
  <c r="M19" i="8"/>
  <c r="M6" i="8"/>
  <c r="M20" i="8"/>
  <c r="M9" i="8"/>
  <c r="M25" i="8"/>
  <c r="M36" i="8"/>
  <c r="M27" i="8"/>
  <c r="M10" i="8"/>
  <c r="M12" i="8"/>
  <c r="M17" i="8"/>
  <c r="M35" i="8"/>
  <c r="AD9" i="18"/>
  <c r="AD10" i="18"/>
  <c r="AD8" i="18"/>
  <c r="AQ7" i="18"/>
  <c r="AQ8" i="18"/>
  <c r="AQ9" i="18"/>
  <c r="AQ10" i="18"/>
  <c r="AD18" i="18"/>
  <c r="AD17" i="18"/>
  <c r="AD21" i="18"/>
  <c r="AD20" i="18"/>
  <c r="AD19" i="18"/>
  <c r="AD32" i="18"/>
  <c r="AD31" i="18"/>
  <c r="AQ28" i="18"/>
  <c r="AQ30" i="18"/>
  <c r="AD42" i="18"/>
  <c r="AD39" i="18"/>
  <c r="AD43" i="18"/>
  <c r="AD40" i="18"/>
  <c r="AD41" i="18"/>
  <c r="AF30" i="40" l="1"/>
  <c r="AE20" i="12"/>
  <c r="AF30" i="23"/>
  <c r="AG9" i="39"/>
  <c r="AE31" i="40"/>
  <c r="AH18" i="38"/>
  <c r="AF42" i="19"/>
  <c r="AE18" i="38"/>
  <c r="AK18" i="38" s="1"/>
  <c r="AE9" i="11"/>
  <c r="AH10" i="40"/>
  <c r="AF30" i="11"/>
  <c r="AI40" i="19"/>
  <c r="AI30" i="42"/>
  <c r="AG40" i="19"/>
  <c r="AE20" i="30"/>
  <c r="AH42" i="19"/>
  <c r="AH9" i="28"/>
  <c r="AE42" i="38"/>
  <c r="AF43" i="25"/>
  <c r="AE31" i="38"/>
  <c r="AF17" i="37"/>
  <c r="AF18" i="38"/>
  <c r="AE8" i="32"/>
  <c r="AG29" i="35"/>
  <c r="AH29" i="35"/>
  <c r="AH19" i="33"/>
  <c r="AH8" i="40"/>
  <c r="AG42" i="32"/>
  <c r="AI30" i="11"/>
  <c r="AE30" i="11"/>
  <c r="AI8" i="39"/>
  <c r="AI17" i="24"/>
  <c r="AH20" i="38"/>
  <c r="AE9" i="39"/>
  <c r="AG32" i="28"/>
  <c r="AE40" i="36"/>
  <c r="AG19" i="17"/>
  <c r="AE42" i="15"/>
  <c r="AI32" i="39"/>
  <c r="AG10" i="32"/>
  <c r="AE31" i="12"/>
  <c r="AH21" i="38"/>
  <c r="AF9" i="39"/>
  <c r="AE31" i="11"/>
  <c r="AF19" i="42"/>
  <c r="AF7" i="39"/>
  <c r="AH10" i="28"/>
  <c r="AG29" i="37"/>
  <c r="AG20" i="37"/>
  <c r="AF19" i="17"/>
  <c r="AH40" i="29"/>
  <c r="AE19" i="42"/>
  <c r="AE41" i="32"/>
  <c r="AE20" i="38"/>
  <c r="AI32" i="37"/>
  <c r="AH40" i="19"/>
  <c r="AJ39" i="19" s="1"/>
  <c r="AG21" i="12"/>
  <c r="AE42" i="17"/>
  <c r="AE9" i="36"/>
  <c r="AG28" i="23"/>
  <c r="AI20" i="37"/>
  <c r="AH31" i="33"/>
  <c r="AI39" i="19"/>
  <c r="AF30" i="42"/>
  <c r="AG21" i="32"/>
  <c r="AI41" i="37"/>
  <c r="AF19" i="40"/>
  <c r="AE17" i="39"/>
  <c r="AI43" i="39"/>
  <c r="AH42" i="32"/>
  <c r="AF43" i="32"/>
  <c r="AH32" i="36"/>
  <c r="AH18" i="12"/>
  <c r="AG9" i="42"/>
  <c r="AH7" i="39"/>
  <c r="AI40" i="35"/>
  <c r="AG10" i="11"/>
  <c r="AG32" i="19"/>
  <c r="AG21" i="35"/>
  <c r="AI6" i="34"/>
  <c r="AF32" i="27"/>
  <c r="AH41" i="30"/>
  <c r="AE41" i="15"/>
  <c r="AG6" i="39"/>
  <c r="AF18" i="12"/>
  <c r="AG20" i="30"/>
  <c r="AF32" i="12"/>
  <c r="AG32" i="42"/>
  <c r="AI31" i="35"/>
  <c r="AH32" i="23"/>
  <c r="AG32" i="36"/>
  <c r="AG10" i="36"/>
  <c r="AG43" i="19"/>
  <c r="AG40" i="17"/>
  <c r="AE30" i="12"/>
  <c r="AG20" i="42"/>
  <c r="AF43" i="37"/>
  <c r="AG19" i="27"/>
  <c r="AH32" i="35"/>
  <c r="AF39" i="36"/>
  <c r="AF43" i="30"/>
  <c r="AG19" i="38"/>
  <c r="AG21" i="33"/>
  <c r="AF43" i="39"/>
  <c r="AF21" i="37"/>
  <c r="AH43" i="15"/>
  <c r="AE39" i="37"/>
  <c r="AI31" i="37"/>
  <c r="AE20" i="33"/>
  <c r="AE7" i="39"/>
  <c r="AF18" i="40"/>
  <c r="AH28" i="35"/>
  <c r="AG29" i="28"/>
  <c r="AI32" i="42"/>
  <c r="AI21" i="39"/>
  <c r="AE30" i="38"/>
  <c r="AH21" i="39"/>
  <c r="AH9" i="38"/>
  <c r="AI40" i="30"/>
  <c r="AG30" i="23"/>
  <c r="AH43" i="30"/>
  <c r="AG17" i="38"/>
  <c r="AG19" i="39"/>
  <c r="AG42" i="39"/>
  <c r="AI6" i="39"/>
  <c r="AE29" i="42"/>
  <c r="AI31" i="15"/>
  <c r="AI18" i="12"/>
  <c r="AM18" i="12" s="1"/>
  <c r="AG42" i="30"/>
  <c r="AF32" i="42"/>
  <c r="AI18" i="32"/>
  <c r="AI40" i="15"/>
  <c r="AF19" i="27"/>
  <c r="AI39" i="30"/>
  <c r="AF19" i="38"/>
  <c r="AF42" i="24"/>
  <c r="AH41" i="39"/>
  <c r="AH21" i="19"/>
  <c r="AF41" i="30"/>
  <c r="AN40" i="30" s="1"/>
  <c r="AH42" i="30"/>
  <c r="AF21" i="42"/>
  <c r="AF42" i="30"/>
  <c r="AH21" i="35"/>
  <c r="AI20" i="40"/>
  <c r="AE41" i="42"/>
  <c r="AG21" i="28"/>
  <c r="AG8" i="32"/>
  <c r="AH40" i="37"/>
  <c r="AH43" i="11"/>
  <c r="AI17" i="33"/>
  <c r="AG21" i="38"/>
  <c r="AI32" i="40"/>
  <c r="AE30" i="33"/>
  <c r="AE18" i="37"/>
  <c r="AG8" i="39"/>
  <c r="AI43" i="36"/>
  <c r="AE28" i="23"/>
  <c r="AI21" i="15"/>
  <c r="AI17" i="15"/>
  <c r="AG32" i="15"/>
  <c r="AF41" i="36"/>
  <c r="AG20" i="12"/>
  <c r="AG8" i="35"/>
  <c r="AE42" i="42"/>
  <c r="AH43" i="42"/>
  <c r="AF32" i="40"/>
  <c r="AF19" i="39"/>
  <c r="AH20" i="32"/>
  <c r="AH10" i="39"/>
  <c r="AI10" i="39"/>
  <c r="AI18" i="38"/>
  <c r="AG21" i="42"/>
  <c r="AG10" i="41"/>
  <c r="AH20" i="42"/>
  <c r="AH9" i="39"/>
  <c r="AH32" i="40"/>
  <c r="AF17" i="38"/>
  <c r="AG32" i="32"/>
  <c r="AG10" i="39"/>
  <c r="AH10" i="15"/>
  <c r="AG20" i="35"/>
  <c r="AH18" i="37"/>
  <c r="AF32" i="33"/>
  <c r="AH19" i="38"/>
  <c r="AL17" i="38" s="1"/>
  <c r="AG32" i="40"/>
  <c r="AE20" i="42"/>
  <c r="AG29" i="33"/>
  <c r="AI29" i="19"/>
  <c r="AF32" i="32"/>
  <c r="AI21" i="37"/>
  <c r="AH19" i="39"/>
  <c r="AF30" i="38"/>
  <c r="AG32" i="33"/>
  <c r="AG17" i="33"/>
  <c r="AF6" i="39"/>
  <c r="AN6" i="39" s="1"/>
  <c r="AF42" i="37"/>
  <c r="AI21" i="38"/>
  <c r="AF30" i="12"/>
  <c r="AI32" i="32"/>
  <c r="AE31" i="33"/>
  <c r="AG21" i="34"/>
  <c r="AH42" i="20"/>
  <c r="AF21" i="38"/>
  <c r="AI20" i="33"/>
  <c r="AF30" i="33"/>
  <c r="AF17" i="33"/>
  <c r="AG19" i="33"/>
  <c r="AF18" i="39"/>
  <c r="AJ18" i="39" s="1"/>
  <c r="AH43" i="37"/>
  <c r="AI7" i="39"/>
  <c r="AF10" i="39"/>
  <c r="AF43" i="11"/>
  <c r="AI31" i="40"/>
  <c r="AG20" i="38"/>
  <c r="AI18" i="37"/>
  <c r="AI30" i="33"/>
  <c r="AE41" i="37"/>
  <c r="AE20" i="39"/>
  <c r="AI21" i="32"/>
  <c r="AE42" i="37"/>
  <c r="AG29" i="22"/>
  <c r="AI39" i="11"/>
  <c r="AE7" i="11"/>
  <c r="AH42" i="37"/>
  <c r="AH18" i="42"/>
  <c r="AH41" i="11"/>
  <c r="AH9" i="32"/>
  <c r="AE17" i="37"/>
  <c r="AH43" i="12"/>
  <c r="AF21" i="33"/>
  <c r="AI29" i="33"/>
  <c r="AE29" i="22"/>
  <c r="AF28" i="35"/>
  <c r="AH31" i="35"/>
  <c r="AI10" i="33"/>
  <c r="AF32" i="37"/>
  <c r="AG17" i="32"/>
  <c r="AH21" i="33"/>
  <c r="AH10" i="32"/>
  <c r="AI29" i="37"/>
  <c r="AF31" i="35"/>
  <c r="AF43" i="15"/>
  <c r="AI39" i="17"/>
  <c r="AF6" i="17"/>
  <c r="AE19" i="37"/>
  <c r="AF42" i="35"/>
  <c r="AE30" i="42"/>
  <c r="AG8" i="17"/>
  <c r="AH32" i="41"/>
  <c r="AE31" i="30"/>
  <c r="AH29" i="19"/>
  <c r="AE41" i="24"/>
  <c r="AG29" i="19"/>
  <c r="AF43" i="17"/>
  <c r="AG17" i="23"/>
  <c r="AE41" i="28"/>
  <c r="AI31" i="33"/>
  <c r="AG10" i="42"/>
  <c r="AF43" i="33"/>
  <c r="AI32" i="35"/>
  <c r="AH40" i="17"/>
  <c r="AI43" i="17"/>
  <c r="AH21" i="32"/>
  <c r="AE19" i="24"/>
  <c r="AH21" i="28"/>
  <c r="AI43" i="33"/>
  <c r="AI6" i="17"/>
  <c r="AF42" i="17"/>
  <c r="AH19" i="24"/>
  <c r="AG43" i="41"/>
  <c r="AF19" i="24"/>
  <c r="AG20" i="25"/>
  <c r="AG39" i="17"/>
  <c r="AE42" i="24"/>
  <c r="AF43" i="12"/>
  <c r="AH9" i="35"/>
  <c r="AE40" i="17"/>
  <c r="AH31" i="19"/>
  <c r="AH31" i="23"/>
  <c r="AI17" i="12"/>
  <c r="AG20" i="36"/>
  <c r="AI41" i="19"/>
  <c r="AH41" i="40"/>
  <c r="AE40" i="41"/>
  <c r="AH31" i="15"/>
  <c r="AG19" i="12"/>
  <c r="AE19" i="40"/>
  <c r="AF31" i="23"/>
  <c r="AF43" i="38"/>
  <c r="AE8" i="15"/>
  <c r="AI31" i="23"/>
  <c r="AE39" i="17"/>
  <c r="AG42" i="17"/>
  <c r="AG8" i="28"/>
  <c r="AH9" i="15"/>
  <c r="AI17" i="32"/>
  <c r="AI17" i="40"/>
  <c r="AE9" i="38"/>
  <c r="AH43" i="28"/>
  <c r="AH41" i="19"/>
  <c r="AF30" i="30"/>
  <c r="AF17" i="32"/>
  <c r="AE30" i="23"/>
  <c r="AE42" i="40"/>
  <c r="AF42" i="38"/>
  <c r="AG9" i="30"/>
  <c r="AH19" i="19"/>
  <c r="AH20" i="40"/>
  <c r="AE39" i="29"/>
  <c r="AI40" i="28"/>
  <c r="AE42" i="19"/>
  <c r="AH8" i="22"/>
  <c r="AI32" i="19"/>
  <c r="AF21" i="12"/>
  <c r="AE8" i="38"/>
  <c r="AH9" i="40"/>
  <c r="AH18" i="36"/>
  <c r="AF39" i="19"/>
  <c r="AF17" i="12"/>
  <c r="AI20" i="12"/>
  <c r="AJ19" i="12" s="1"/>
  <c r="AE30" i="30"/>
  <c r="AG17" i="37"/>
  <c r="AI29" i="12"/>
  <c r="AG17" i="12"/>
  <c r="AG19" i="37"/>
  <c r="AG29" i="12"/>
  <c r="AE19" i="35"/>
  <c r="AH43" i="40"/>
  <c r="AE17" i="32"/>
  <c r="AG32" i="12"/>
  <c r="AF28" i="23"/>
  <c r="AH20" i="36"/>
  <c r="AE19" i="30"/>
  <c r="AH43" i="19"/>
  <c r="AH19" i="37"/>
  <c r="AG21" i="36"/>
  <c r="AI18" i="42"/>
  <c r="AE20" i="40"/>
  <c r="AI32" i="15"/>
  <c r="AH19" i="35"/>
  <c r="AG8" i="40"/>
  <c r="AH29" i="15"/>
  <c r="AE17" i="12"/>
  <c r="AI31" i="19"/>
  <c r="AH21" i="37"/>
  <c r="AG10" i="38"/>
  <c r="AF18" i="37"/>
  <c r="AI30" i="12"/>
  <c r="AG10" i="40"/>
  <c r="AE18" i="12"/>
  <c r="AG21" i="40"/>
  <c r="AE20" i="36"/>
  <c r="AI31" i="42"/>
  <c r="AF7" i="37"/>
  <c r="AF32" i="30"/>
  <c r="AI29" i="39"/>
  <c r="AE29" i="35"/>
  <c r="AI21" i="12"/>
  <c r="AE31" i="45"/>
  <c r="AE28" i="24"/>
  <c r="AG19" i="11"/>
  <c r="AH20" i="37"/>
  <c r="AE8" i="25"/>
  <c r="AI32" i="25"/>
  <c r="AH29" i="22"/>
  <c r="AE31" i="28"/>
  <c r="AF41" i="19"/>
  <c r="AI7" i="24"/>
  <c r="AI21" i="11"/>
  <c r="AE40" i="29"/>
  <c r="AE9" i="12"/>
  <c r="AE40" i="33"/>
  <c r="AH9" i="30"/>
  <c r="AF32" i="25"/>
  <c r="AE18" i="11"/>
  <c r="AH40" i="35"/>
  <c r="AG6" i="17"/>
  <c r="AI32" i="30"/>
  <c r="AE20" i="35"/>
  <c r="AH41" i="33"/>
  <c r="AF19" i="37"/>
  <c r="AF9" i="37"/>
  <c r="AG32" i="25"/>
  <c r="AI30" i="28"/>
  <c r="AE19" i="22"/>
  <c r="AG8" i="36"/>
  <c r="AI43" i="19"/>
  <c r="AI32" i="41"/>
  <c r="AG10" i="24"/>
  <c r="AH20" i="28"/>
  <c r="AH21" i="15"/>
  <c r="AF30" i="41"/>
  <c r="AI17" i="25"/>
  <c r="AG8" i="15"/>
  <c r="AG10" i="17"/>
  <c r="AE39" i="27"/>
  <c r="AI39" i="33"/>
  <c r="AE17" i="36"/>
  <c r="AF19" i="22"/>
  <c r="AE40" i="37"/>
  <c r="AM40" i="37" s="1"/>
  <c r="AI30" i="39"/>
  <c r="AI39" i="29"/>
  <c r="AE20" i="25"/>
  <c r="AE9" i="30"/>
  <c r="AF21" i="25"/>
  <c r="AG42" i="33"/>
  <c r="AG19" i="42"/>
  <c r="AG39" i="33"/>
  <c r="AE19" i="39"/>
  <c r="AH41" i="28"/>
  <c r="AH7" i="37"/>
  <c r="AG9" i="35"/>
  <c r="AI29" i="41"/>
  <c r="AG42" i="37"/>
  <c r="AI20" i="39"/>
  <c r="AE30" i="39"/>
  <c r="AE9" i="35"/>
  <c r="AF30" i="39"/>
  <c r="AI18" i="11"/>
  <c r="AF17" i="11"/>
  <c r="AI39" i="37"/>
  <c r="AG17" i="28"/>
  <c r="AE41" i="11"/>
  <c r="AI31" i="30"/>
  <c r="AG30" i="42"/>
  <c r="AE8" i="35"/>
  <c r="AE18" i="36"/>
  <c r="AG40" i="37"/>
  <c r="AG43" i="37"/>
  <c r="AE41" i="12"/>
  <c r="AH31" i="39"/>
  <c r="AI31" i="28"/>
  <c r="AF9" i="30"/>
  <c r="AH29" i="39"/>
  <c r="AG10" i="25"/>
  <c r="AH18" i="19"/>
  <c r="AE29" i="23"/>
  <c r="AE30" i="37"/>
  <c r="AI20" i="36"/>
  <c r="AH10" i="33"/>
  <c r="AI20" i="30"/>
  <c r="AE8" i="11"/>
  <c r="AI30" i="23"/>
  <c r="AG40" i="35"/>
  <c r="AG29" i="39"/>
  <c r="AE31" i="23"/>
  <c r="AI41" i="28"/>
  <c r="AH19" i="11"/>
  <c r="AF10" i="17"/>
  <c r="AI31" i="39"/>
  <c r="AF31" i="28"/>
  <c r="AG30" i="21"/>
  <c r="AE42" i="20"/>
  <c r="AE8" i="30"/>
  <c r="AE30" i="25"/>
  <c r="AG21" i="19"/>
  <c r="AG32" i="39"/>
  <c r="AE30" i="28"/>
  <c r="AE7" i="42"/>
  <c r="AG42" i="22"/>
  <c r="AG8" i="12"/>
  <c r="AG20" i="39"/>
  <c r="AH19" i="15"/>
  <c r="AF43" i="42"/>
  <c r="AF30" i="37"/>
  <c r="AI17" i="36"/>
  <c r="AH8" i="33"/>
  <c r="AI29" i="22"/>
  <c r="AH10" i="11"/>
  <c r="AF43" i="23"/>
  <c r="AF21" i="11"/>
  <c r="AG21" i="39"/>
  <c r="AN21" i="39" s="1"/>
  <c r="AF17" i="42"/>
  <c r="AE31" i="25"/>
  <c r="AE41" i="17"/>
  <c r="AH43" i="17"/>
  <c r="AF9" i="35"/>
  <c r="AF21" i="34"/>
  <c r="AG28" i="24"/>
  <c r="AI29" i="25"/>
  <c r="AF41" i="33"/>
  <c r="AE42" i="12"/>
  <c r="AH31" i="28"/>
  <c r="AE31" i="42"/>
  <c r="AI43" i="37"/>
  <c r="AG39" i="35"/>
  <c r="AF39" i="37"/>
  <c r="AF32" i="28"/>
  <c r="AE19" i="15"/>
  <c r="AG17" i="36"/>
  <c r="AG20" i="28"/>
  <c r="AH19" i="42"/>
  <c r="AG10" i="35"/>
  <c r="AG8" i="11"/>
  <c r="AF41" i="17"/>
  <c r="AE29" i="24"/>
  <c r="AG17" i="42"/>
  <c r="AH21" i="11"/>
  <c r="AH41" i="17"/>
  <c r="AI40" i="17"/>
  <c r="AF39" i="17"/>
  <c r="AG39" i="37"/>
  <c r="AH29" i="28"/>
  <c r="AF6" i="34"/>
  <c r="AG9" i="12"/>
  <c r="AI17" i="42"/>
  <c r="AF32" i="39"/>
  <c r="AG29" i="2"/>
  <c r="AF9" i="11"/>
  <c r="AF30" i="28"/>
  <c r="AI29" i="28"/>
  <c r="AE31" i="39"/>
  <c r="AH41" i="37"/>
  <c r="AE41" i="22"/>
  <c r="AG6" i="42"/>
  <c r="AH8" i="37"/>
  <c r="AF31" i="36"/>
  <c r="AF32" i="15"/>
  <c r="AE17" i="11"/>
  <c r="AI21" i="28"/>
  <c r="AH43" i="23"/>
  <c r="AE18" i="42"/>
  <c r="AE42" i="35"/>
  <c r="AE19" i="11"/>
  <c r="AI41" i="17"/>
  <c r="AI31" i="17"/>
  <c r="AH31" i="17"/>
  <c r="AF31" i="17"/>
  <c r="AE31" i="17"/>
  <c r="AE8" i="17"/>
  <c r="AE19" i="17"/>
  <c r="AH10" i="17"/>
  <c r="AF21" i="17"/>
  <c r="AI21" i="17"/>
  <c r="AG21" i="17"/>
  <c r="AH21" i="17"/>
  <c r="AG30" i="17"/>
  <c r="AF30" i="17"/>
  <c r="AE30" i="17"/>
  <c r="AI30" i="17"/>
  <c r="AH19" i="17"/>
  <c r="AI29" i="17"/>
  <c r="AH29" i="17"/>
  <c r="AG29" i="17"/>
  <c r="AE29" i="17"/>
  <c r="AF7" i="17"/>
  <c r="AE7" i="17"/>
  <c r="AH7" i="17"/>
  <c r="AI7" i="17"/>
  <c r="AE20" i="17"/>
  <c r="AI20" i="17"/>
  <c r="AH20" i="17"/>
  <c r="AG20" i="17"/>
  <c r="AI32" i="17"/>
  <c r="AH32" i="17"/>
  <c r="AG32" i="17"/>
  <c r="AF32" i="17"/>
  <c r="AG9" i="17"/>
  <c r="AF9" i="17"/>
  <c r="AE9" i="17"/>
  <c r="AH9" i="17"/>
  <c r="AI17" i="17"/>
  <c r="AG17" i="17"/>
  <c r="AF17" i="17"/>
  <c r="AE17" i="17"/>
  <c r="AG28" i="17"/>
  <c r="AF28" i="17"/>
  <c r="AE28" i="17"/>
  <c r="AH28" i="17"/>
  <c r="AE6" i="17"/>
  <c r="AH8" i="17"/>
  <c r="AI10" i="17"/>
  <c r="AI18" i="17"/>
  <c r="AH18" i="17"/>
  <c r="AF18" i="17"/>
  <c r="AE18" i="17"/>
  <c r="AH41" i="25"/>
  <c r="AG20" i="11"/>
  <c r="AF39" i="11"/>
  <c r="AG21" i="11"/>
  <c r="AF32" i="41"/>
  <c r="AI7" i="42"/>
  <c r="AE8" i="33"/>
  <c r="AF7" i="42"/>
  <c r="AI30" i="15"/>
  <c r="AH7" i="2"/>
  <c r="AH29" i="25"/>
  <c r="AH31" i="25"/>
  <c r="AG39" i="22"/>
  <c r="AE19" i="36"/>
  <c r="AH9" i="11"/>
  <c r="AF31" i="16"/>
  <c r="AG42" i="11"/>
  <c r="AI17" i="11"/>
  <c r="AF18" i="42"/>
  <c r="AI21" i="42"/>
  <c r="AH21" i="36"/>
  <c r="AG29" i="25"/>
  <c r="AF30" i="25"/>
  <c r="AF17" i="15"/>
  <c r="AH10" i="12"/>
  <c r="AG10" i="12"/>
  <c r="AI10" i="24"/>
  <c r="AF43" i="35"/>
  <c r="AF30" i="15"/>
  <c r="AF18" i="36"/>
  <c r="AG19" i="36"/>
  <c r="AH20" i="11"/>
  <c r="AH18" i="11"/>
  <c r="AE41" i="38"/>
  <c r="AH43" i="38"/>
  <c r="AH41" i="38"/>
  <c r="AI30" i="41"/>
  <c r="AE42" i="28"/>
  <c r="AI29" i="15"/>
  <c r="AF10" i="24"/>
  <c r="AH9" i="24"/>
  <c r="AE9" i="15"/>
  <c r="AF21" i="32"/>
  <c r="AG19" i="32"/>
  <c r="AF18" i="11"/>
  <c r="AG39" i="11"/>
  <c r="AG8" i="24"/>
  <c r="AE31" i="15"/>
  <c r="AH10" i="24"/>
  <c r="AI18" i="2"/>
  <c r="AE42" i="25"/>
  <c r="AE41" i="25"/>
  <c r="AH43" i="33"/>
  <c r="AI43" i="11"/>
  <c r="AI32" i="23"/>
  <c r="AG32" i="23"/>
  <c r="AF32" i="23"/>
  <c r="AE18" i="32"/>
  <c r="AF18" i="32"/>
  <c r="AF19" i="32"/>
  <c r="AF19" i="11"/>
  <c r="AG32" i="41"/>
  <c r="AF42" i="20"/>
  <c r="AG29" i="41"/>
  <c r="AF9" i="12"/>
  <c r="AF9" i="33"/>
  <c r="AH9" i="33"/>
  <c r="AF41" i="11"/>
  <c r="AE17" i="42"/>
  <c r="AI20" i="11"/>
  <c r="AE20" i="11"/>
  <c r="AH19" i="36"/>
  <c r="AI31" i="25"/>
  <c r="AG28" i="2"/>
  <c r="AF28" i="24"/>
  <c r="AE9" i="25"/>
  <c r="AI8" i="42"/>
  <c r="AE39" i="33"/>
  <c r="AG9" i="24"/>
  <c r="AI30" i="25"/>
  <c r="AH29" i="23"/>
  <c r="AI29" i="23"/>
  <c r="AG29" i="23"/>
  <c r="AH10" i="35"/>
  <c r="AI32" i="16"/>
  <c r="AI31" i="16"/>
  <c r="AF28" i="16"/>
  <c r="AE30" i="16"/>
  <c r="AH29" i="16"/>
  <c r="AF18" i="28"/>
  <c r="AE19" i="28"/>
  <c r="AI31" i="2"/>
  <c r="AF10" i="42"/>
  <c r="AI10" i="42"/>
  <c r="AG17" i="25"/>
  <c r="AI39" i="23"/>
  <c r="AI41" i="33"/>
  <c r="AE17" i="15"/>
  <c r="AH40" i="33"/>
  <c r="AE30" i="41"/>
  <c r="AI8" i="36"/>
  <c r="AG19" i="25"/>
  <c r="AF17" i="25"/>
  <c r="AG39" i="23"/>
  <c r="AH41" i="22"/>
  <c r="AH42" i="15"/>
  <c r="AE41" i="23"/>
  <c r="AF19" i="28"/>
  <c r="AH8" i="20"/>
  <c r="AH40" i="41"/>
  <c r="AF31" i="24"/>
  <c r="AH32" i="2"/>
  <c r="AI20" i="25"/>
  <c r="AE42" i="23"/>
  <c r="AF41" i="23"/>
  <c r="AE8" i="42"/>
  <c r="AF31" i="22"/>
  <c r="AI30" i="40"/>
  <c r="AF43" i="22"/>
  <c r="AE6" i="18"/>
  <c r="AH10" i="25"/>
  <c r="AG19" i="28"/>
  <c r="AI17" i="28"/>
  <c r="AF17" i="28"/>
  <c r="AE17" i="28"/>
  <c r="AI20" i="28"/>
  <c r="AF21" i="28"/>
  <c r="AI32" i="2"/>
  <c r="AE8" i="20"/>
  <c r="AG40" i="41"/>
  <c r="AF32" i="2"/>
  <c r="AG42" i="23"/>
  <c r="AH41" i="23"/>
  <c r="AG40" i="33"/>
  <c r="AE42" i="22"/>
  <c r="AF43" i="2"/>
  <c r="AI17" i="45"/>
  <c r="AE30" i="21"/>
  <c r="AH43" i="35"/>
  <c r="AI43" i="35"/>
  <c r="AG43" i="35"/>
  <c r="AF41" i="35"/>
  <c r="AI41" i="35"/>
  <c r="AH41" i="35"/>
  <c r="AE41" i="35"/>
  <c r="AG40" i="29"/>
  <c r="AH20" i="24"/>
  <c r="AH29" i="41"/>
  <c r="AF30" i="2"/>
  <c r="AG43" i="33"/>
  <c r="AH40" i="22"/>
  <c r="AI41" i="15"/>
  <c r="AE17" i="2"/>
  <c r="AE41" i="33"/>
  <c r="AH43" i="13"/>
  <c r="AI31" i="41"/>
  <c r="AH7" i="42"/>
  <c r="AI40" i="33"/>
  <c r="AG17" i="15"/>
  <c r="AE17" i="19"/>
  <c r="AH19" i="28"/>
  <c r="AE18" i="28"/>
  <c r="AI18" i="28"/>
  <c r="AH18" i="28"/>
  <c r="AH43" i="25"/>
  <c r="AE31" i="41"/>
  <c r="AJ39" i="30"/>
  <c r="AF21" i="15"/>
  <c r="AF42" i="33"/>
  <c r="AH19" i="2"/>
  <c r="AI30" i="2"/>
  <c r="AH18" i="25"/>
  <c r="AE20" i="28"/>
  <c r="AE30" i="15"/>
  <c r="AG17" i="19"/>
  <c r="AF39" i="33"/>
  <c r="AE39" i="35"/>
  <c r="AF39" i="35"/>
  <c r="AI39" i="35"/>
  <c r="AG42" i="35"/>
  <c r="AE6" i="2"/>
  <c r="AF9" i="2"/>
  <c r="AF7" i="2"/>
  <c r="AI32" i="36"/>
  <c r="AI8" i="33"/>
  <c r="AI30" i="19"/>
  <c r="AE30" i="19"/>
  <c r="AH8" i="28"/>
  <c r="AI7" i="28"/>
  <c r="AH7" i="28"/>
  <c r="AF7" i="28"/>
  <c r="AI10" i="28"/>
  <c r="AE6" i="31"/>
  <c r="AF6" i="31"/>
  <c r="AI6" i="31"/>
  <c r="AG6" i="31"/>
  <c r="AE29" i="40"/>
  <c r="AI29" i="40"/>
  <c r="AH29" i="40"/>
  <c r="AH31" i="40"/>
  <c r="AF28" i="12"/>
  <c r="AE28" i="12"/>
  <c r="AF31" i="12"/>
  <c r="AG28" i="12"/>
  <c r="AG30" i="12"/>
  <c r="AH28" i="12"/>
  <c r="AG30" i="16"/>
  <c r="AF30" i="16"/>
  <c r="AI30" i="16"/>
  <c r="AE6" i="19"/>
  <c r="AE29" i="12"/>
  <c r="AF9" i="42"/>
  <c r="AE9" i="42"/>
  <c r="AH9" i="42"/>
  <c r="AE9" i="37"/>
  <c r="AH9" i="37"/>
  <c r="AG8" i="23"/>
  <c r="AE8" i="23"/>
  <c r="AI8" i="23"/>
  <c r="AH8" i="23"/>
  <c r="AH9" i="22"/>
  <c r="AF9" i="22"/>
  <c r="AE9" i="22"/>
  <c r="AG9" i="2"/>
  <c r="AH9" i="25"/>
  <c r="AJ41" i="30"/>
  <c r="AH29" i="36"/>
  <c r="AF7" i="30"/>
  <c r="AG8" i="25"/>
  <c r="AG8" i="33"/>
  <c r="AG29" i="40"/>
  <c r="AF18" i="19"/>
  <c r="AF10" i="2"/>
  <c r="AG6" i="35"/>
  <c r="AI6" i="35"/>
  <c r="AF6" i="35"/>
  <c r="AI8" i="35"/>
  <c r="AF10" i="35"/>
  <c r="AE6" i="42"/>
  <c r="AI6" i="42"/>
  <c r="AF6" i="42"/>
  <c r="AF7" i="23"/>
  <c r="AE7" i="23"/>
  <c r="AI7" i="23"/>
  <c r="AH7" i="23"/>
  <c r="AH8" i="19"/>
  <c r="AI8" i="19"/>
  <c r="AG8" i="19"/>
  <c r="AE8" i="19"/>
  <c r="AI6" i="19"/>
  <c r="AH10" i="42"/>
  <c r="AG8" i="37"/>
  <c r="AE8" i="37"/>
  <c r="AE29" i="36"/>
  <c r="AG29" i="36"/>
  <c r="AG9" i="33"/>
  <c r="AE17" i="30"/>
  <c r="AF17" i="30"/>
  <c r="AG17" i="30"/>
  <c r="AH10" i="23"/>
  <c r="AG10" i="23"/>
  <c r="AF10" i="23"/>
  <c r="AI10" i="23"/>
  <c r="AH10" i="22"/>
  <c r="AG10" i="22"/>
  <c r="AI10" i="22"/>
  <c r="AI43" i="45"/>
  <c r="AH43" i="45"/>
  <c r="AG43" i="45"/>
  <c r="AG40" i="45"/>
  <c r="AG9" i="31"/>
  <c r="AF9" i="31"/>
  <c r="AE9" i="31"/>
  <c r="AH9" i="31"/>
  <c r="AH10" i="37"/>
  <c r="AG10" i="37"/>
  <c r="AE31" i="21"/>
  <c r="AG32" i="2"/>
  <c r="AE9" i="33"/>
  <c r="AI6" i="33"/>
  <c r="AE30" i="45"/>
  <c r="AG8" i="31"/>
  <c r="AH8" i="31"/>
  <c r="AI8" i="31"/>
  <c r="AE8" i="31"/>
  <c r="AH7" i="45"/>
  <c r="AG8" i="45"/>
  <c r="AH8" i="45"/>
  <c r="AI8" i="45"/>
  <c r="AF41" i="45"/>
  <c r="AI40" i="45"/>
  <c r="AI41" i="45"/>
  <c r="AH41" i="45"/>
  <c r="AE41" i="31"/>
  <c r="AI41" i="31"/>
  <c r="AE28" i="36"/>
  <c r="AF28" i="36"/>
  <c r="AH28" i="36"/>
  <c r="AI40" i="31"/>
  <c r="AH40" i="31"/>
  <c r="AE6" i="33"/>
  <c r="AG6" i="33"/>
  <c r="AK10" i="33" s="1"/>
  <c r="AE7" i="18"/>
  <c r="AF17" i="24"/>
  <c r="AG17" i="24"/>
  <c r="AG19" i="24"/>
  <c r="AE17" i="24"/>
  <c r="AF9" i="23"/>
  <c r="AG9" i="23"/>
  <c r="AE9" i="23"/>
  <c r="AH9" i="23"/>
  <c r="AF21" i="30"/>
  <c r="AI21" i="30"/>
  <c r="AH21" i="30"/>
  <c r="AG21" i="30"/>
  <c r="AI18" i="15"/>
  <c r="AE18" i="15"/>
  <c r="AH18" i="15"/>
  <c r="AF18" i="15"/>
  <c r="AG19" i="15"/>
  <c r="AG19" i="19"/>
  <c r="AE19" i="19"/>
  <c r="AG21" i="15"/>
  <c r="AH32" i="12"/>
  <c r="AE17" i="40"/>
  <c r="AG17" i="40"/>
  <c r="AF17" i="40"/>
  <c r="AF19" i="30"/>
  <c r="AH19" i="30"/>
  <c r="AG19" i="30"/>
  <c r="AF32" i="22"/>
  <c r="AH32" i="22"/>
  <c r="AG32" i="22"/>
  <c r="AG10" i="19"/>
  <c r="AF10" i="19"/>
  <c r="AI10" i="19"/>
  <c r="AH10" i="19"/>
  <c r="AI7" i="32"/>
  <c r="AF7" i="32"/>
  <c r="AF9" i="32"/>
  <c r="AI10" i="32"/>
  <c r="AE40" i="22"/>
  <c r="AG40" i="22"/>
  <c r="AH20" i="19"/>
  <c r="AF31" i="21"/>
  <c r="AH31" i="41"/>
  <c r="AE29" i="41"/>
  <c r="AH28" i="2"/>
  <c r="AI21" i="19"/>
  <c r="AF30" i="19"/>
  <c r="AI7" i="37"/>
  <c r="AH42" i="22"/>
  <c r="AF6" i="38"/>
  <c r="AI6" i="38"/>
  <c r="AF10" i="38"/>
  <c r="AG6" i="38"/>
  <c r="AI20" i="45"/>
  <c r="AE6" i="45"/>
  <c r="AI6" i="45"/>
  <c r="AF6" i="45"/>
  <c r="AE7" i="45"/>
  <c r="AF6" i="36"/>
  <c r="AI6" i="36"/>
  <c r="AG6" i="36"/>
  <c r="AF42" i="31"/>
  <c r="AE42" i="31"/>
  <c r="AH42" i="31"/>
  <c r="AH40" i="24"/>
  <c r="AI40" i="24"/>
  <c r="AG28" i="16"/>
  <c r="AE28" i="16"/>
  <c r="AH28" i="16"/>
  <c r="AI29" i="24"/>
  <c r="AH29" i="24"/>
  <c r="AI20" i="24"/>
  <c r="AG20" i="24"/>
  <c r="AE20" i="24"/>
  <c r="AE6" i="24"/>
  <c r="AI6" i="24"/>
  <c r="AG6" i="24"/>
  <c r="AG9" i="38"/>
  <c r="AF9" i="28"/>
  <c r="AG9" i="36"/>
  <c r="AE19" i="25"/>
  <c r="AH19" i="25"/>
  <c r="AF19" i="25"/>
  <c r="AH42" i="24"/>
  <c r="AE8" i="12"/>
  <c r="AH9" i="12"/>
  <c r="AG43" i="28"/>
  <c r="AF43" i="28"/>
  <c r="AG20" i="15"/>
  <c r="AE20" i="15"/>
  <c r="AH20" i="15"/>
  <c r="AI20" i="15"/>
  <c r="AH41" i="36"/>
  <c r="AI41" i="36"/>
  <c r="AE41" i="36"/>
  <c r="AG29" i="32"/>
  <c r="AH29" i="32"/>
  <c r="AI29" i="32"/>
  <c r="AI32" i="22"/>
  <c r="AE31" i="22"/>
  <c r="AI31" i="22"/>
  <c r="AH31" i="22"/>
  <c r="AE9" i="19"/>
  <c r="AG9" i="19"/>
  <c r="AH9" i="19"/>
  <c r="AF9" i="19"/>
  <c r="AE39" i="45"/>
  <c r="AE40" i="45"/>
  <c r="AI39" i="45"/>
  <c r="AF39" i="45"/>
  <c r="AE7" i="19"/>
  <c r="AF7" i="19"/>
  <c r="AH7" i="19"/>
  <c r="AI7" i="19"/>
  <c r="AF7" i="22"/>
  <c r="AH7" i="22"/>
  <c r="AI7" i="22"/>
  <c r="AF10" i="25"/>
  <c r="AE31" i="36"/>
  <c r="AE17" i="25"/>
  <c r="AI10" i="37"/>
  <c r="AG10" i="33"/>
  <c r="AH8" i="32"/>
  <c r="AE7" i="33"/>
  <c r="AH7" i="33"/>
  <c r="AF7" i="33"/>
  <c r="AE30" i="24"/>
  <c r="AI30" i="24"/>
  <c r="AI17" i="23"/>
  <c r="AI20" i="23"/>
  <c r="AG21" i="16"/>
  <c r="AH21" i="16"/>
  <c r="AG32" i="16"/>
  <c r="AF32" i="16"/>
  <c r="AH32" i="16"/>
  <c r="AI21" i="24"/>
  <c r="AH21" i="24"/>
  <c r="AG21" i="24"/>
  <c r="AF21" i="24"/>
  <c r="AE8" i="24"/>
  <c r="AI8" i="24"/>
  <c r="AH8" i="24"/>
  <c r="AH19" i="16"/>
  <c r="AE19" i="16"/>
  <c r="AE8" i="22"/>
  <c r="AH20" i="25"/>
  <c r="AF21" i="19"/>
  <c r="AF42" i="28"/>
  <c r="AH42" i="28"/>
  <c r="AG40" i="36"/>
  <c r="AH40" i="36"/>
  <c r="AI40" i="36"/>
  <c r="AE42" i="33"/>
  <c r="AH42" i="33"/>
  <c r="AI30" i="32"/>
  <c r="AF30" i="32"/>
  <c r="AE30" i="32"/>
  <c r="AG8" i="30"/>
  <c r="AH8" i="30"/>
  <c r="AG19" i="22"/>
  <c r="AG17" i="22"/>
  <c r="AI17" i="22"/>
  <c r="AE17" i="22"/>
  <c r="AG8" i="22"/>
  <c r="AF32" i="19"/>
  <c r="AH7" i="30"/>
  <c r="AI7" i="30"/>
  <c r="AI17" i="19"/>
  <c r="AE20" i="19"/>
  <c r="AI20" i="19"/>
  <c r="AE18" i="30"/>
  <c r="AF18" i="30"/>
  <c r="AH18" i="30"/>
  <c r="AI18" i="30"/>
  <c r="AE7" i="2"/>
  <c r="AF18" i="25"/>
  <c r="AI18" i="25"/>
  <c r="AH31" i="36"/>
  <c r="AG30" i="25"/>
  <c r="AE18" i="19"/>
  <c r="AE31" i="19"/>
  <c r="AI18" i="19"/>
  <c r="AJ17" i="39"/>
  <c r="AF7" i="31"/>
  <c r="AE7" i="31"/>
  <c r="AH7" i="31"/>
  <c r="AI7" i="31"/>
  <c r="AI7" i="45"/>
  <c r="AF10" i="45"/>
  <c r="AI10" i="45"/>
  <c r="AG10" i="45"/>
  <c r="AG28" i="37"/>
  <c r="AH28" i="37"/>
  <c r="AE29" i="37"/>
  <c r="AF31" i="37"/>
  <c r="AE28" i="37"/>
  <c r="AF28" i="37"/>
  <c r="AH32" i="37"/>
  <c r="AG28" i="22"/>
  <c r="AH28" i="22"/>
  <c r="AF28" i="22"/>
  <c r="AE28" i="22"/>
  <c r="AG43" i="15"/>
  <c r="AF42" i="15"/>
  <c r="AG40" i="15"/>
  <c r="AH40" i="15"/>
  <c r="AG29" i="16"/>
  <c r="AE29" i="16"/>
  <c r="AI29" i="16"/>
  <c r="AH31" i="16"/>
  <c r="AG20" i="16"/>
  <c r="AE20" i="16"/>
  <c r="AE6" i="23"/>
  <c r="AG6" i="23"/>
  <c r="AI6" i="23"/>
  <c r="AF6" i="23"/>
  <c r="AE31" i="24"/>
  <c r="AH31" i="24"/>
  <c r="AF18" i="24"/>
  <c r="AI18" i="24"/>
  <c r="AH18" i="24"/>
  <c r="AE18" i="24"/>
  <c r="AF9" i="24"/>
  <c r="AE7" i="24"/>
  <c r="AH7" i="24"/>
  <c r="AF7" i="24"/>
  <c r="AF21" i="22"/>
  <c r="AG21" i="22"/>
  <c r="AI21" i="22"/>
  <c r="AH21" i="22"/>
  <c r="AI21" i="25"/>
  <c r="AG21" i="25"/>
  <c r="AH21" i="25"/>
  <c r="AH19" i="22"/>
  <c r="AE31" i="16"/>
  <c r="AI40" i="22"/>
  <c r="AI41" i="22"/>
  <c r="AF41" i="22"/>
  <c r="AG42" i="36"/>
  <c r="AH42" i="36"/>
  <c r="AF42" i="36"/>
  <c r="AE42" i="36"/>
  <c r="AI31" i="32"/>
  <c r="AE31" i="32"/>
  <c r="AH31" i="32"/>
  <c r="AH10" i="30"/>
  <c r="AI10" i="30"/>
  <c r="AG10" i="30"/>
  <c r="AF18" i="22"/>
  <c r="AH18" i="22"/>
  <c r="AE18" i="22"/>
  <c r="AI18" i="22"/>
  <c r="AF6" i="19"/>
  <c r="AF21" i="40"/>
  <c r="AI21" i="40"/>
  <c r="AG20" i="40"/>
  <c r="AH21" i="40"/>
  <c r="AH19" i="40"/>
  <c r="AI30" i="22"/>
  <c r="AE30" i="22"/>
  <c r="AG30" i="22"/>
  <c r="AF30" i="22"/>
  <c r="AL39" i="30"/>
  <c r="AH20" i="30"/>
  <c r="AI31" i="36"/>
  <c r="AE18" i="25"/>
  <c r="AF19" i="19"/>
  <c r="AF42" i="22"/>
  <c r="AI6" i="2"/>
  <c r="AH42" i="2"/>
  <c r="AE28" i="40"/>
  <c r="AG28" i="40"/>
  <c r="AF28" i="40"/>
  <c r="AG30" i="40"/>
  <c r="AH28" i="40"/>
  <c r="AF31" i="40"/>
  <c r="AH40" i="28"/>
  <c r="AG40" i="28"/>
  <c r="AF10" i="31"/>
  <c r="AI10" i="31"/>
  <c r="AH10" i="31"/>
  <c r="AG10" i="31"/>
  <c r="AH32" i="42"/>
  <c r="AF28" i="42"/>
  <c r="AF31" i="42"/>
  <c r="AM29" i="42" s="1"/>
  <c r="AE28" i="42"/>
  <c r="AG28" i="42"/>
  <c r="AH28" i="42"/>
  <c r="AE39" i="22"/>
  <c r="AF39" i="22"/>
  <c r="AI39" i="22"/>
  <c r="AH7" i="11"/>
  <c r="AH8" i="11"/>
  <c r="AI10" i="11"/>
  <c r="AF7" i="11"/>
  <c r="AI7" i="11"/>
  <c r="AE9" i="24"/>
  <c r="AI8" i="38"/>
  <c r="AI18" i="40"/>
  <c r="AI41" i="24"/>
  <c r="AF19" i="15"/>
  <c r="AG43" i="22"/>
  <c r="AI43" i="22"/>
  <c r="AH43" i="22"/>
  <c r="AG8" i="42"/>
  <c r="AG30" i="37"/>
  <c r="AH43" i="36"/>
  <c r="AG43" i="36"/>
  <c r="AF43" i="36"/>
  <c r="AH20" i="22"/>
  <c r="AG20" i="22"/>
  <c r="AI20" i="22"/>
  <c r="AE20" i="22"/>
  <c r="AE18" i="40"/>
  <c r="AE9" i="2"/>
  <c r="AE8" i="2"/>
  <c r="AG42" i="2"/>
  <c r="AH8" i="2"/>
  <c r="AI8" i="2"/>
  <c r="AG43" i="2"/>
  <c r="AF42" i="2"/>
  <c r="AG21" i="2"/>
  <c r="AH40" i="2"/>
  <c r="AH10" i="2"/>
  <c r="AG10" i="2"/>
  <c r="AG8" i="2"/>
  <c r="AI10" i="2"/>
  <c r="AH9" i="2"/>
  <c r="AE40" i="2"/>
  <c r="AG39" i="2"/>
  <c r="AF28" i="2"/>
  <c r="FI25" i="8"/>
  <c r="FI14" i="8"/>
  <c r="FI33" i="8"/>
  <c r="FI35" i="8"/>
  <c r="FI20" i="8"/>
  <c r="FI36" i="8"/>
  <c r="FI37" i="8"/>
  <c r="FI7" i="8"/>
  <c r="FI18" i="8"/>
  <c r="FI16" i="8"/>
  <c r="FI23" i="8"/>
  <c r="FI11" i="8"/>
  <c r="FI31" i="8"/>
  <c r="FI27" i="8"/>
  <c r="FI30" i="8"/>
  <c r="FI28" i="8"/>
  <c r="FI22" i="8"/>
  <c r="FI6" i="8"/>
  <c r="FI12" i="8"/>
  <c r="FI9" i="8"/>
  <c r="FI19" i="8"/>
  <c r="FI24" i="8"/>
  <c r="FI26" i="8"/>
  <c r="FI21" i="8"/>
  <c r="FI17" i="8"/>
  <c r="FI13" i="8"/>
  <c r="FI29" i="8"/>
  <c r="FI32" i="8"/>
  <c r="FI15" i="8"/>
  <c r="FI10" i="8"/>
  <c r="FI34" i="8"/>
  <c r="FI8" i="8"/>
  <c r="AH41" i="2"/>
  <c r="AI41" i="2"/>
  <c r="AF41" i="2"/>
  <c r="AI20" i="2"/>
  <c r="AE41" i="2"/>
  <c r="AF21" i="2"/>
  <c r="AH21" i="2"/>
  <c r="AI21" i="2"/>
  <c r="AF19" i="2"/>
  <c r="AG19" i="2"/>
  <c r="AG30" i="2"/>
  <c r="AE30" i="2"/>
  <c r="AI7" i="2"/>
  <c r="AE28" i="2"/>
  <c r="AE29" i="2"/>
  <c r="AI29" i="2"/>
  <c r="AI17" i="2"/>
  <c r="AH20" i="2"/>
  <c r="AI43" i="2"/>
  <c r="AH43" i="2"/>
  <c r="AH18" i="2"/>
  <c r="AH31" i="2"/>
  <c r="AE31" i="2"/>
  <c r="AF31" i="2"/>
  <c r="AH29" i="2"/>
  <c r="AE42" i="2"/>
  <c r="AF6" i="2"/>
  <c r="AG6" i="2"/>
  <c r="AE39" i="2"/>
  <c r="AG40" i="2"/>
  <c r="AI40" i="2"/>
  <c r="AE19" i="2"/>
  <c r="AG20" i="2"/>
  <c r="AE20" i="2"/>
  <c r="AE18" i="2"/>
  <c r="AG17" i="2"/>
  <c r="AF17" i="2"/>
  <c r="AF18" i="2"/>
  <c r="AF39" i="2"/>
  <c r="AI39" i="2"/>
  <c r="AG39" i="31"/>
  <c r="AE39" i="31"/>
  <c r="AF41" i="31"/>
  <c r="AG42" i="31"/>
  <c r="AE40" i="31"/>
  <c r="AI39" i="31"/>
  <c r="AF39" i="31"/>
  <c r="AE7" i="25"/>
  <c r="AH7" i="25"/>
  <c r="AI7" i="25"/>
  <c r="AF7" i="25"/>
  <c r="AH8" i="25"/>
  <c r="AI43" i="20"/>
  <c r="AF43" i="20"/>
  <c r="AG43" i="20"/>
  <c r="AH43" i="20"/>
  <c r="AE7" i="15"/>
  <c r="AF7" i="15"/>
  <c r="AH7" i="15"/>
  <c r="AF9" i="15"/>
  <c r="AI10" i="15"/>
  <c r="AI7" i="15"/>
  <c r="AE6" i="40"/>
  <c r="AG6" i="40"/>
  <c r="AI6" i="40"/>
  <c r="AF6" i="40"/>
  <c r="AG9" i="40"/>
  <c r="AF10" i="40"/>
  <c r="AE40" i="40"/>
  <c r="AI40" i="40"/>
  <c r="AI41" i="40"/>
  <c r="AF42" i="40"/>
  <c r="AH42" i="40"/>
  <c r="AG40" i="40"/>
  <c r="AH40" i="40"/>
  <c r="AE28" i="38"/>
  <c r="AG28" i="38"/>
  <c r="AF31" i="38"/>
  <c r="AH28" i="38"/>
  <c r="AG30" i="38"/>
  <c r="AF28" i="38"/>
  <c r="AF32" i="45"/>
  <c r="AI31" i="45"/>
  <c r="AI32" i="45"/>
  <c r="AF30" i="45"/>
  <c r="AH32" i="45"/>
  <c r="AG32" i="45"/>
  <c r="AE18" i="35"/>
  <c r="AH18" i="35"/>
  <c r="AI18" i="35"/>
  <c r="AI21" i="35"/>
  <c r="AF18" i="35"/>
  <c r="AE31" i="34"/>
  <c r="AF31" i="34"/>
  <c r="AH31" i="34"/>
  <c r="AI31" i="34"/>
  <c r="AE6" i="32"/>
  <c r="AE7" i="32"/>
  <c r="AI6" i="32"/>
  <c r="AG9" i="32"/>
  <c r="AF10" i="32"/>
  <c r="AF6" i="32"/>
  <c r="AG6" i="32"/>
  <c r="AG28" i="32"/>
  <c r="AF31" i="32"/>
  <c r="AH28" i="32"/>
  <c r="AE29" i="32"/>
  <c r="AH32" i="32"/>
  <c r="AF28" i="32"/>
  <c r="AG30" i="32"/>
  <c r="AE28" i="32"/>
  <c r="AE31" i="31"/>
  <c r="AI31" i="31"/>
  <c r="AH31" i="31"/>
  <c r="AF31" i="31"/>
  <c r="AE6" i="29"/>
  <c r="AF6" i="29"/>
  <c r="AI6" i="29"/>
  <c r="AG6" i="29"/>
  <c r="AE6" i="30"/>
  <c r="AE7" i="30"/>
  <c r="AF10" i="30"/>
  <c r="AI8" i="30"/>
  <c r="AG6" i="30"/>
  <c r="AF6" i="30"/>
  <c r="AI6" i="30"/>
  <c r="AF9" i="29"/>
  <c r="AG9" i="29"/>
  <c r="AE9" i="29"/>
  <c r="AH9" i="29"/>
  <c r="AG19" i="29"/>
  <c r="AE19" i="29"/>
  <c r="AF19" i="29"/>
  <c r="AH19" i="29"/>
  <c r="AG28" i="29"/>
  <c r="AF28" i="29"/>
  <c r="AH28" i="29"/>
  <c r="AE28" i="29"/>
  <c r="AG39" i="29"/>
  <c r="AG42" i="27"/>
  <c r="AF42" i="27"/>
  <c r="AH42" i="27"/>
  <c r="AE42" i="27"/>
  <c r="AH41" i="26"/>
  <c r="AI41" i="26"/>
  <c r="AE41" i="26"/>
  <c r="AF41" i="26"/>
  <c r="AI29" i="29"/>
  <c r="AE39" i="24"/>
  <c r="AG39" i="24"/>
  <c r="AG42" i="24"/>
  <c r="AF39" i="24"/>
  <c r="AF41" i="24"/>
  <c r="AI39" i="24"/>
  <c r="AE40" i="24"/>
  <c r="AE39" i="26"/>
  <c r="AI39" i="26"/>
  <c r="AF39" i="26"/>
  <c r="AG39" i="26"/>
  <c r="AG39" i="27"/>
  <c r="AF43" i="26"/>
  <c r="AG43" i="26"/>
  <c r="AH43" i="26"/>
  <c r="AI43" i="26"/>
  <c r="AE9" i="21"/>
  <c r="AF9" i="21"/>
  <c r="AG9" i="21"/>
  <c r="AH9" i="21"/>
  <c r="AE39" i="23"/>
  <c r="AE40" i="23"/>
  <c r="AG40" i="23"/>
  <c r="AI40" i="23"/>
  <c r="AH40" i="23"/>
  <c r="AF6" i="20"/>
  <c r="AG6" i="20"/>
  <c r="AI6" i="20"/>
  <c r="AE6" i="20"/>
  <c r="AI31" i="20"/>
  <c r="AF31" i="20"/>
  <c r="AH31" i="20"/>
  <c r="AE31" i="20"/>
  <c r="AI18" i="16"/>
  <c r="AI21" i="16"/>
  <c r="AH18" i="16"/>
  <c r="AE18" i="16"/>
  <c r="AH20" i="16"/>
  <c r="AF18" i="16"/>
  <c r="AF19" i="16"/>
  <c r="AF18" i="21"/>
  <c r="AH18" i="21"/>
  <c r="AI18" i="21"/>
  <c r="AE18" i="21"/>
  <c r="AE28" i="20"/>
  <c r="AG28" i="20"/>
  <c r="AF28" i="20"/>
  <c r="AH28" i="20"/>
  <c r="AF6" i="13"/>
  <c r="AE6" i="13"/>
  <c r="AI6" i="13"/>
  <c r="AG6" i="13"/>
  <c r="AE7" i="20"/>
  <c r="AH7" i="20"/>
  <c r="AI7" i="20"/>
  <c r="AF7" i="20"/>
  <c r="AG21" i="41"/>
  <c r="AI21" i="41"/>
  <c r="AH21" i="41"/>
  <c r="AF21" i="41"/>
  <c r="AF31" i="41"/>
  <c r="AI40" i="13"/>
  <c r="AE40" i="13"/>
  <c r="AG40" i="13"/>
  <c r="AH40" i="13"/>
  <c r="AI32" i="13"/>
  <c r="AG32" i="13"/>
  <c r="AF32" i="13"/>
  <c r="AH32" i="13"/>
  <c r="AG9" i="13"/>
  <c r="AE17" i="41"/>
  <c r="AE28" i="13"/>
  <c r="AG28" i="13"/>
  <c r="AF28" i="13"/>
  <c r="AH28" i="13"/>
  <c r="AF9" i="25"/>
  <c r="AM40" i="30"/>
  <c r="AJ40" i="30"/>
  <c r="AH32" i="33"/>
  <c r="AH8" i="15"/>
  <c r="AK10" i="39"/>
  <c r="AF19" i="35"/>
  <c r="AF41" i="29"/>
  <c r="AH41" i="29"/>
  <c r="AE41" i="29"/>
  <c r="AI41" i="29"/>
  <c r="AE19" i="26"/>
  <c r="AF19" i="26"/>
  <c r="AG19" i="26"/>
  <c r="AH19" i="26"/>
  <c r="AE29" i="21"/>
  <c r="AG29" i="21"/>
  <c r="AI29" i="21"/>
  <c r="AH29" i="21"/>
  <c r="AF41" i="41"/>
  <c r="AI41" i="41"/>
  <c r="AH41" i="41"/>
  <c r="AE41" i="41"/>
  <c r="AF19" i="33"/>
  <c r="AL19" i="33" s="1"/>
  <c r="AE39" i="38"/>
  <c r="AI39" i="38"/>
  <c r="AI43" i="38"/>
  <c r="AF39" i="38"/>
  <c r="AG42" i="38"/>
  <c r="AG39" i="38"/>
  <c r="AF41" i="38"/>
  <c r="AE29" i="38"/>
  <c r="AH31" i="38"/>
  <c r="AI29" i="38"/>
  <c r="AH29" i="38"/>
  <c r="AG29" i="38"/>
  <c r="AE29" i="34"/>
  <c r="AG29" i="34"/>
  <c r="AH29" i="34"/>
  <c r="AI29" i="34"/>
  <c r="AI29" i="45"/>
  <c r="AG29" i="45"/>
  <c r="AE29" i="45"/>
  <c r="AI30" i="45"/>
  <c r="AH31" i="45"/>
  <c r="AH29" i="45"/>
  <c r="AI32" i="34"/>
  <c r="AF32" i="34"/>
  <c r="AG32" i="34"/>
  <c r="AH32" i="34"/>
  <c r="AI6" i="37"/>
  <c r="AG6" i="37"/>
  <c r="AE6" i="37"/>
  <c r="AG9" i="37"/>
  <c r="AF6" i="37"/>
  <c r="AF10" i="37"/>
  <c r="AH43" i="31"/>
  <c r="AG40" i="31"/>
  <c r="AI43" i="31"/>
  <c r="AF43" i="31"/>
  <c r="AG43" i="31"/>
  <c r="AH41" i="31"/>
  <c r="AE28" i="30"/>
  <c r="AH32" i="30"/>
  <c r="AF31" i="30"/>
  <c r="AG28" i="30"/>
  <c r="AF28" i="30"/>
  <c r="AH28" i="30"/>
  <c r="AG30" i="30"/>
  <c r="AE39" i="28"/>
  <c r="AE40" i="28"/>
  <c r="AG39" i="28"/>
  <c r="AI39" i="28"/>
  <c r="AI43" i="28"/>
  <c r="AG42" i="28"/>
  <c r="AF39" i="28"/>
  <c r="AE6" i="34"/>
  <c r="AG8" i="29"/>
  <c r="AE8" i="29"/>
  <c r="AH8" i="29"/>
  <c r="AI8" i="29"/>
  <c r="AH32" i="29"/>
  <c r="AI32" i="29"/>
  <c r="AF32" i="29"/>
  <c r="AG32" i="29"/>
  <c r="AE6" i="28"/>
  <c r="AE7" i="28"/>
  <c r="AF6" i="28"/>
  <c r="AI8" i="28"/>
  <c r="AG9" i="28"/>
  <c r="AF10" i="28"/>
  <c r="AI6" i="28"/>
  <c r="AG6" i="28"/>
  <c r="AH8" i="27"/>
  <c r="AI8" i="27"/>
  <c r="AE8" i="27"/>
  <c r="AG8" i="27"/>
  <c r="AI20" i="26"/>
  <c r="AE20" i="26"/>
  <c r="AG20" i="26"/>
  <c r="AH20" i="26"/>
  <c r="AE29" i="29"/>
  <c r="AI32" i="24"/>
  <c r="AG32" i="24"/>
  <c r="AI31" i="24"/>
  <c r="AF30" i="24"/>
  <c r="AH32" i="24"/>
  <c r="AF32" i="24"/>
  <c r="AG29" i="24"/>
  <c r="AE39" i="25"/>
  <c r="AF41" i="25"/>
  <c r="AI39" i="25"/>
  <c r="AI43" i="25"/>
  <c r="AF39" i="25"/>
  <c r="AG39" i="25"/>
  <c r="AG42" i="25"/>
  <c r="AE7" i="26"/>
  <c r="AF7" i="26"/>
  <c r="AH7" i="26"/>
  <c r="AI7" i="26"/>
  <c r="AE17" i="26"/>
  <c r="AI17" i="26"/>
  <c r="AG17" i="26"/>
  <c r="AF17" i="26"/>
  <c r="AI10" i="26"/>
  <c r="AF10" i="26"/>
  <c r="AG10" i="26"/>
  <c r="AH10" i="26"/>
  <c r="AG17" i="21"/>
  <c r="AE17" i="21"/>
  <c r="AI17" i="21"/>
  <c r="AF17" i="21"/>
  <c r="AH20" i="20"/>
  <c r="AE20" i="20"/>
  <c r="AG20" i="20"/>
  <c r="AI20" i="20"/>
  <c r="AF32" i="21"/>
  <c r="AG32" i="21"/>
  <c r="AH32" i="21"/>
  <c r="AI32" i="21"/>
  <c r="AI29" i="18"/>
  <c r="AE29" i="18"/>
  <c r="AE28" i="18"/>
  <c r="AE8" i="21"/>
  <c r="AG8" i="21"/>
  <c r="AI8" i="21"/>
  <c r="AH8" i="21"/>
  <c r="AH10" i="16"/>
  <c r="AF10" i="16"/>
  <c r="AG10" i="16"/>
  <c r="AI10" i="16"/>
  <c r="AH19" i="20"/>
  <c r="AG19" i="20"/>
  <c r="AE19" i="20"/>
  <c r="AF19" i="20"/>
  <c r="AF30" i="21"/>
  <c r="AE19" i="41"/>
  <c r="AG19" i="41"/>
  <c r="AF19" i="41"/>
  <c r="AH19" i="41"/>
  <c r="AG32" i="20"/>
  <c r="AH32" i="20"/>
  <c r="AI32" i="20"/>
  <c r="AF32" i="20"/>
  <c r="AE19" i="21"/>
  <c r="AG19" i="21"/>
  <c r="AH19" i="21"/>
  <c r="AF19" i="21"/>
  <c r="AI43" i="41"/>
  <c r="AE30" i="13"/>
  <c r="AF30" i="13"/>
  <c r="AG30" i="13"/>
  <c r="AI30" i="13"/>
  <c r="AF17" i="13"/>
  <c r="AI17" i="13"/>
  <c r="AE17" i="13"/>
  <c r="AG17" i="13"/>
  <c r="AI8" i="20"/>
  <c r="AI20" i="13"/>
  <c r="AE20" i="13"/>
  <c r="AG20" i="13"/>
  <c r="AH20" i="13"/>
  <c r="AE31" i="13"/>
  <c r="AF31" i="13"/>
  <c r="AI31" i="13"/>
  <c r="AH31" i="13"/>
  <c r="AE29" i="33"/>
  <c r="AI41" i="23"/>
  <c r="AN20" i="38"/>
  <c r="AI8" i="32"/>
  <c r="AI8" i="40"/>
  <c r="AE7" i="37"/>
  <c r="AE29" i="15"/>
  <c r="AE40" i="42"/>
  <c r="AG40" i="42"/>
  <c r="AI40" i="42"/>
  <c r="AF42" i="42"/>
  <c r="AI41" i="42"/>
  <c r="AH40" i="42"/>
  <c r="AI18" i="33"/>
  <c r="AH18" i="33"/>
  <c r="AF18" i="33"/>
  <c r="AE18" i="33"/>
  <c r="AH20" i="33"/>
  <c r="AF7" i="27"/>
  <c r="AI7" i="27"/>
  <c r="AE7" i="27"/>
  <c r="AH7" i="27"/>
  <c r="AF9" i="27"/>
  <c r="AG9" i="27"/>
  <c r="AH9" i="27"/>
  <c r="AE9" i="27"/>
  <c r="AG39" i="16"/>
  <c r="AF39" i="16"/>
  <c r="AE39" i="16"/>
  <c r="AE40" i="16"/>
  <c r="AI39" i="16"/>
  <c r="AE7" i="41"/>
  <c r="AH7" i="41"/>
  <c r="AI7" i="41"/>
  <c r="AF7" i="41"/>
  <c r="AE6" i="38"/>
  <c r="AE7" i="38"/>
  <c r="AH8" i="38"/>
  <c r="AI10" i="38"/>
  <c r="AF7" i="38"/>
  <c r="AI7" i="38"/>
  <c r="AF9" i="38"/>
  <c r="AH7" i="38"/>
  <c r="AF42" i="45"/>
  <c r="AH42" i="45"/>
  <c r="AH40" i="45"/>
  <c r="AE42" i="45"/>
  <c r="AE41" i="45"/>
  <c r="AG42" i="45"/>
  <c r="AF43" i="45"/>
  <c r="AG39" i="45"/>
  <c r="AE39" i="42"/>
  <c r="AF39" i="42"/>
  <c r="AG39" i="42"/>
  <c r="AI39" i="42"/>
  <c r="AG39" i="34"/>
  <c r="AI39" i="34"/>
  <c r="AE39" i="34"/>
  <c r="AF39" i="34"/>
  <c r="AE42" i="34"/>
  <c r="AF42" i="34"/>
  <c r="AG42" i="34"/>
  <c r="AH42" i="34"/>
  <c r="AE29" i="30"/>
  <c r="AG29" i="30"/>
  <c r="AH31" i="30"/>
  <c r="AI29" i="30"/>
  <c r="AG32" i="30"/>
  <c r="AH29" i="30"/>
  <c r="AI30" i="30"/>
  <c r="AI32" i="31"/>
  <c r="AH32" i="31"/>
  <c r="AG32" i="31"/>
  <c r="AF32" i="31"/>
  <c r="AF43" i="27"/>
  <c r="AG43" i="27"/>
  <c r="AH43" i="27"/>
  <c r="AI43" i="27"/>
  <c r="AG9" i="26"/>
  <c r="AE9" i="26"/>
  <c r="AF9" i="26"/>
  <c r="AH9" i="26"/>
  <c r="AF41" i="27"/>
  <c r="AH41" i="27"/>
  <c r="AI41" i="27"/>
  <c r="AE41" i="27"/>
  <c r="AI17" i="27"/>
  <c r="AG17" i="27"/>
  <c r="AF17" i="27"/>
  <c r="AE17" i="27"/>
  <c r="AF32" i="26"/>
  <c r="AG32" i="26"/>
  <c r="AH32" i="26"/>
  <c r="AI32" i="26"/>
  <c r="AG6" i="27"/>
  <c r="AF6" i="27"/>
  <c r="AE6" i="27"/>
  <c r="AI6" i="27"/>
  <c r="AH32" i="27"/>
  <c r="AE6" i="25"/>
  <c r="AG6" i="25"/>
  <c r="AI6" i="25"/>
  <c r="AF6" i="25"/>
  <c r="AI8" i="25"/>
  <c r="AI39" i="27"/>
  <c r="AH28" i="25"/>
  <c r="AE29" i="25"/>
  <c r="AF31" i="25"/>
  <c r="AG28" i="25"/>
  <c r="AE28" i="25"/>
  <c r="AF28" i="25"/>
  <c r="AE17" i="23"/>
  <c r="AI18" i="23"/>
  <c r="AE18" i="23"/>
  <c r="AF18" i="23"/>
  <c r="AH18" i="23"/>
  <c r="AH20" i="23"/>
  <c r="AI30" i="18"/>
  <c r="AG30" i="18"/>
  <c r="AG28" i="18"/>
  <c r="AF18" i="20"/>
  <c r="AE18" i="20"/>
  <c r="AH18" i="20"/>
  <c r="AI18" i="20"/>
  <c r="AF6" i="16"/>
  <c r="AE6" i="16"/>
  <c r="AI6" i="16"/>
  <c r="AG6" i="16"/>
  <c r="AG21" i="13"/>
  <c r="AF21" i="13"/>
  <c r="AH21" i="13"/>
  <c r="AI21" i="13"/>
  <c r="AF31" i="19"/>
  <c r="AH28" i="19"/>
  <c r="AF28" i="19"/>
  <c r="AH32" i="19"/>
  <c r="AE29" i="19"/>
  <c r="AG28" i="19"/>
  <c r="AE28" i="19"/>
  <c r="AG40" i="16"/>
  <c r="AG43" i="16"/>
  <c r="AH43" i="16"/>
  <c r="AI43" i="16"/>
  <c r="AF43" i="16"/>
  <c r="AE29" i="20"/>
  <c r="AE39" i="12"/>
  <c r="AG39" i="12"/>
  <c r="AG42" i="12"/>
  <c r="AI43" i="12"/>
  <c r="AI39" i="12"/>
  <c r="AF39" i="12"/>
  <c r="AE39" i="13"/>
  <c r="AI39" i="13"/>
  <c r="AG39" i="13"/>
  <c r="AF39" i="13"/>
  <c r="AE8" i="13"/>
  <c r="AG8" i="13"/>
  <c r="AH8" i="13"/>
  <c r="AI8" i="13"/>
  <c r="AF21" i="20"/>
  <c r="AG21" i="20"/>
  <c r="AH21" i="20"/>
  <c r="AI21" i="20"/>
  <c r="AE9" i="13"/>
  <c r="AG43" i="13"/>
  <c r="AE40" i="12"/>
  <c r="AH40" i="12"/>
  <c r="AF42" i="12"/>
  <c r="AH42" i="12"/>
  <c r="AG40" i="12"/>
  <c r="AI40" i="12"/>
  <c r="AG43" i="23"/>
  <c r="AF42" i="23"/>
  <c r="AF31" i="33"/>
  <c r="AF41" i="32"/>
  <c r="AG30" i="41"/>
  <c r="AI41" i="12"/>
  <c r="AE39" i="40"/>
  <c r="AG39" i="40"/>
  <c r="AG42" i="40"/>
  <c r="AF41" i="40"/>
  <c r="AI39" i="40"/>
  <c r="AF39" i="40"/>
  <c r="AH20" i="29"/>
  <c r="AI20" i="29"/>
  <c r="AE20" i="29"/>
  <c r="AG20" i="29"/>
  <c r="AF10" i="27"/>
  <c r="AG10" i="27"/>
  <c r="AH10" i="27"/>
  <c r="AI10" i="27"/>
  <c r="AG6" i="41"/>
  <c r="AE6" i="41"/>
  <c r="AF6" i="41"/>
  <c r="AI6" i="41"/>
  <c r="AI7" i="13"/>
  <c r="AF7" i="13"/>
  <c r="AE7" i="13"/>
  <c r="AH7" i="13"/>
  <c r="AH28" i="39"/>
  <c r="AF31" i="39"/>
  <c r="AH32" i="39"/>
  <c r="AE29" i="39"/>
  <c r="AF28" i="39"/>
  <c r="AG28" i="39"/>
  <c r="AE28" i="39"/>
  <c r="AG30" i="39"/>
  <c r="AE40" i="34"/>
  <c r="AH40" i="34"/>
  <c r="AI40" i="34"/>
  <c r="AG40" i="34"/>
  <c r="AE28" i="31"/>
  <c r="AH28" i="31"/>
  <c r="AG28" i="31"/>
  <c r="AF28" i="31"/>
  <c r="AH28" i="28"/>
  <c r="AE29" i="28"/>
  <c r="AH32" i="28"/>
  <c r="AG28" i="28"/>
  <c r="AG30" i="28"/>
  <c r="AF28" i="28"/>
  <c r="AE28" i="28"/>
  <c r="AG17" i="29"/>
  <c r="AF17" i="29"/>
  <c r="AI17" i="29"/>
  <c r="AE17" i="29"/>
  <c r="AF18" i="27"/>
  <c r="AH18" i="27"/>
  <c r="AI18" i="27"/>
  <c r="AE18" i="27"/>
  <c r="AE20" i="27"/>
  <c r="AH20" i="27"/>
  <c r="AI20" i="27"/>
  <c r="AG20" i="27"/>
  <c r="AH31" i="27"/>
  <c r="AE31" i="27"/>
  <c r="AF31" i="27"/>
  <c r="AI31" i="27"/>
  <c r="AI43" i="24"/>
  <c r="AH41" i="24"/>
  <c r="AG43" i="24"/>
  <c r="AG40" i="24"/>
  <c r="AH43" i="24"/>
  <c r="AF43" i="24"/>
  <c r="AG8" i="26"/>
  <c r="AE8" i="26"/>
  <c r="AH8" i="26"/>
  <c r="AI8" i="26"/>
  <c r="AF28" i="26"/>
  <c r="AH28" i="26"/>
  <c r="AE28" i="26"/>
  <c r="AG28" i="26"/>
  <c r="AH28" i="21"/>
  <c r="AG28" i="21"/>
  <c r="AF28" i="21"/>
  <c r="AE28" i="21"/>
  <c r="AG42" i="21"/>
  <c r="AH42" i="21"/>
  <c r="AE42" i="21"/>
  <c r="AF42" i="21"/>
  <c r="AE40" i="21"/>
  <c r="AG40" i="21"/>
  <c r="AH40" i="21"/>
  <c r="AI40" i="21"/>
  <c r="AE41" i="21"/>
  <c r="AH41" i="21"/>
  <c r="AI41" i="21"/>
  <c r="AF41" i="21"/>
  <c r="AI8" i="16"/>
  <c r="AH8" i="16"/>
  <c r="AE8" i="16"/>
  <c r="AG8" i="16"/>
  <c r="AE39" i="15"/>
  <c r="AE40" i="15"/>
  <c r="AI39" i="15"/>
  <c r="AI43" i="15"/>
  <c r="AG39" i="15"/>
  <c r="AF39" i="15"/>
  <c r="AG42" i="15"/>
  <c r="AE41" i="13"/>
  <c r="AH41" i="13"/>
  <c r="AI41" i="13"/>
  <c r="AF41" i="13"/>
  <c r="AH43" i="21"/>
  <c r="AE41" i="16"/>
  <c r="AH41" i="16"/>
  <c r="AI40" i="16"/>
  <c r="AI41" i="16"/>
  <c r="AF41" i="16"/>
  <c r="AG42" i="41"/>
  <c r="AE42" i="41"/>
  <c r="AF42" i="41"/>
  <c r="AH42" i="41"/>
  <c r="AF42" i="13"/>
  <c r="AH42" i="13"/>
  <c r="AE42" i="13"/>
  <c r="AG42" i="13"/>
  <c r="AE6" i="12"/>
  <c r="AG6" i="12"/>
  <c r="AF10" i="12"/>
  <c r="AI8" i="12"/>
  <c r="AI6" i="12"/>
  <c r="AF6" i="12"/>
  <c r="AH18" i="13"/>
  <c r="AI18" i="13"/>
  <c r="AE18" i="13"/>
  <c r="AF18" i="13"/>
  <c r="AE6" i="11"/>
  <c r="AI6" i="11"/>
  <c r="AG6" i="11"/>
  <c r="AF10" i="11"/>
  <c r="AF6" i="11"/>
  <c r="AG9" i="11"/>
  <c r="AI8" i="11"/>
  <c r="AF9" i="13"/>
  <c r="AI17" i="41"/>
  <c r="AI10" i="41"/>
  <c r="AF43" i="13"/>
  <c r="AG40" i="11"/>
  <c r="AH40" i="11"/>
  <c r="AF42" i="11"/>
  <c r="AE39" i="11"/>
  <c r="AH42" i="11"/>
  <c r="AG43" i="11"/>
  <c r="AE40" i="11"/>
  <c r="AI40" i="11"/>
  <c r="AI41" i="11"/>
  <c r="AH20" i="35"/>
  <c r="AG43" i="12"/>
  <c r="AF19" i="45"/>
  <c r="AH19" i="45"/>
  <c r="AE19" i="45"/>
  <c r="AE20" i="45"/>
  <c r="AG19" i="45"/>
  <c r="AG17" i="45"/>
  <c r="AF41" i="34"/>
  <c r="AH41" i="34"/>
  <c r="AI41" i="34"/>
  <c r="AE41" i="34"/>
  <c r="AG21" i="31"/>
  <c r="AH19" i="31"/>
  <c r="AH21" i="31"/>
  <c r="AF21" i="31"/>
  <c r="AI21" i="31"/>
  <c r="AI40" i="26"/>
  <c r="AE40" i="26"/>
  <c r="AG40" i="26"/>
  <c r="AH40" i="26"/>
  <c r="AF9" i="45"/>
  <c r="AG6" i="45"/>
  <c r="AE9" i="45"/>
  <c r="AH9" i="45"/>
  <c r="AE8" i="45"/>
  <c r="AG9" i="45"/>
  <c r="AF7" i="45"/>
  <c r="AH10" i="45"/>
  <c r="AF43" i="34"/>
  <c r="AG43" i="34"/>
  <c r="AI43" i="34"/>
  <c r="AH43" i="34"/>
  <c r="AI17" i="34"/>
  <c r="AG17" i="34"/>
  <c r="AF17" i="34"/>
  <c r="AE17" i="34"/>
  <c r="AI29" i="31"/>
  <c r="AG29" i="31"/>
  <c r="AE29" i="31"/>
  <c r="AH29" i="31"/>
  <c r="AF31" i="29"/>
  <c r="AE31" i="29"/>
  <c r="AH31" i="29"/>
  <c r="AI31" i="29"/>
  <c r="AG30" i="35"/>
  <c r="AG28" i="35"/>
  <c r="AE30" i="35"/>
  <c r="AF30" i="35"/>
  <c r="AI29" i="35"/>
  <c r="AF32" i="35"/>
  <c r="AI30" i="35"/>
  <c r="AE31" i="35"/>
  <c r="AG28" i="36"/>
  <c r="AG30" i="36"/>
  <c r="AE30" i="36"/>
  <c r="AI29" i="36"/>
  <c r="AF32" i="36"/>
  <c r="AI30" i="36"/>
  <c r="AF30" i="36"/>
  <c r="AE18" i="34"/>
  <c r="AF18" i="34"/>
  <c r="AI18" i="34"/>
  <c r="AH18" i="34"/>
  <c r="AH9" i="34"/>
  <c r="AE9" i="34"/>
  <c r="AF9" i="34"/>
  <c r="AG9" i="34"/>
  <c r="AE20" i="34"/>
  <c r="AG20" i="34"/>
  <c r="AH20" i="34"/>
  <c r="AI20" i="34"/>
  <c r="AI20" i="31"/>
  <c r="AH20" i="31"/>
  <c r="AG20" i="31"/>
  <c r="AE19" i="31"/>
  <c r="AE20" i="31"/>
  <c r="AF19" i="31"/>
  <c r="AE18" i="31"/>
  <c r="AH18" i="31"/>
  <c r="AI18" i="31"/>
  <c r="AF18" i="31"/>
  <c r="AG21" i="29"/>
  <c r="AF21" i="29"/>
  <c r="AH21" i="29"/>
  <c r="AI21" i="29"/>
  <c r="AG21" i="26"/>
  <c r="AI21" i="26"/>
  <c r="AF21" i="26"/>
  <c r="AH21" i="26"/>
  <c r="AG10" i="29"/>
  <c r="AI10" i="29"/>
  <c r="AF10" i="29"/>
  <c r="AH10" i="29"/>
  <c r="AE19" i="27"/>
  <c r="AI6" i="22"/>
  <c r="AE7" i="22"/>
  <c r="AI8" i="22"/>
  <c r="AF10" i="22"/>
  <c r="AG6" i="22"/>
  <c r="AG9" i="22"/>
  <c r="AF6" i="22"/>
  <c r="AE6" i="22"/>
  <c r="AE7" i="21"/>
  <c r="AH7" i="21"/>
  <c r="AI7" i="21"/>
  <c r="AF7" i="21"/>
  <c r="AF41" i="20"/>
  <c r="AE41" i="20"/>
  <c r="AI41" i="20"/>
  <c r="AH41" i="20"/>
  <c r="AH10" i="21"/>
  <c r="AI10" i="21"/>
  <c r="AF10" i="21"/>
  <c r="AG10" i="21"/>
  <c r="AI6" i="21"/>
  <c r="AF6" i="21"/>
  <c r="AE6" i="21"/>
  <c r="AG6" i="21"/>
  <c r="AH28" i="15"/>
  <c r="AG30" i="15"/>
  <c r="AF28" i="15"/>
  <c r="AG28" i="15"/>
  <c r="AF31" i="15"/>
  <c r="AE28" i="15"/>
  <c r="AF7" i="16"/>
  <c r="AE7" i="16"/>
  <c r="AI7" i="16"/>
  <c r="AH7" i="16"/>
  <c r="AG43" i="21"/>
  <c r="AE9" i="16"/>
  <c r="AG9" i="16"/>
  <c r="AF9" i="16"/>
  <c r="AH9" i="16"/>
  <c r="AG39" i="20"/>
  <c r="AI39" i="20"/>
  <c r="AE39" i="20"/>
  <c r="AF39" i="20"/>
  <c r="AI20" i="16"/>
  <c r="AE17" i="16"/>
  <c r="AG19" i="16"/>
  <c r="AF17" i="16"/>
  <c r="AI17" i="16"/>
  <c r="AF21" i="16"/>
  <c r="AG17" i="16"/>
  <c r="AH43" i="41"/>
  <c r="AH29" i="13"/>
  <c r="AI29" i="13"/>
  <c r="AE29" i="13"/>
  <c r="AG29" i="13"/>
  <c r="AE28" i="11"/>
  <c r="AH28" i="11"/>
  <c r="AH32" i="11"/>
  <c r="AF31" i="11"/>
  <c r="AF28" i="11"/>
  <c r="AG28" i="11"/>
  <c r="AE19" i="13"/>
  <c r="AF19" i="13"/>
  <c r="AG19" i="13"/>
  <c r="AH19" i="13"/>
  <c r="AH28" i="24"/>
  <c r="AL42" i="30"/>
  <c r="AM42" i="30"/>
  <c r="AH42" i="42"/>
  <c r="AI10" i="25"/>
  <c r="AM41" i="30"/>
  <c r="AG43" i="42"/>
  <c r="AF41" i="42"/>
  <c r="AI43" i="42"/>
  <c r="AG30" i="19"/>
  <c r="AF41" i="12"/>
  <c r="AF41" i="28"/>
  <c r="AF41" i="15"/>
  <c r="AI30" i="34"/>
  <c r="AE30" i="34"/>
  <c r="AF30" i="34"/>
  <c r="AG30" i="34"/>
  <c r="AE17" i="31"/>
  <c r="AI17" i="31"/>
  <c r="AF17" i="31"/>
  <c r="AG17" i="31"/>
  <c r="AG19" i="31"/>
  <c r="AH20" i="21"/>
  <c r="AI20" i="21"/>
  <c r="AE20" i="21"/>
  <c r="AG20" i="21"/>
  <c r="AI10" i="20"/>
  <c r="AF10" i="20"/>
  <c r="AG10" i="20"/>
  <c r="AH10" i="20"/>
  <c r="AF10" i="41"/>
  <c r="AE7" i="40"/>
  <c r="AH7" i="40"/>
  <c r="AF9" i="40"/>
  <c r="AF7" i="40"/>
  <c r="AI7" i="40"/>
  <c r="AE7" i="35"/>
  <c r="AF7" i="35"/>
  <c r="AE6" i="35"/>
  <c r="AH8" i="35"/>
  <c r="AI7" i="35"/>
  <c r="AH7" i="35"/>
  <c r="AI10" i="35"/>
  <c r="AG40" i="39"/>
  <c r="AE39" i="39"/>
  <c r="AE40" i="39"/>
  <c r="AH40" i="39"/>
  <c r="AI41" i="39"/>
  <c r="AI40" i="39"/>
  <c r="AE6" i="36"/>
  <c r="AE7" i="36"/>
  <c r="AI7" i="36"/>
  <c r="AF7" i="36"/>
  <c r="AH8" i="36"/>
  <c r="AF9" i="36"/>
  <c r="AI10" i="36"/>
  <c r="AH7" i="36"/>
  <c r="AE40" i="32"/>
  <c r="AH40" i="32"/>
  <c r="AI41" i="32"/>
  <c r="AG43" i="32"/>
  <c r="AG40" i="32"/>
  <c r="AI40" i="32"/>
  <c r="AF19" i="34"/>
  <c r="AG19" i="34"/>
  <c r="AH19" i="34"/>
  <c r="AE19" i="34"/>
  <c r="AF7" i="34"/>
  <c r="AH7" i="34"/>
  <c r="AI7" i="34"/>
  <c r="AE7" i="34"/>
  <c r="AF10" i="34"/>
  <c r="AG10" i="34"/>
  <c r="AH10" i="34"/>
  <c r="AI10" i="34"/>
  <c r="AH43" i="29"/>
  <c r="AF43" i="29"/>
  <c r="AG43" i="29"/>
  <c r="AI43" i="29"/>
  <c r="AF42" i="29"/>
  <c r="AG42" i="29"/>
  <c r="AE42" i="29"/>
  <c r="AH42" i="29"/>
  <c r="AI21" i="34"/>
  <c r="AG30" i="29"/>
  <c r="AE30" i="29"/>
  <c r="AF30" i="29"/>
  <c r="AI30" i="29"/>
  <c r="AH28" i="27"/>
  <c r="AG28" i="27"/>
  <c r="AF28" i="27"/>
  <c r="AE28" i="27"/>
  <c r="AE7" i="29"/>
  <c r="AI7" i="29"/>
  <c r="AF7" i="29"/>
  <c r="AH7" i="29"/>
  <c r="AF39" i="29"/>
  <c r="AE40" i="27"/>
  <c r="AG40" i="27"/>
  <c r="AH40" i="27"/>
  <c r="AI40" i="27"/>
  <c r="AI40" i="29"/>
  <c r="AE29" i="26"/>
  <c r="AG29" i="26"/>
  <c r="AH29" i="26"/>
  <c r="AI29" i="26"/>
  <c r="AI32" i="27"/>
  <c r="AF30" i="26"/>
  <c r="AF31" i="26"/>
  <c r="AH31" i="26"/>
  <c r="AI31" i="26"/>
  <c r="AE31" i="26"/>
  <c r="AF30" i="27"/>
  <c r="AG30" i="27"/>
  <c r="AE30" i="27"/>
  <c r="AI30" i="27"/>
  <c r="AH40" i="20"/>
  <c r="AI40" i="20"/>
  <c r="AE40" i="20"/>
  <c r="AG40" i="20"/>
  <c r="AG39" i="21"/>
  <c r="AI39" i="21"/>
  <c r="AE39" i="21"/>
  <c r="AF39" i="21"/>
  <c r="AG9" i="41"/>
  <c r="AE9" i="41"/>
  <c r="AF9" i="41"/>
  <c r="AH9" i="41"/>
  <c r="AE30" i="20"/>
  <c r="AF30" i="20"/>
  <c r="AG30" i="20"/>
  <c r="AI30" i="20"/>
  <c r="AI31" i="21"/>
  <c r="AE6" i="15"/>
  <c r="AG6" i="15"/>
  <c r="AF6" i="15"/>
  <c r="AG9" i="15"/>
  <c r="AI6" i="15"/>
  <c r="AG17" i="20"/>
  <c r="AE17" i="20"/>
  <c r="AI17" i="20"/>
  <c r="AF17" i="20"/>
  <c r="AG42" i="20"/>
  <c r="AE7" i="12"/>
  <c r="AI7" i="12"/>
  <c r="AH8" i="12"/>
  <c r="AF7" i="12"/>
  <c r="AH7" i="12"/>
  <c r="AF10" i="13"/>
  <c r="AG10" i="13"/>
  <c r="AH10" i="13"/>
  <c r="AI10" i="13"/>
  <c r="AG17" i="41"/>
  <c r="AH10" i="41"/>
  <c r="AN17" i="38"/>
  <c r="AG42" i="42"/>
  <c r="AH42" i="23"/>
  <c r="AI8" i="37"/>
  <c r="AH32" i="15"/>
  <c r="AI10" i="40"/>
  <c r="AG43" i="39"/>
  <c r="AF42" i="32"/>
  <c r="AN7" i="39"/>
  <c r="AE39" i="32"/>
  <c r="AI39" i="32"/>
  <c r="AF39" i="32"/>
  <c r="AI43" i="32"/>
  <c r="AG39" i="32"/>
  <c r="AG29" i="27"/>
  <c r="AI29" i="27"/>
  <c r="AE29" i="27"/>
  <c r="AH29" i="27"/>
  <c r="AG32" i="27"/>
  <c r="AG8" i="41"/>
  <c r="AI8" i="41"/>
  <c r="AE8" i="41"/>
  <c r="AH8" i="41"/>
  <c r="AI20" i="41"/>
  <c r="AG20" i="41"/>
  <c r="AH20" i="41"/>
  <c r="AE20" i="41"/>
  <c r="AG28" i="45"/>
  <c r="AF28" i="45"/>
  <c r="AE28" i="45"/>
  <c r="AH28" i="45"/>
  <c r="AG30" i="45"/>
  <c r="AF31" i="45"/>
  <c r="AF21" i="45"/>
  <c r="AG20" i="45"/>
  <c r="AI21" i="45"/>
  <c r="AF17" i="45"/>
  <c r="AH21" i="45"/>
  <c r="AG21" i="45"/>
  <c r="AH18" i="45"/>
  <c r="AH20" i="45"/>
  <c r="AE17" i="45"/>
  <c r="AE18" i="45"/>
  <c r="AF18" i="45"/>
  <c r="AI18" i="45"/>
  <c r="AE17" i="35"/>
  <c r="AI17" i="35"/>
  <c r="AF17" i="35"/>
  <c r="AG17" i="35"/>
  <c r="AI20" i="35"/>
  <c r="AE40" i="38"/>
  <c r="AH40" i="38"/>
  <c r="AI40" i="38"/>
  <c r="AG43" i="38"/>
  <c r="AH42" i="38"/>
  <c r="AG40" i="38"/>
  <c r="AE28" i="34"/>
  <c r="AH28" i="34"/>
  <c r="AG28" i="34"/>
  <c r="AF28" i="34"/>
  <c r="AF28" i="33"/>
  <c r="AG30" i="33"/>
  <c r="AG28" i="33"/>
  <c r="AE28" i="33"/>
  <c r="AH28" i="33"/>
  <c r="AE8" i="34"/>
  <c r="AH8" i="34"/>
  <c r="AI8" i="34"/>
  <c r="AG8" i="34"/>
  <c r="AE30" i="31"/>
  <c r="AF30" i="31"/>
  <c r="AI30" i="31"/>
  <c r="AG30" i="31"/>
  <c r="AF18" i="29"/>
  <c r="AH18" i="29"/>
  <c r="AE18" i="29"/>
  <c r="AI18" i="29"/>
  <c r="AG6" i="34"/>
  <c r="AH21" i="34"/>
  <c r="AH21" i="27"/>
  <c r="AG21" i="27"/>
  <c r="AI21" i="27"/>
  <c r="AF21" i="27"/>
  <c r="AF6" i="26"/>
  <c r="AE6" i="26"/>
  <c r="AI6" i="26"/>
  <c r="AG6" i="26"/>
  <c r="AH29" i="29"/>
  <c r="AE40" i="25"/>
  <c r="AH40" i="25"/>
  <c r="AI40" i="25"/>
  <c r="AF42" i="25"/>
  <c r="AI41" i="25"/>
  <c r="AH42" i="25"/>
  <c r="AG43" i="25"/>
  <c r="AG40" i="25"/>
  <c r="AH18" i="26"/>
  <c r="AE18" i="26"/>
  <c r="AF18" i="26"/>
  <c r="AI18" i="26"/>
  <c r="AF39" i="27"/>
  <c r="AF42" i="26"/>
  <c r="AE42" i="26"/>
  <c r="AG42" i="26"/>
  <c r="AH42" i="26"/>
  <c r="AF21" i="23"/>
  <c r="AI21" i="23"/>
  <c r="AF17" i="23"/>
  <c r="AH21" i="23"/>
  <c r="AH19" i="23"/>
  <c r="AG20" i="23"/>
  <c r="AG21" i="23"/>
  <c r="AF21" i="21"/>
  <c r="AG21" i="21"/>
  <c r="AH21" i="21"/>
  <c r="AI21" i="21"/>
  <c r="AF9" i="20"/>
  <c r="AG9" i="20"/>
  <c r="AH9" i="20"/>
  <c r="AE9" i="20"/>
  <c r="AF28" i="41"/>
  <c r="AG28" i="41"/>
  <c r="AH28" i="41"/>
  <c r="AE28" i="41"/>
  <c r="AI30" i="21"/>
  <c r="AG42" i="16"/>
  <c r="AE42" i="16"/>
  <c r="AH42" i="16"/>
  <c r="AH40" i="16"/>
  <c r="AF42" i="16"/>
  <c r="AF43" i="21"/>
  <c r="AH31" i="21"/>
  <c r="AE39" i="41"/>
  <c r="AG39" i="41"/>
  <c r="AF39" i="41"/>
  <c r="AI39" i="41"/>
  <c r="AH29" i="20"/>
  <c r="AG8" i="20"/>
  <c r="AI40" i="41"/>
  <c r="AH18" i="41"/>
  <c r="AE18" i="41"/>
  <c r="AF18" i="41"/>
  <c r="AI18" i="41"/>
  <c r="AE29" i="11"/>
  <c r="AI29" i="11"/>
  <c r="AH29" i="11"/>
  <c r="AG29" i="11"/>
  <c r="AH31" i="11"/>
  <c r="AG32" i="11"/>
  <c r="AF17" i="41"/>
  <c r="AG9" i="25"/>
  <c r="AG30" i="11"/>
  <c r="AF19" i="23"/>
  <c r="AI41" i="38"/>
  <c r="AI21" i="33"/>
  <c r="AK21" i="33" s="1"/>
  <c r="AG32" i="38"/>
  <c r="AI8" i="15"/>
  <c r="AF42" i="39"/>
  <c r="AI10" i="12"/>
  <c r="AF21" i="35"/>
  <c r="AG43" i="40"/>
  <c r="AI41" i="18"/>
  <c r="AH41" i="18"/>
  <c r="AF41" i="18"/>
  <c r="AE41" i="18"/>
  <c r="AI40" i="18"/>
  <c r="AH40" i="18"/>
  <c r="AG40" i="18"/>
  <c r="AE40" i="18"/>
  <c r="AI43" i="18"/>
  <c r="AH43" i="18"/>
  <c r="AF43" i="18"/>
  <c r="AG43" i="18"/>
  <c r="AI39" i="18"/>
  <c r="AG39" i="18"/>
  <c r="AF39" i="18"/>
  <c r="AE39" i="18"/>
  <c r="AE42" i="18"/>
  <c r="AF42" i="18"/>
  <c r="AG42" i="18"/>
  <c r="AH42" i="18"/>
  <c r="AF28" i="18"/>
  <c r="AH29" i="18"/>
  <c r="AE30" i="18"/>
  <c r="AI31" i="18"/>
  <c r="AH31" i="18"/>
  <c r="AF31" i="18"/>
  <c r="AE31" i="18"/>
  <c r="AI32" i="18"/>
  <c r="AH32" i="18"/>
  <c r="AG32" i="18"/>
  <c r="AF32" i="18"/>
  <c r="AH28" i="18"/>
  <c r="AG29" i="18"/>
  <c r="AF30" i="18"/>
  <c r="AF19" i="18"/>
  <c r="AG19" i="18"/>
  <c r="AH19" i="18"/>
  <c r="AE19" i="18"/>
  <c r="AH20" i="18"/>
  <c r="AI20" i="18"/>
  <c r="AE20" i="18"/>
  <c r="AG20" i="18"/>
  <c r="AF21" i="18"/>
  <c r="AI21" i="18"/>
  <c r="AH21" i="18"/>
  <c r="AG21" i="18"/>
  <c r="AE17" i="18"/>
  <c r="AG17" i="18"/>
  <c r="AF17" i="18"/>
  <c r="AI17" i="18"/>
  <c r="AE18" i="18"/>
  <c r="AH18" i="18"/>
  <c r="AI18" i="18"/>
  <c r="AF18" i="18"/>
  <c r="AH7" i="18"/>
  <c r="AG8" i="18"/>
  <c r="AE8" i="18"/>
  <c r="AH8" i="18"/>
  <c r="AI8" i="18"/>
  <c r="AI6" i="18"/>
  <c r="AI7" i="18"/>
  <c r="AH10" i="18"/>
  <c r="AI10" i="18"/>
  <c r="AG10" i="18"/>
  <c r="AF10" i="18"/>
  <c r="AF6" i="18"/>
  <c r="AF7" i="18"/>
  <c r="AG9" i="18"/>
  <c r="AH9" i="18"/>
  <c r="AF9" i="18"/>
  <c r="AE9" i="18"/>
  <c r="AG6" i="18"/>
  <c r="AJ40" i="19" l="1"/>
  <c r="AL19" i="12"/>
  <c r="AM42" i="19"/>
  <c r="AL32" i="42"/>
  <c r="AL43" i="30"/>
  <c r="AJ20" i="12"/>
  <c r="AJ19" i="38"/>
  <c r="AJ19" i="32"/>
  <c r="AS19" i="32" s="1"/>
  <c r="AL43" i="19"/>
  <c r="AM29" i="12"/>
  <c r="AJ18" i="38"/>
  <c r="AM8" i="39"/>
  <c r="AL19" i="38"/>
  <c r="AJ41" i="37"/>
  <c r="AK42" i="37"/>
  <c r="AK19" i="37"/>
  <c r="AK19" i="12"/>
  <c r="AK43" i="30"/>
  <c r="AN21" i="12"/>
  <c r="AL20" i="42"/>
  <c r="AL40" i="37"/>
  <c r="AL40" i="30"/>
  <c r="AJ9" i="39"/>
  <c r="AM43" i="30"/>
  <c r="AL29" i="42"/>
  <c r="AJ42" i="30"/>
  <c r="AM7" i="39"/>
  <c r="AN41" i="30"/>
  <c r="AS41" i="30" s="1"/>
  <c r="AK18" i="12"/>
  <c r="AN43" i="30"/>
  <c r="AK41" i="30"/>
  <c r="AN39" i="30"/>
  <c r="AS39" i="30" s="1"/>
  <c r="AK21" i="39"/>
  <c r="AK42" i="30"/>
  <c r="AJ18" i="37"/>
  <c r="AK9" i="39"/>
  <c r="AK39" i="30"/>
  <c r="AK43" i="37"/>
  <c r="AJ8" i="39"/>
  <c r="AM40" i="17"/>
  <c r="AJ18" i="12"/>
  <c r="AN17" i="12"/>
  <c r="AN30" i="23"/>
  <c r="AK18" i="37"/>
  <c r="AJ29" i="23"/>
  <c r="AM10" i="39"/>
  <c r="AK21" i="38"/>
  <c r="AK7" i="39"/>
  <c r="AS7" i="39" s="1"/>
  <c r="AL19" i="39"/>
  <c r="AM9" i="39"/>
  <c r="AM41" i="12"/>
  <c r="AJ28" i="23"/>
  <c r="AL8" i="39"/>
  <c r="AJ20" i="38"/>
  <c r="AN17" i="42"/>
  <c r="AN20" i="37"/>
  <c r="AM21" i="12"/>
  <c r="AL6" i="39"/>
  <c r="AM18" i="38"/>
  <c r="AM20" i="38"/>
  <c r="AM19" i="38"/>
  <c r="AL40" i="19"/>
  <c r="AL29" i="40"/>
  <c r="AL10" i="39"/>
  <c r="AL20" i="38"/>
  <c r="AK6" i="39"/>
  <c r="AJ17" i="38"/>
  <c r="AJ7" i="39"/>
  <c r="AK19" i="38"/>
  <c r="AN10" i="39"/>
  <c r="AN21" i="38"/>
  <c r="AL43" i="35"/>
  <c r="AL17" i="12"/>
  <c r="AL17" i="37"/>
  <c r="AJ31" i="23"/>
  <c r="AL20" i="32"/>
  <c r="AM21" i="38"/>
  <c r="AJ6" i="39"/>
  <c r="AN8" i="39"/>
  <c r="AL21" i="38"/>
  <c r="AS21" i="38" s="1"/>
  <c r="AK17" i="38"/>
  <c r="AN18" i="38"/>
  <c r="AN39" i="19"/>
  <c r="AL9" i="39"/>
  <c r="AN20" i="12"/>
  <c r="AJ19" i="27"/>
  <c r="AM19" i="32"/>
  <c r="AL28" i="23"/>
  <c r="AJ17" i="12"/>
  <c r="AL42" i="19"/>
  <c r="AL30" i="23"/>
  <c r="AK43" i="19"/>
  <c r="AK21" i="36"/>
  <c r="AL19" i="37"/>
  <c r="AN39" i="33"/>
  <c r="AL39" i="19"/>
  <c r="AJ31" i="42"/>
  <c r="AJ20" i="37"/>
  <c r="AM40" i="19"/>
  <c r="AM42" i="37"/>
  <c r="AL32" i="15"/>
  <c r="AK17" i="36"/>
  <c r="AM20" i="37"/>
  <c r="AL20" i="12"/>
  <c r="AS20" i="12" s="1"/>
  <c r="AK17" i="12"/>
  <c r="AN30" i="12"/>
  <c r="AK21" i="12"/>
  <c r="AL21" i="12"/>
  <c r="AM19" i="12"/>
  <c r="AJ19" i="37"/>
  <c r="AN43" i="19"/>
  <c r="AL43" i="40"/>
  <c r="AJ17" i="37"/>
  <c r="AN18" i="12"/>
  <c r="AS18" i="12" s="1"/>
  <c r="AN17" i="37"/>
  <c r="AM18" i="37"/>
  <c r="AK42" i="17"/>
  <c r="AL43" i="37"/>
  <c r="AL10" i="17"/>
  <c r="AM20" i="12"/>
  <c r="AJ18" i="36"/>
  <c r="AN20" i="32"/>
  <c r="AN20" i="36"/>
  <c r="AN20" i="39"/>
  <c r="AK41" i="19"/>
  <c r="AM31" i="12"/>
  <c r="AK30" i="25"/>
  <c r="AN17" i="30"/>
  <c r="AM43" i="17"/>
  <c r="AK30" i="17"/>
  <c r="AK39" i="19"/>
  <c r="AM41" i="36"/>
  <c r="AJ19" i="30"/>
  <c r="AL39" i="17"/>
  <c r="AK31" i="23"/>
  <c r="AN43" i="36"/>
  <c r="AM20" i="30"/>
  <c r="AM19" i="37"/>
  <c r="AK21" i="37"/>
  <c r="AK28" i="23"/>
  <c r="AN18" i="37"/>
  <c r="AL20" i="37"/>
  <c r="AL17" i="32"/>
  <c r="AJ17" i="42"/>
  <c r="AL42" i="17"/>
  <c r="AN21" i="37"/>
  <c r="AJ30" i="23"/>
  <c r="AM43" i="36"/>
  <c r="AJ31" i="12"/>
  <c r="AK21" i="32"/>
  <c r="AL21" i="37"/>
  <c r="AL19" i="32"/>
  <c r="AN17" i="39"/>
  <c r="AJ42" i="19"/>
  <c r="AN40" i="19"/>
  <c r="AM21" i="37"/>
  <c r="AL9" i="24"/>
  <c r="AL29" i="12"/>
  <c r="AK17" i="37"/>
  <c r="AM43" i="19"/>
  <c r="AK17" i="32"/>
  <c r="AJ7" i="37"/>
  <c r="AN17" i="32"/>
  <c r="AL19" i="36"/>
  <c r="AN41" i="19"/>
  <c r="AJ41" i="19"/>
  <c r="AL17" i="19"/>
  <c r="AN41" i="33"/>
  <c r="AN43" i="33"/>
  <c r="AM29" i="22"/>
  <c r="AM41" i="19"/>
  <c r="AN6" i="42"/>
  <c r="AM41" i="37"/>
  <c r="AM9" i="32"/>
  <c r="AK42" i="19"/>
  <c r="AK17" i="24"/>
  <c r="AK32" i="25"/>
  <c r="AJ19" i="42"/>
  <c r="AJ30" i="28"/>
  <c r="AS42" i="30"/>
  <c r="AJ41" i="40"/>
  <c r="AL19" i="19"/>
  <c r="AL20" i="36"/>
  <c r="AL19" i="11"/>
  <c r="AM9" i="17"/>
  <c r="AM20" i="39"/>
  <c r="AL21" i="36"/>
  <c r="AL19" i="24"/>
  <c r="AK30" i="2"/>
  <c r="AL40" i="35"/>
  <c r="AN17" i="36"/>
  <c r="AM28" i="17"/>
  <c r="AK18" i="42"/>
  <c r="AN8" i="42"/>
  <c r="AK41" i="39"/>
  <c r="AK32" i="41"/>
  <c r="AJ29" i="24"/>
  <c r="AN31" i="42"/>
  <c r="AM31" i="37"/>
  <c r="AM31" i="19"/>
  <c r="AJ40" i="36"/>
  <c r="AK9" i="42"/>
  <c r="AJ30" i="12"/>
  <c r="AL32" i="40"/>
  <c r="AN39" i="17"/>
  <c r="AJ8" i="37"/>
  <c r="AK30" i="28"/>
  <c r="AJ19" i="40"/>
  <c r="AL39" i="35"/>
  <c r="AN18" i="17"/>
  <c r="AL32" i="17"/>
  <c r="AM19" i="17"/>
  <c r="AK41" i="25"/>
  <c r="AN30" i="28"/>
  <c r="AN30" i="25"/>
  <c r="AM18" i="39"/>
  <c r="AL21" i="11"/>
  <c r="AJ31" i="41"/>
  <c r="AK32" i="23"/>
  <c r="AK6" i="24"/>
  <c r="AK31" i="17"/>
  <c r="AJ42" i="42"/>
  <c r="AL8" i="42"/>
  <c r="AJ41" i="33"/>
  <c r="AM19" i="28"/>
  <c r="AN20" i="11"/>
  <c r="AK39" i="17"/>
  <c r="AL42" i="37"/>
  <c r="AM28" i="23"/>
  <c r="AJ9" i="31"/>
  <c r="AJ20" i="42"/>
  <c r="AN21" i="17"/>
  <c r="AN40" i="17"/>
  <c r="AN41" i="17"/>
  <c r="AM42" i="32"/>
  <c r="AN31" i="19"/>
  <c r="AM18" i="42"/>
  <c r="AK21" i="24"/>
  <c r="AK41" i="29"/>
  <c r="AN39" i="37"/>
  <c r="AL9" i="11"/>
  <c r="AK17" i="39"/>
  <c r="AM20" i="42"/>
  <c r="AL21" i="42"/>
  <c r="AL43" i="13"/>
  <c r="AL43" i="23"/>
  <c r="AN20" i="22"/>
  <c r="AL40" i="22"/>
  <c r="AJ28" i="42"/>
  <c r="AM32" i="40"/>
  <c r="AM21" i="25"/>
  <c r="AL29" i="23"/>
  <c r="AL29" i="41"/>
  <c r="AN18" i="15"/>
  <c r="AJ30" i="42"/>
  <c r="AN29" i="12"/>
  <c r="AM7" i="42"/>
  <c r="AM29" i="23"/>
  <c r="AN17" i="11"/>
  <c r="AK10" i="17"/>
  <c r="AL17" i="17"/>
  <c r="AJ19" i="17"/>
  <c r="AL40" i="17"/>
  <c r="AN18" i="42"/>
  <c r="AK28" i="22"/>
  <c r="AN18" i="39"/>
  <c r="AM18" i="17"/>
  <c r="AL43" i="17"/>
  <c r="AM41" i="17"/>
  <c r="AN31" i="28"/>
  <c r="AM28" i="38"/>
  <c r="AL17" i="42"/>
  <c r="AN41" i="37"/>
  <c r="AL20" i="39"/>
  <c r="AK19" i="39"/>
  <c r="AK17" i="42"/>
  <c r="AJ20" i="20"/>
  <c r="AN31" i="25"/>
  <c r="AJ8" i="32"/>
  <c r="AK21" i="42"/>
  <c r="AJ19" i="20"/>
  <c r="AL17" i="36"/>
  <c r="AJ19" i="39"/>
  <c r="AM19" i="40"/>
  <c r="AL32" i="23"/>
  <c r="AK41" i="33"/>
  <c r="AK18" i="28"/>
  <c r="AL17" i="15"/>
  <c r="AL9" i="30"/>
  <c r="AJ30" i="38"/>
  <c r="AM31" i="36"/>
  <c r="AJ40" i="37"/>
  <c r="AM19" i="42"/>
  <c r="AJ29" i="17"/>
  <c r="AN30" i="17"/>
  <c r="AJ40" i="17"/>
  <c r="AJ39" i="37"/>
  <c r="AM9" i="24"/>
  <c r="AJ42" i="37"/>
  <c r="AM8" i="36"/>
  <c r="AK31" i="22"/>
  <c r="AK41" i="37"/>
  <c r="AK30" i="23"/>
  <c r="AN29" i="42"/>
  <c r="AN32" i="39"/>
  <c r="AJ18" i="42"/>
  <c r="AN43" i="37"/>
  <c r="AN21" i="42"/>
  <c r="AK9" i="38"/>
  <c r="AJ20" i="36"/>
  <c r="AL19" i="42"/>
  <c r="AN20" i="42"/>
  <c r="AL10" i="2"/>
  <c r="AN30" i="42"/>
  <c r="AJ17" i="22"/>
  <c r="AM31" i="22"/>
  <c r="AK31" i="40"/>
  <c r="AL39" i="37"/>
  <c r="AM21" i="42"/>
  <c r="AN40" i="37"/>
  <c r="AS40" i="37" s="1"/>
  <c r="AM8" i="17"/>
  <c r="AM42" i="17"/>
  <c r="AN31" i="17"/>
  <c r="AJ41" i="17"/>
  <c r="AN43" i="17"/>
  <c r="AK41" i="17"/>
  <c r="AJ19" i="36"/>
  <c r="AL21" i="39"/>
  <c r="AK39" i="37"/>
  <c r="AK32" i="39"/>
  <c r="AM43" i="37"/>
  <c r="AS43" i="37" s="1"/>
  <c r="AK10" i="25"/>
  <c r="AJ40" i="35"/>
  <c r="AJ39" i="35"/>
  <c r="AM19" i="39"/>
  <c r="AL17" i="39"/>
  <c r="AK18" i="39"/>
  <c r="AM19" i="36"/>
  <c r="AJ18" i="25"/>
  <c r="AK10" i="24"/>
  <c r="AM21" i="39"/>
  <c r="AM43" i="33"/>
  <c r="AL6" i="33"/>
  <c r="AJ18" i="32"/>
  <c r="AM21" i="32"/>
  <c r="AL9" i="17"/>
  <c r="AL30" i="17"/>
  <c r="AK43" i="17"/>
  <c r="AJ8" i="30"/>
  <c r="AK19" i="42"/>
  <c r="AJ20" i="39"/>
  <c r="AM32" i="23"/>
  <c r="AM21" i="36"/>
  <c r="AJ17" i="20"/>
  <c r="AM43" i="28"/>
  <c r="AL43" i="42"/>
  <c r="AN10" i="26"/>
  <c r="AK30" i="42"/>
  <c r="AJ18" i="24"/>
  <c r="AK31" i="37"/>
  <c r="AJ42" i="36"/>
  <c r="AM21" i="19"/>
  <c r="AJ19" i="11"/>
  <c r="AN32" i="23"/>
  <c r="AJ9" i="17"/>
  <c r="AJ39" i="17"/>
  <c r="AJ42" i="17"/>
  <c r="AK7" i="17"/>
  <c r="AM31" i="17"/>
  <c r="AJ17" i="17"/>
  <c r="AL20" i="17"/>
  <c r="AM7" i="17"/>
  <c r="AL29" i="17"/>
  <c r="AK19" i="17"/>
  <c r="AN6" i="17"/>
  <c r="AL6" i="17"/>
  <c r="AK6" i="17"/>
  <c r="AK17" i="17"/>
  <c r="AM20" i="17"/>
  <c r="AN7" i="17"/>
  <c r="AM29" i="17"/>
  <c r="AK21" i="17"/>
  <c r="AJ28" i="17"/>
  <c r="AL19" i="17"/>
  <c r="AN20" i="17"/>
  <c r="AJ31" i="17"/>
  <c r="AL21" i="17"/>
  <c r="AJ20" i="17"/>
  <c r="AK28" i="17"/>
  <c r="AN10" i="17"/>
  <c r="AK32" i="17"/>
  <c r="AN29" i="17"/>
  <c r="AM21" i="17"/>
  <c r="AJ6" i="17"/>
  <c r="AJ18" i="17"/>
  <c r="AL28" i="17"/>
  <c r="AM32" i="17"/>
  <c r="AM10" i="17"/>
  <c r="AK18" i="17"/>
  <c r="AN17" i="17"/>
  <c r="AK9" i="17"/>
  <c r="AN32" i="17"/>
  <c r="AJ7" i="17"/>
  <c r="AJ30" i="17"/>
  <c r="AL8" i="17"/>
  <c r="AN8" i="17"/>
  <c r="AJ8" i="17"/>
  <c r="AK39" i="2"/>
  <c r="AM28" i="2"/>
  <c r="AK32" i="2"/>
  <c r="AL32" i="2"/>
  <c r="AM32" i="2"/>
  <c r="AK6" i="2"/>
  <c r="AJ8" i="2"/>
  <c r="AK10" i="2"/>
  <c r="AL8" i="2"/>
  <c r="AN8" i="2"/>
  <c r="AN6" i="2"/>
  <c r="AM10" i="2"/>
  <c r="AM42" i="12"/>
  <c r="AN7" i="42"/>
  <c r="AM41" i="33"/>
  <c r="AK10" i="22"/>
  <c r="AK43" i="27"/>
  <c r="AM10" i="33"/>
  <c r="AJ17" i="33"/>
  <c r="AK42" i="33"/>
  <c r="AK21" i="40"/>
  <c r="AK43" i="33"/>
  <c r="AL20" i="15"/>
  <c r="AJ19" i="25"/>
  <c r="AM20" i="24"/>
  <c r="AJ6" i="36"/>
  <c r="AK9" i="32"/>
  <c r="AN21" i="11"/>
  <c r="AN41" i="35"/>
  <c r="AK18" i="11"/>
  <c r="AJ20" i="11"/>
  <c r="AJ18" i="11"/>
  <c r="AL43" i="12"/>
  <c r="AL9" i="33"/>
  <c r="AK10" i="28"/>
  <c r="AM43" i="41"/>
  <c r="AN18" i="36"/>
  <c r="AL9" i="13"/>
  <c r="AN10" i="2"/>
  <c r="AJ19" i="22"/>
  <c r="AM8" i="24"/>
  <c r="AK7" i="33"/>
  <c r="AN20" i="25"/>
  <c r="AN18" i="32"/>
  <c r="AM21" i="11"/>
  <c r="AK21" i="11"/>
  <c r="AM9" i="2"/>
  <c r="AK18" i="36"/>
  <c r="AN21" i="32"/>
  <c r="AM41" i="38"/>
  <c r="AL6" i="26"/>
  <c r="AK17" i="22"/>
  <c r="AM31" i="40"/>
  <c r="AN21" i="36"/>
  <c r="AN43" i="32"/>
  <c r="AM20" i="36"/>
  <c r="AJ28" i="24"/>
  <c r="AK19" i="32"/>
  <c r="AM20" i="32"/>
  <c r="AM18" i="32"/>
  <c r="AN18" i="25"/>
  <c r="AL43" i="28"/>
  <c r="AM20" i="25"/>
  <c r="AL30" i="22"/>
  <c r="AM9" i="30"/>
  <c r="AK41" i="22"/>
  <c r="AL20" i="25"/>
  <c r="AJ7" i="24"/>
  <c r="AK28" i="37"/>
  <c r="AM31" i="23"/>
  <c r="AJ39" i="22"/>
  <c r="AN18" i="11"/>
  <c r="AM20" i="11"/>
  <c r="AJ7" i="42"/>
  <c r="AN32" i="40"/>
  <c r="AK19" i="23"/>
  <c r="AN17" i="22"/>
  <c r="AN31" i="40"/>
  <c r="AM43" i="15"/>
  <c r="AK19" i="36"/>
  <c r="AM31" i="24"/>
  <c r="AN39" i="36"/>
  <c r="AM29" i="40"/>
  <c r="AK39" i="36"/>
  <c r="AK43" i="35"/>
  <c r="AN31" i="23"/>
  <c r="AJ17" i="32"/>
  <c r="AL21" i="32"/>
  <c r="AN29" i="23"/>
  <c r="AL30" i="20"/>
  <c r="AL6" i="2"/>
  <c r="AN29" i="41"/>
  <c r="AK21" i="21"/>
  <c r="AN8" i="34"/>
  <c r="AJ40" i="38"/>
  <c r="AL20" i="45"/>
  <c r="AM42" i="23"/>
  <c r="AJ39" i="21"/>
  <c r="AN7" i="36"/>
  <c r="AM9" i="35"/>
  <c r="AK18" i="32"/>
  <c r="AK18" i="25"/>
  <c r="AK10" i="11"/>
  <c r="AL42" i="13"/>
  <c r="AJ28" i="21"/>
  <c r="AK42" i="45"/>
  <c r="AJ6" i="24"/>
  <c r="AK39" i="33"/>
  <c r="AN32" i="33"/>
  <c r="AM10" i="19"/>
  <c r="AJ8" i="33"/>
  <c r="AL20" i="11"/>
  <c r="AM18" i="11"/>
  <c r="AM19" i="11"/>
  <c r="AL9" i="2"/>
  <c r="AJ31" i="20"/>
  <c r="AJ20" i="32"/>
  <c r="AN41" i="32"/>
  <c r="AL39" i="33"/>
  <c r="AN43" i="13"/>
  <c r="AK43" i="22"/>
  <c r="AM29" i="37"/>
  <c r="AM18" i="36"/>
  <c r="AJ17" i="36"/>
  <c r="AK28" i="38"/>
  <c r="AJ39" i="2"/>
  <c r="AK31" i="2"/>
  <c r="AN21" i="40"/>
  <c r="AN30" i="37"/>
  <c r="AL30" i="40"/>
  <c r="AM9" i="37"/>
  <c r="AL30" i="12"/>
  <c r="AM9" i="42"/>
  <c r="AK19" i="11"/>
  <c r="AN31" i="22"/>
  <c r="AK39" i="18"/>
  <c r="AJ42" i="25"/>
  <c r="AJ7" i="12"/>
  <c r="AK19" i="34"/>
  <c r="AL32" i="41"/>
  <c r="AL30" i="25"/>
  <c r="AM8" i="42"/>
  <c r="AL32" i="12"/>
  <c r="AM42" i="33"/>
  <c r="AM41" i="23"/>
  <c r="AL17" i="11"/>
  <c r="AK17" i="11"/>
  <c r="AJ17" i="11"/>
  <c r="AJ29" i="16"/>
  <c r="AK30" i="16"/>
  <c r="AK30" i="40"/>
  <c r="AM32" i="11"/>
  <c r="AM42" i="16"/>
  <c r="AJ6" i="26"/>
  <c r="AN20" i="41"/>
  <c r="AL40" i="29"/>
  <c r="AJ42" i="22"/>
  <c r="AK31" i="15"/>
  <c r="AK18" i="13"/>
  <c r="AM42" i="21"/>
  <c r="AJ30" i="37"/>
  <c r="AK9" i="27"/>
  <c r="AL29" i="45"/>
  <c r="AN20" i="15"/>
  <c r="AJ40" i="23"/>
  <c r="AJ28" i="22"/>
  <c r="AK19" i="28"/>
  <c r="AL19" i="28"/>
  <c r="AL9" i="25"/>
  <c r="AN18" i="41"/>
  <c r="AN20" i="24"/>
  <c r="AN18" i="45"/>
  <c r="AL43" i="33"/>
  <c r="AN30" i="16"/>
  <c r="AJ40" i="29"/>
  <c r="AS17" i="12"/>
  <c r="AM31" i="11"/>
  <c r="AM18" i="24"/>
  <c r="AK18" i="40"/>
  <c r="AK9" i="37"/>
  <c r="AJ30" i="22"/>
  <c r="AN40" i="36"/>
  <c r="AK30" i="26"/>
  <c r="AM43" i="29"/>
  <c r="AL9" i="35"/>
  <c r="AJ40" i="22"/>
  <c r="AL42" i="35"/>
  <c r="AL40" i="33"/>
  <c r="AK28" i="24"/>
  <c r="AL19" i="16"/>
  <c r="AK42" i="35"/>
  <c r="AN30" i="38"/>
  <c r="AN40" i="11"/>
  <c r="AL30" i="39"/>
  <c r="AK9" i="13"/>
  <c r="AN10" i="27"/>
  <c r="AJ41" i="35"/>
  <c r="AJ20" i="25"/>
  <c r="AL8" i="33"/>
  <c r="AL6" i="32"/>
  <c r="AN10" i="15"/>
  <c r="AN43" i="31"/>
  <c r="AJ40" i="33"/>
  <c r="AM21" i="40"/>
  <c r="AK21" i="25"/>
  <c r="AK7" i="31"/>
  <c r="AN18" i="40"/>
  <c r="AM41" i="35"/>
  <c r="AK41" i="35"/>
  <c r="AN20" i="28"/>
  <c r="AL20" i="28"/>
  <c r="AM20" i="28"/>
  <c r="AN43" i="40"/>
  <c r="AM19" i="35"/>
  <c r="AM20" i="23"/>
  <c r="AL39" i="26"/>
  <c r="AJ29" i="29"/>
  <c r="AM8" i="34"/>
  <c r="AJ19" i="35"/>
  <c r="AL17" i="45"/>
  <c r="AJ9" i="41"/>
  <c r="AL40" i="36"/>
  <c r="AK7" i="12"/>
  <c r="AL17" i="20"/>
  <c r="AN40" i="27"/>
  <c r="AL19" i="34"/>
  <c r="AJ6" i="35"/>
  <c r="AL10" i="20"/>
  <c r="AN40" i="22"/>
  <c r="AK7" i="24"/>
  <c r="AK18" i="31"/>
  <c r="AL20" i="31"/>
  <c r="AL29" i="36"/>
  <c r="AN41" i="40"/>
  <c r="AJ39" i="33"/>
  <c r="AN10" i="42"/>
  <c r="AL42" i="12"/>
  <c r="AL21" i="20"/>
  <c r="AJ41" i="27"/>
  <c r="AJ40" i="42"/>
  <c r="AM18" i="25"/>
  <c r="AN40" i="33"/>
  <c r="AL28" i="16"/>
  <c r="AK30" i="22"/>
  <c r="AL43" i="36"/>
  <c r="AJ17" i="25"/>
  <c r="AK21" i="28"/>
  <c r="AL21" i="28"/>
  <c r="AM21" i="28"/>
  <c r="AN21" i="28"/>
  <c r="AL32" i="18"/>
  <c r="AN43" i="25"/>
  <c r="AM31" i="45"/>
  <c r="AN7" i="24"/>
  <c r="AN6" i="33"/>
  <c r="AM40" i="36"/>
  <c r="AL21" i="25"/>
  <c r="AN8" i="12"/>
  <c r="AM40" i="39"/>
  <c r="AN21" i="25"/>
  <c r="AK21" i="26"/>
  <c r="AL30" i="35"/>
  <c r="AN8" i="33"/>
  <c r="AJ39" i="11"/>
  <c r="AL42" i="40"/>
  <c r="AL32" i="24"/>
  <c r="AM42" i="28"/>
  <c r="AL32" i="34"/>
  <c r="AL30" i="38"/>
  <c r="AJ28" i="16"/>
  <c r="AL28" i="38"/>
  <c r="AJ29" i="42"/>
  <c r="AL20" i="30"/>
  <c r="AJ39" i="36"/>
  <c r="AJ19" i="24"/>
  <c r="AM8" i="31"/>
  <c r="AJ17" i="28"/>
  <c r="AL17" i="28"/>
  <c r="AN17" i="28"/>
  <c r="AK17" i="28"/>
  <c r="AJ20" i="28"/>
  <c r="AK10" i="12"/>
  <c r="AM7" i="24"/>
  <c r="AL30" i="16"/>
  <c r="AN10" i="24"/>
  <c r="AK6" i="21"/>
  <c r="AJ41" i="20"/>
  <c r="AJ30" i="36"/>
  <c r="AJ9" i="11"/>
  <c r="AN18" i="13"/>
  <c r="AK18" i="20"/>
  <c r="AN8" i="40"/>
  <c r="AJ42" i="33"/>
  <c r="AM28" i="32"/>
  <c r="AL10" i="31"/>
  <c r="AM10" i="42"/>
  <c r="AN39" i="35"/>
  <c r="AK39" i="35"/>
  <c r="AM43" i="35"/>
  <c r="AN43" i="35"/>
  <c r="AJ19" i="28"/>
  <c r="AK10" i="23"/>
  <c r="AM21" i="18"/>
  <c r="AK32" i="40"/>
  <c r="AL30" i="21"/>
  <c r="AN39" i="27"/>
  <c r="AK10" i="40"/>
  <c r="AM42" i="36"/>
  <c r="AN29" i="40"/>
  <c r="AN30" i="40"/>
  <c r="AN29" i="16"/>
  <c r="AJ30" i="31"/>
  <c r="AM20" i="40"/>
  <c r="AM29" i="16"/>
  <c r="AJ30" i="16"/>
  <c r="AL9" i="15"/>
  <c r="AM9" i="41"/>
  <c r="AN29" i="26"/>
  <c r="AJ30" i="29"/>
  <c r="AL42" i="29"/>
  <c r="AL9" i="40"/>
  <c r="AN43" i="42"/>
  <c r="AL6" i="22"/>
  <c r="AM40" i="35"/>
  <c r="AK9" i="24"/>
  <c r="AJ18" i="13"/>
  <c r="AM43" i="13"/>
  <c r="AK39" i="40"/>
  <c r="AK18" i="33"/>
  <c r="AK19" i="40"/>
  <c r="AM29" i="24"/>
  <c r="AK10" i="37"/>
  <c r="AJ31" i="40"/>
  <c r="AL6" i="29"/>
  <c r="AN41" i="22"/>
  <c r="AN39" i="22"/>
  <c r="AM20" i="22"/>
  <c r="AJ20" i="30"/>
  <c r="AL10" i="33"/>
  <c r="AK10" i="19"/>
  <c r="AK17" i="40"/>
  <c r="AJ9" i="24"/>
  <c r="AN30" i="45"/>
  <c r="AK39" i="22"/>
  <c r="AJ30" i="40"/>
  <c r="AL17" i="41"/>
  <c r="AL20" i="23"/>
  <c r="AL42" i="25"/>
  <c r="AM43" i="12"/>
  <c r="AL17" i="22"/>
  <c r="AL42" i="42"/>
  <c r="AM29" i="29"/>
  <c r="AJ7" i="34"/>
  <c r="AJ17" i="31"/>
  <c r="AM19" i="13"/>
  <c r="AM18" i="34"/>
  <c r="AM29" i="31"/>
  <c r="AL8" i="32"/>
  <c r="AM40" i="33"/>
  <c r="AS40" i="30"/>
  <c r="AJ28" i="26"/>
  <c r="AM42" i="35"/>
  <c r="AL32" i="30"/>
  <c r="AL8" i="21"/>
  <c r="AM28" i="30"/>
  <c r="AM29" i="38"/>
  <c r="AN17" i="15"/>
  <c r="AN17" i="25"/>
  <c r="AK43" i="2"/>
  <c r="AJ42" i="35"/>
  <c r="AK9" i="31"/>
  <c r="AK30" i="12"/>
  <c r="AJ18" i="28"/>
  <c r="AM18" i="28"/>
  <c r="AN18" i="28"/>
  <c r="AN40" i="35"/>
  <c r="AM7" i="2"/>
  <c r="AJ6" i="2"/>
  <c r="AK9" i="2"/>
  <c r="AJ7" i="2"/>
  <c r="AJ9" i="2"/>
  <c r="AM8" i="2"/>
  <c r="AK7" i="2"/>
  <c r="AN7" i="2"/>
  <c r="AM9" i="16"/>
  <c r="AK30" i="18"/>
  <c r="AL42" i="16"/>
  <c r="AM40" i="38"/>
  <c r="AN21" i="45"/>
  <c r="AL19" i="31"/>
  <c r="AL30" i="34"/>
  <c r="AM31" i="29"/>
  <c r="AK31" i="29"/>
  <c r="AL17" i="34"/>
  <c r="AM7" i="41"/>
  <c r="AK43" i="26"/>
  <c r="AM41" i="26"/>
  <c r="AL42" i="36"/>
  <c r="AK42" i="36"/>
  <c r="AL39" i="36"/>
  <c r="AK43" i="36"/>
  <c r="AK31" i="16"/>
  <c r="AM31" i="16"/>
  <c r="AN31" i="16"/>
  <c r="AM21" i="22"/>
  <c r="AN21" i="22"/>
  <c r="AL21" i="22"/>
  <c r="AK21" i="22"/>
  <c r="AK19" i="24"/>
  <c r="AJ17" i="24"/>
  <c r="AJ7" i="19"/>
  <c r="AJ9" i="19"/>
  <c r="AJ6" i="19"/>
  <c r="AN7" i="19"/>
  <c r="AK9" i="19"/>
  <c r="AK42" i="28"/>
  <c r="AK43" i="28"/>
  <c r="AN17" i="19"/>
  <c r="AM20" i="19"/>
  <c r="AL20" i="19"/>
  <c r="AN20" i="19"/>
  <c r="AJ19" i="19"/>
  <c r="AN40" i="18"/>
  <c r="AL6" i="18"/>
  <c r="AJ39" i="18"/>
  <c r="AJ42" i="18"/>
  <c r="AJ18" i="41"/>
  <c r="AL9" i="20"/>
  <c r="AK42" i="26"/>
  <c r="AN41" i="25"/>
  <c r="AJ20" i="29"/>
  <c r="AL30" i="31"/>
  <c r="AK28" i="34"/>
  <c r="AJ17" i="45"/>
  <c r="AL21" i="45"/>
  <c r="AK43" i="39"/>
  <c r="AM8" i="12"/>
  <c r="AK39" i="21"/>
  <c r="AL30" i="27"/>
  <c r="AM7" i="29"/>
  <c r="AN10" i="20"/>
  <c r="AL17" i="16"/>
  <c r="AN17" i="16"/>
  <c r="AN18" i="29"/>
  <c r="AK19" i="31"/>
  <c r="AN31" i="29"/>
  <c r="AL20" i="27"/>
  <c r="AN43" i="16"/>
  <c r="AM31" i="41"/>
  <c r="AM29" i="41"/>
  <c r="AN31" i="41"/>
  <c r="AJ28" i="20"/>
  <c r="AK43" i="20"/>
  <c r="AN20" i="40"/>
  <c r="AL21" i="40"/>
  <c r="AM19" i="22"/>
  <c r="AJ20" i="19"/>
  <c r="AJ18" i="19"/>
  <c r="AJ17" i="19"/>
  <c r="AN18" i="19"/>
  <c r="AM18" i="19"/>
  <c r="AK18" i="19"/>
  <c r="AK6" i="31"/>
  <c r="AN6" i="31"/>
  <c r="AL6" i="31"/>
  <c r="AK32" i="18"/>
  <c r="AN18" i="18"/>
  <c r="AL29" i="18"/>
  <c r="AM28" i="18"/>
  <c r="AM32" i="41"/>
  <c r="AK17" i="27"/>
  <c r="AJ18" i="29"/>
  <c r="AK28" i="33"/>
  <c r="AN40" i="38"/>
  <c r="AJ20" i="45"/>
  <c r="AM20" i="41"/>
  <c r="AN8" i="41"/>
  <c r="AL42" i="32"/>
  <c r="AM43" i="39"/>
  <c r="AL28" i="27"/>
  <c r="AJ31" i="26"/>
  <c r="AL10" i="34"/>
  <c r="AK9" i="36"/>
  <c r="AN10" i="35"/>
  <c r="AK7" i="40"/>
  <c r="AL43" i="41"/>
  <c r="AK7" i="21"/>
  <c r="AJ18" i="34"/>
  <c r="AN29" i="36"/>
  <c r="AJ42" i="11"/>
  <c r="AN41" i="16"/>
  <c r="AJ9" i="26"/>
  <c r="AL8" i="26"/>
  <c r="AN39" i="28"/>
  <c r="AK42" i="22"/>
  <c r="AJ41" i="22"/>
  <c r="AM42" i="22"/>
  <c r="AM40" i="22"/>
  <c r="AJ28" i="12"/>
  <c r="AL28" i="12"/>
  <c r="AM32" i="12"/>
  <c r="AJ29" i="12"/>
  <c r="AN31" i="11"/>
  <c r="AN43" i="21"/>
  <c r="AL30" i="26"/>
  <c r="AM42" i="25"/>
  <c r="AN39" i="29"/>
  <c r="AK18" i="29"/>
  <c r="AN20" i="35"/>
  <c r="AJ30" i="20"/>
  <c r="AJ7" i="29"/>
  <c r="AK7" i="36"/>
  <c r="AL19" i="13"/>
  <c r="AJ31" i="36"/>
  <c r="AM40" i="26"/>
  <c r="AN41" i="34"/>
  <c r="AK18" i="45"/>
  <c r="AN43" i="15"/>
  <c r="AK32" i="31"/>
  <c r="AL28" i="32"/>
  <c r="AJ28" i="40"/>
  <c r="AJ29" i="40"/>
  <c r="AS29" i="40" s="1"/>
  <c r="AL28" i="40"/>
  <c r="AM32" i="42"/>
  <c r="AM28" i="40"/>
  <c r="AJ6" i="42"/>
  <c r="AK6" i="42"/>
  <c r="AL6" i="42"/>
  <c r="AK10" i="42"/>
  <c r="AK7" i="42"/>
  <c r="AL9" i="42"/>
  <c r="AN20" i="16"/>
  <c r="AK30" i="36"/>
  <c r="AM42" i="41"/>
  <c r="AL43" i="24"/>
  <c r="AL20" i="40"/>
  <c r="AL6" i="25"/>
  <c r="AM7" i="26"/>
  <c r="AN6" i="28"/>
  <c r="AK10" i="31"/>
  <c r="AL21" i="19"/>
  <c r="AK21" i="19"/>
  <c r="AN21" i="19"/>
  <c r="AN6" i="24"/>
  <c r="AN8" i="24"/>
  <c r="AJ8" i="24"/>
  <c r="AL8" i="24"/>
  <c r="AL32" i="16"/>
  <c r="AN32" i="16"/>
  <c r="AM32" i="16"/>
  <c r="AM28" i="16"/>
  <c r="AL29" i="16"/>
  <c r="AM8" i="33"/>
  <c r="AN10" i="33"/>
  <c r="AJ7" i="33"/>
  <c r="AK9" i="33"/>
  <c r="AJ6" i="33"/>
  <c r="AN7" i="33"/>
  <c r="AJ9" i="33"/>
  <c r="AL10" i="23"/>
  <c r="AN8" i="23"/>
  <c r="AL29" i="11"/>
  <c r="AJ40" i="41"/>
  <c r="AM40" i="16"/>
  <c r="AN40" i="16"/>
  <c r="AK17" i="21"/>
  <c r="AL21" i="27"/>
  <c r="AM42" i="38"/>
  <c r="AL29" i="27"/>
  <c r="AK39" i="32"/>
  <c r="AJ40" i="20"/>
  <c r="AJ42" i="27"/>
  <c r="AK28" i="27"/>
  <c r="AJ19" i="34"/>
  <c r="AM7" i="36"/>
  <c r="AN20" i="21"/>
  <c r="AK30" i="34"/>
  <c r="AJ28" i="11"/>
  <c r="AL28" i="11"/>
  <c r="AJ7" i="21"/>
  <c r="AL9" i="34"/>
  <c r="AJ6" i="12"/>
  <c r="AN6" i="12"/>
  <c r="AL6" i="12"/>
  <c r="AL10" i="27"/>
  <c r="AK28" i="25"/>
  <c r="AM32" i="25"/>
  <c r="AK30" i="13"/>
  <c r="AL30" i="13"/>
  <c r="AJ31" i="45"/>
  <c r="AK9" i="25"/>
  <c r="AJ18" i="30"/>
  <c r="AK19" i="30"/>
  <c r="AK18" i="30"/>
  <c r="AM8" i="30"/>
  <c r="AL8" i="30"/>
  <c r="AL10" i="24"/>
  <c r="AK17" i="30"/>
  <c r="AL17" i="30"/>
  <c r="AL19" i="30"/>
  <c r="AJ17" i="30"/>
  <c r="AN8" i="19"/>
  <c r="AL8" i="19"/>
  <c r="AJ8" i="19"/>
  <c r="AN6" i="19"/>
  <c r="AM8" i="19"/>
  <c r="AN20" i="30"/>
  <c r="AS20" i="30" s="1"/>
  <c r="AJ20" i="23"/>
  <c r="AN30" i="11"/>
  <c r="AL8" i="20"/>
  <c r="AN39" i="41"/>
  <c r="AM43" i="38"/>
  <c r="AL17" i="35"/>
  <c r="AN40" i="20"/>
  <c r="AM31" i="26"/>
  <c r="AJ40" i="27"/>
  <c r="AK43" i="29"/>
  <c r="AJ7" i="36"/>
  <c r="AK30" i="19"/>
  <c r="AM41" i="42"/>
  <c r="AJ8" i="25"/>
  <c r="AL17" i="13"/>
  <c r="AK7" i="16"/>
  <c r="AL6" i="45"/>
  <c r="AL43" i="11"/>
  <c r="AL28" i="19"/>
  <c r="AK7" i="27"/>
  <c r="AM7" i="27"/>
  <c r="AN7" i="15"/>
  <c r="AM32" i="37"/>
  <c r="AK32" i="37"/>
  <c r="AL32" i="37"/>
  <c r="AN32" i="37"/>
  <c r="AN31" i="37"/>
  <c r="AM32" i="22"/>
  <c r="AL32" i="22"/>
  <c r="AL29" i="22"/>
  <c r="AK32" i="22"/>
  <c r="AM28" i="22"/>
  <c r="AN32" i="22"/>
  <c r="AN21" i="15"/>
  <c r="AM21" i="15"/>
  <c r="AK21" i="15"/>
  <c r="AL21" i="15"/>
  <c r="AK17" i="15"/>
  <c r="AK21" i="30"/>
  <c r="AM19" i="30"/>
  <c r="AL21" i="30"/>
  <c r="AL30" i="33"/>
  <c r="AK32" i="33"/>
  <c r="AL42" i="20"/>
  <c r="AK42" i="20"/>
  <c r="AJ9" i="34"/>
  <c r="AK7" i="18"/>
  <c r="AK17" i="18"/>
  <c r="AK42" i="18"/>
  <c r="AL43" i="18"/>
  <c r="AS19" i="12"/>
  <c r="AM9" i="18"/>
  <c r="AL10" i="18"/>
  <c r="AL21" i="18"/>
  <c r="AN17" i="18"/>
  <c r="AN39" i="18"/>
  <c r="AJ29" i="11"/>
  <c r="AJ41" i="16"/>
  <c r="AK9" i="20"/>
  <c r="AN8" i="26"/>
  <c r="AK6" i="34"/>
  <c r="AK30" i="31"/>
  <c r="AM20" i="45"/>
  <c r="AN17" i="20"/>
  <c r="AN31" i="26"/>
  <c r="AJ29" i="26"/>
  <c r="AL8" i="34"/>
  <c r="AK7" i="34"/>
  <c r="AN40" i="32"/>
  <c r="AM7" i="35"/>
  <c r="AM10" i="41"/>
  <c r="AN30" i="34"/>
  <c r="AJ28" i="15"/>
  <c r="AM28" i="15"/>
  <c r="AK32" i="36"/>
  <c r="AL10" i="16"/>
  <c r="AL8" i="16"/>
  <c r="AK17" i="13"/>
  <c r="AN43" i="22"/>
  <c r="AM41" i="22"/>
  <c r="AL43" i="22"/>
  <c r="AM43" i="22"/>
  <c r="AK28" i="40"/>
  <c r="AJ6" i="23"/>
  <c r="AL6" i="23"/>
  <c r="AN6" i="23"/>
  <c r="AK6" i="23"/>
  <c r="AL20" i="24"/>
  <c r="AL21" i="24"/>
  <c r="AK19" i="19"/>
  <c r="AK7" i="19"/>
  <c r="AK17" i="19"/>
  <c r="AM41" i="20"/>
  <c r="AJ20" i="34"/>
  <c r="AJ17" i="34"/>
  <c r="AN41" i="21"/>
  <c r="AM28" i="26"/>
  <c r="AK19" i="27"/>
  <c r="AL28" i="28"/>
  <c r="AM32" i="39"/>
  <c r="AN7" i="13"/>
  <c r="AM29" i="30"/>
  <c r="AM40" i="45"/>
  <c r="AK31" i="13"/>
  <c r="AN30" i="13"/>
  <c r="AN32" i="20"/>
  <c r="AN30" i="21"/>
  <c r="AN10" i="16"/>
  <c r="AL20" i="20"/>
  <c r="AL10" i="26"/>
  <c r="AN31" i="24"/>
  <c r="AL42" i="28"/>
  <c r="AK41" i="31"/>
  <c r="AL39" i="38"/>
  <c r="AL6" i="24"/>
  <c r="AJ40" i="13"/>
  <c r="AM31" i="20"/>
  <c r="AJ42" i="23"/>
  <c r="AL19" i="29"/>
  <c r="AJ6" i="30"/>
  <c r="AK6" i="29"/>
  <c r="AL9" i="32"/>
  <c r="AK18" i="35"/>
  <c r="AJ6" i="40"/>
  <c r="AM7" i="25"/>
  <c r="AN10" i="31"/>
  <c r="AL42" i="33"/>
  <c r="AM9" i="31"/>
  <c r="AL19" i="40"/>
  <c r="AK18" i="24"/>
  <c r="AN18" i="24"/>
  <c r="AJ20" i="24"/>
  <c r="AM7" i="19"/>
  <c r="AL17" i="40"/>
  <c r="AJ20" i="15"/>
  <c r="AM18" i="15"/>
  <c r="AK18" i="15"/>
  <c r="AJ18" i="15"/>
  <c r="AJ17" i="15"/>
  <c r="AL8" i="31"/>
  <c r="AK6" i="33"/>
  <c r="AN31" i="12"/>
  <c r="AK31" i="12"/>
  <c r="AM7" i="33"/>
  <c r="AM10" i="24"/>
  <c r="AM28" i="11"/>
  <c r="AL9" i="16"/>
  <c r="AL10" i="21"/>
  <c r="AN21" i="31"/>
  <c r="AJ19" i="45"/>
  <c r="AL40" i="11"/>
  <c r="AJ40" i="21"/>
  <c r="AK43" i="24"/>
  <c r="AK31" i="27"/>
  <c r="AN18" i="27"/>
  <c r="AL30" i="28"/>
  <c r="AK28" i="31"/>
  <c r="AM28" i="39"/>
  <c r="AJ29" i="20"/>
  <c r="AJ29" i="19"/>
  <c r="AJ18" i="20"/>
  <c r="AM28" i="25"/>
  <c r="AN8" i="25"/>
  <c r="AN6" i="27"/>
  <c r="AM32" i="31"/>
  <c r="AM31" i="30"/>
  <c r="AJ39" i="34"/>
  <c r="AM7" i="38"/>
  <c r="AN18" i="33"/>
  <c r="AM32" i="20"/>
  <c r="AL19" i="20"/>
  <c r="AJ17" i="21"/>
  <c r="AJ7" i="26"/>
  <c r="AJ9" i="27"/>
  <c r="AJ29" i="34"/>
  <c r="AK41" i="41"/>
  <c r="AL19" i="26"/>
  <c r="AK7" i="20"/>
  <c r="AM18" i="16"/>
  <c r="AM43" i="26"/>
  <c r="AK41" i="26"/>
  <c r="AL6" i="40"/>
  <c r="AM10" i="31"/>
  <c r="AJ17" i="40"/>
  <c r="AK19" i="25"/>
  <c r="AJ18" i="22"/>
  <c r="AK18" i="22"/>
  <c r="AM18" i="22"/>
  <c r="AN18" i="22"/>
  <c r="AJ20" i="22"/>
  <c r="AN7" i="31"/>
  <c r="AM7" i="31"/>
  <c r="AM18" i="30"/>
  <c r="AK32" i="16"/>
  <c r="AJ8" i="42"/>
  <c r="AL19" i="25"/>
  <c r="AM19" i="25"/>
  <c r="AM28" i="12"/>
  <c r="AN32" i="12"/>
  <c r="AK32" i="12"/>
  <c r="AM20" i="15"/>
  <c r="AK32" i="42"/>
  <c r="AN18" i="30"/>
  <c r="AK28" i="12"/>
  <c r="AN17" i="40"/>
  <c r="AN21" i="16"/>
  <c r="AJ9" i="16"/>
  <c r="AJ29" i="31"/>
  <c r="AN43" i="34"/>
  <c r="AL43" i="26"/>
  <c r="AK43" i="13"/>
  <c r="AK42" i="41"/>
  <c r="AM40" i="21"/>
  <c r="AJ40" i="24"/>
  <c r="AN17" i="29"/>
  <c r="AL32" i="39"/>
  <c r="AL6" i="41"/>
  <c r="AM20" i="29"/>
  <c r="AK39" i="12"/>
  <c r="AM18" i="23"/>
  <c r="AK31" i="25"/>
  <c r="AN39" i="34"/>
  <c r="AL39" i="45"/>
  <c r="AK7" i="38"/>
  <c r="AK32" i="21"/>
  <c r="AL17" i="21"/>
  <c r="AJ28" i="30"/>
  <c r="AJ31" i="34"/>
  <c r="AL32" i="33"/>
  <c r="AN17" i="41"/>
  <c r="AK21" i="41"/>
  <c r="AJ18" i="21"/>
  <c r="AJ39" i="23"/>
  <c r="AM28" i="29"/>
  <c r="AN31" i="38"/>
  <c r="AL43" i="20"/>
  <c r="AJ40" i="31"/>
  <c r="AL19" i="15"/>
  <c r="AM19" i="15"/>
  <c r="AK19" i="15"/>
  <c r="AN30" i="22"/>
  <c r="AL10" i="42"/>
  <c r="AL9" i="19"/>
  <c r="AM9" i="19"/>
  <c r="AK41" i="36"/>
  <c r="AJ41" i="36"/>
  <c r="AL17" i="24"/>
  <c r="AN17" i="24"/>
  <c r="AM9" i="33"/>
  <c r="AJ7" i="31"/>
  <c r="AJ6" i="31"/>
  <c r="AK9" i="34"/>
  <c r="AJ29" i="36"/>
  <c r="AM8" i="16"/>
  <c r="AJ19" i="29"/>
  <c r="AK6" i="25"/>
  <c r="AJ8" i="40"/>
  <c r="AN17" i="13"/>
  <c r="AJ19" i="21"/>
  <c r="AM32" i="24"/>
  <c r="AM20" i="26"/>
  <c r="AJ7" i="28"/>
  <c r="AN6" i="29"/>
  <c r="AJ39" i="28"/>
  <c r="AK42" i="38"/>
  <c r="AN32" i="13"/>
  <c r="AL6" i="20"/>
  <c r="AK39" i="24"/>
  <c r="AK9" i="30"/>
  <c r="AJ29" i="32"/>
  <c r="AJ40" i="40"/>
  <c r="AL28" i="42"/>
  <c r="AK28" i="42"/>
  <c r="AM28" i="42"/>
  <c r="AL30" i="42"/>
  <c r="AM19" i="19"/>
  <c r="AN29" i="22"/>
  <c r="AL30" i="37"/>
  <c r="AM31" i="42"/>
  <c r="AM21" i="24"/>
  <c r="AJ8" i="23"/>
  <c r="AM8" i="23"/>
  <c r="AL8" i="23"/>
  <c r="AL28" i="22"/>
  <c r="AN41" i="36"/>
  <c r="AK42" i="34"/>
  <c r="AM20" i="35"/>
  <c r="AK42" i="13"/>
  <c r="AL43" i="15"/>
  <c r="AM41" i="21"/>
  <c r="AM41" i="24"/>
  <c r="AJ17" i="29"/>
  <c r="AJ6" i="41"/>
  <c r="AL6" i="16"/>
  <c r="AJ18" i="23"/>
  <c r="AN30" i="30"/>
  <c r="AK7" i="41"/>
  <c r="AN7" i="27"/>
  <c r="AJ29" i="15"/>
  <c r="AL19" i="21"/>
  <c r="AK19" i="41"/>
  <c r="AK17" i="26"/>
  <c r="AL20" i="26"/>
  <c r="AJ8" i="29"/>
  <c r="AK39" i="38"/>
  <c r="AJ29" i="21"/>
  <c r="AJ41" i="29"/>
  <c r="AN18" i="21"/>
  <c r="AK9" i="21"/>
  <c r="AN39" i="26"/>
  <c r="AM31" i="31"/>
  <c r="AJ28" i="32"/>
  <c r="AJ7" i="25"/>
  <c r="AJ20" i="40"/>
  <c r="AJ18" i="40"/>
  <c r="AM18" i="40"/>
  <c r="AJ28" i="37"/>
  <c r="AL28" i="37"/>
  <c r="AM28" i="37"/>
  <c r="AK17" i="25"/>
  <c r="AL17" i="25"/>
  <c r="AN21" i="30"/>
  <c r="AM21" i="30"/>
  <c r="AN8" i="31"/>
  <c r="AN10" i="23"/>
  <c r="AM10" i="23"/>
  <c r="AK19" i="22"/>
  <c r="AM19" i="24"/>
  <c r="AN32" i="42"/>
  <c r="AJ42" i="16"/>
  <c r="AJ6" i="16"/>
  <c r="AN18" i="23"/>
  <c r="AK41" i="16"/>
  <c r="AN41" i="23"/>
  <c r="AN17" i="26"/>
  <c r="AN20" i="26"/>
  <c r="AL32" i="29"/>
  <c r="AL6" i="34"/>
  <c r="AJ40" i="28"/>
  <c r="AL40" i="31"/>
  <c r="AN40" i="13"/>
  <c r="AM21" i="41"/>
  <c r="AK6" i="13"/>
  <c r="AL9" i="21"/>
  <c r="AK39" i="26"/>
  <c r="AK39" i="31"/>
  <c r="AL20" i="22"/>
  <c r="AK30" i="37"/>
  <c r="AL39" i="22"/>
  <c r="AJ31" i="22"/>
  <c r="AL10" i="19"/>
  <c r="AJ29" i="22"/>
  <c r="AJ19" i="15"/>
  <c r="AK6" i="19"/>
  <c r="AL19" i="22"/>
  <c r="AJ6" i="22"/>
  <c r="AS19" i="38"/>
  <c r="AN8" i="11"/>
  <c r="AJ20" i="13"/>
  <c r="AM42" i="13"/>
  <c r="AJ8" i="26"/>
  <c r="AL28" i="39"/>
  <c r="AJ39" i="40"/>
  <c r="AM28" i="19"/>
  <c r="AK41" i="27"/>
  <c r="AM32" i="30"/>
  <c r="AK39" i="42"/>
  <c r="AK19" i="33"/>
  <c r="AK42" i="42"/>
  <c r="AL19" i="41"/>
  <c r="AN20" i="20"/>
  <c r="AM32" i="29"/>
  <c r="AM28" i="13"/>
  <c r="AJ42" i="13"/>
  <c r="AK19" i="16"/>
  <c r="AM18" i="35"/>
  <c r="AK7" i="15"/>
  <c r="AJ31" i="16"/>
  <c r="AJ31" i="37"/>
  <c r="AL29" i="37"/>
  <c r="AJ29" i="37"/>
  <c r="AN29" i="37"/>
  <c r="AJ9" i="42"/>
  <c r="AN21" i="24"/>
  <c r="AL6" i="19"/>
  <c r="AK28" i="16"/>
  <c r="AL42" i="22"/>
  <c r="AN10" i="19"/>
  <c r="AM9" i="23"/>
  <c r="AL9" i="23"/>
  <c r="AK9" i="23"/>
  <c r="AJ8" i="31"/>
  <c r="AL9" i="31"/>
  <c r="AK7" i="23"/>
  <c r="AJ9" i="23"/>
  <c r="AN7" i="23"/>
  <c r="AJ7" i="23"/>
  <c r="AM7" i="23"/>
  <c r="AK31" i="42"/>
  <c r="AL28" i="2"/>
  <c r="AJ28" i="2"/>
  <c r="AL30" i="2"/>
  <c r="AM43" i="2"/>
  <c r="AN31" i="2"/>
  <c r="AJ31" i="2"/>
  <c r="AJ30" i="2"/>
  <c r="AJ41" i="2"/>
  <c r="AM31" i="2"/>
  <c r="AM41" i="2"/>
  <c r="AK41" i="2"/>
  <c r="AK28" i="2"/>
  <c r="AJ40" i="2"/>
  <c r="AN32" i="2"/>
  <c r="AM29" i="2"/>
  <c r="AL19" i="2"/>
  <c r="AK19" i="2"/>
  <c r="AM21" i="2"/>
  <c r="AJ19" i="2"/>
  <c r="AL20" i="2"/>
  <c r="AL17" i="2"/>
  <c r="AL39" i="2"/>
  <c r="AN39" i="2"/>
  <c r="AN21" i="2"/>
  <c r="AJ20" i="2"/>
  <c r="AN43" i="2"/>
  <c r="AJ17" i="2"/>
  <c r="AM18" i="2"/>
  <c r="AL43" i="2"/>
  <c r="AL21" i="2"/>
  <c r="AL40" i="2"/>
  <c r="AK17" i="2"/>
  <c r="AJ18" i="2"/>
  <c r="AN18" i="2"/>
  <c r="AM19" i="2"/>
  <c r="AM40" i="2"/>
  <c r="AN40" i="2"/>
  <c r="AN17" i="2"/>
  <c r="AK18" i="2"/>
  <c r="AM20" i="2"/>
  <c r="AM42" i="2"/>
  <c r="AK42" i="2"/>
  <c r="AL42" i="2"/>
  <c r="AK21" i="2"/>
  <c r="AN20" i="2"/>
  <c r="AJ42" i="2"/>
  <c r="AN41" i="2"/>
  <c r="AJ29" i="2"/>
  <c r="AN30" i="2"/>
  <c r="AN29" i="2"/>
  <c r="AL29" i="2"/>
  <c r="AM42" i="18"/>
  <c r="AJ28" i="27"/>
  <c r="AJ8" i="35"/>
  <c r="AL8" i="35"/>
  <c r="AN8" i="35"/>
  <c r="AM7" i="40"/>
  <c r="AL39" i="27"/>
  <c r="AK28" i="36"/>
  <c r="AM28" i="36"/>
  <c r="AJ28" i="36"/>
  <c r="AN17" i="34"/>
  <c r="AL42" i="11"/>
  <c r="AK42" i="11"/>
  <c r="AL10" i="12"/>
  <c r="AM10" i="12"/>
  <c r="AL28" i="21"/>
  <c r="AJ28" i="28"/>
  <c r="AK31" i="39"/>
  <c r="AL20" i="29"/>
  <c r="AL43" i="16"/>
  <c r="AK30" i="21"/>
  <c r="AM42" i="34"/>
  <c r="AN8" i="38"/>
  <c r="AJ8" i="38"/>
  <c r="AL8" i="38"/>
  <c r="AJ7" i="41"/>
  <c r="AJ40" i="16"/>
  <c r="AN41" i="38"/>
  <c r="AM31" i="13"/>
  <c r="AL20" i="13"/>
  <c r="AL32" i="20"/>
  <c r="AK10" i="16"/>
  <c r="AN8" i="21"/>
  <c r="AK10" i="26"/>
  <c r="AN39" i="25"/>
  <c r="AM10" i="28"/>
  <c r="AL10" i="28"/>
  <c r="AN10" i="28"/>
  <c r="AJ30" i="30"/>
  <c r="AK30" i="30"/>
  <c r="AL43" i="31"/>
  <c r="AL8" i="37"/>
  <c r="AM41" i="41"/>
  <c r="AJ31" i="21"/>
  <c r="AL8" i="15"/>
  <c r="AJ8" i="15"/>
  <c r="AM40" i="13"/>
  <c r="AM28" i="20"/>
  <c r="AK31" i="20"/>
  <c r="AJ6" i="20"/>
  <c r="AN40" i="23"/>
  <c r="AN8" i="30"/>
  <c r="AL10" i="30"/>
  <c r="AN10" i="30"/>
  <c r="AM10" i="30"/>
  <c r="AN31" i="31"/>
  <c r="AJ30" i="32"/>
  <c r="AK30" i="32"/>
  <c r="AN30" i="32"/>
  <c r="AK7" i="32"/>
  <c r="AN7" i="32"/>
  <c r="AJ9" i="32"/>
  <c r="AM7" i="32"/>
  <c r="AJ30" i="45"/>
  <c r="AL40" i="40"/>
  <c r="AK6" i="40"/>
  <c r="AK9" i="15"/>
  <c r="AN43" i="20"/>
  <c r="AJ9" i="25"/>
  <c r="AJ39" i="31"/>
  <c r="AM42" i="31"/>
  <c r="AK42" i="12"/>
  <c r="AK30" i="33"/>
  <c r="AJ6" i="34"/>
  <c r="AN31" i="21"/>
  <c r="AJ29" i="41"/>
  <c r="AM41" i="40"/>
  <c r="AL10" i="15"/>
  <c r="AK43" i="38"/>
  <c r="AL9" i="18"/>
  <c r="AM18" i="18"/>
  <c r="AJ30" i="18"/>
  <c r="AL19" i="35"/>
  <c r="AM42" i="20"/>
  <c r="AK42" i="16"/>
  <c r="AM21" i="23"/>
  <c r="AL42" i="26"/>
  <c r="AJ20" i="26"/>
  <c r="AJ40" i="25"/>
  <c r="AL43" i="25"/>
  <c r="AM18" i="29"/>
  <c r="AL28" i="33"/>
  <c r="AL28" i="34"/>
  <c r="AJ42" i="38"/>
  <c r="AK21" i="35"/>
  <c r="AJ18" i="45"/>
  <c r="AK21" i="45"/>
  <c r="AM28" i="45"/>
  <c r="AL20" i="41"/>
  <c r="AM8" i="41"/>
  <c r="AM29" i="27"/>
  <c r="AL30" i="19"/>
  <c r="AN10" i="13"/>
  <c r="AJ9" i="12"/>
  <c r="AK10" i="15"/>
  <c r="AL9" i="41"/>
  <c r="AM40" i="20"/>
  <c r="AN30" i="27"/>
  <c r="AK31" i="26"/>
  <c r="AN7" i="29"/>
  <c r="AM28" i="27"/>
  <c r="AK10" i="34"/>
  <c r="AL40" i="32"/>
  <c r="AM43" i="32"/>
  <c r="AJ8" i="36"/>
  <c r="AN8" i="36"/>
  <c r="AL8" i="36"/>
  <c r="AK39" i="39"/>
  <c r="AN39" i="39"/>
  <c r="AL39" i="39"/>
  <c r="AJ9" i="35"/>
  <c r="AJ7" i="35"/>
  <c r="AJ9" i="40"/>
  <c r="AK10" i="20"/>
  <c r="AN17" i="31"/>
  <c r="AJ31" i="13"/>
  <c r="AK41" i="20"/>
  <c r="AN7" i="21"/>
  <c r="AM10" i="22"/>
  <c r="AN10" i="22"/>
  <c r="AL10" i="22"/>
  <c r="AL19" i="27"/>
  <c r="AN10" i="29"/>
  <c r="AN21" i="26"/>
  <c r="AN18" i="31"/>
  <c r="AM32" i="36"/>
  <c r="AL32" i="36"/>
  <c r="AN32" i="36"/>
  <c r="AJ31" i="35"/>
  <c r="AM28" i="35"/>
  <c r="AK28" i="35"/>
  <c r="AJ28" i="35"/>
  <c r="AL9" i="45"/>
  <c r="AK9" i="45"/>
  <c r="AL40" i="26"/>
  <c r="AM21" i="31"/>
  <c r="AL19" i="45"/>
  <c r="AL30" i="41"/>
  <c r="AL21" i="33"/>
  <c r="AN41" i="11"/>
  <c r="AJ8" i="11"/>
  <c r="AL8" i="11"/>
  <c r="AM8" i="11"/>
  <c r="AK6" i="11"/>
  <c r="AM40" i="15"/>
  <c r="AL40" i="15"/>
  <c r="AN40" i="15"/>
  <c r="AJ42" i="15"/>
  <c r="AK41" i="21"/>
  <c r="AL40" i="21"/>
  <c r="AN43" i="24"/>
  <c r="AM18" i="27"/>
  <c r="AK17" i="29"/>
  <c r="AJ29" i="28"/>
  <c r="AL29" i="28"/>
  <c r="AJ31" i="28"/>
  <c r="AN29" i="28"/>
  <c r="AM29" i="28"/>
  <c r="AJ42" i="34"/>
  <c r="AJ28" i="39"/>
  <c r="AK28" i="39"/>
  <c r="AM10" i="27"/>
  <c r="AK39" i="29"/>
  <c r="AL39" i="40"/>
  <c r="AK42" i="23"/>
  <c r="AL42" i="23"/>
  <c r="AN21" i="20"/>
  <c r="AN8" i="13"/>
  <c r="AN39" i="13"/>
  <c r="AL40" i="16"/>
  <c r="AK6" i="16"/>
  <c r="AN17" i="23"/>
  <c r="AL17" i="23"/>
  <c r="AL28" i="25"/>
  <c r="AK6" i="27"/>
  <c r="AM9" i="26"/>
  <c r="AL39" i="34"/>
  <c r="AK43" i="45"/>
  <c r="AL9" i="38"/>
  <c r="AM9" i="38"/>
  <c r="AL40" i="42"/>
  <c r="AM19" i="33"/>
  <c r="AN31" i="13"/>
  <c r="AJ17" i="13"/>
  <c r="AK32" i="20"/>
  <c r="AM10" i="16"/>
  <c r="AM8" i="21"/>
  <c r="AL17" i="26"/>
  <c r="AK7" i="26"/>
  <c r="AJ41" i="25"/>
  <c r="AM41" i="25"/>
  <c r="AN32" i="24"/>
  <c r="AN29" i="29"/>
  <c r="AL29" i="29"/>
  <c r="AK6" i="28"/>
  <c r="AN8" i="28"/>
  <c r="AK32" i="29"/>
  <c r="AM8" i="29"/>
  <c r="AN6" i="34"/>
  <c r="AL28" i="30"/>
  <c r="AM41" i="31"/>
  <c r="AM31" i="38"/>
  <c r="AJ19" i="33"/>
  <c r="AM31" i="21"/>
  <c r="AN41" i="29"/>
  <c r="AK28" i="13"/>
  <c r="AL40" i="13"/>
  <c r="AM8" i="20"/>
  <c r="AN7" i="20"/>
  <c r="AM18" i="21"/>
  <c r="AN6" i="20"/>
  <c r="AJ39" i="26"/>
  <c r="AN40" i="24"/>
  <c r="AJ42" i="24"/>
  <c r="AM40" i="24"/>
  <c r="AL42" i="27"/>
  <c r="AM19" i="29"/>
  <c r="AL9" i="29"/>
  <c r="AJ7" i="30"/>
  <c r="AK6" i="30"/>
  <c r="AL30" i="32"/>
  <c r="AK28" i="32"/>
  <c r="AK6" i="32"/>
  <c r="AJ18" i="35"/>
  <c r="AM42" i="40"/>
  <c r="AN29" i="24"/>
  <c r="AM43" i="20"/>
  <c r="AK7" i="25"/>
  <c r="AJ41" i="31"/>
  <c r="AN41" i="31"/>
  <c r="AJ8" i="20"/>
  <c r="AJ42" i="41"/>
  <c r="AM19" i="27"/>
  <c r="AM43" i="21"/>
  <c r="AK43" i="21"/>
  <c r="AL17" i="33"/>
  <c r="AK41" i="23"/>
  <c r="AM8" i="37"/>
  <c r="AL42" i="39"/>
  <c r="AK42" i="39"/>
  <c r="AJ19" i="23"/>
  <c r="AM19" i="23"/>
  <c r="AL19" i="23"/>
  <c r="AL10" i="41"/>
  <c r="AK18" i="41"/>
  <c r="AK39" i="41"/>
  <c r="AM28" i="41"/>
  <c r="AM9" i="20"/>
  <c r="AM21" i="21"/>
  <c r="AM18" i="26"/>
  <c r="AM40" i="25"/>
  <c r="AK21" i="27"/>
  <c r="AM32" i="33"/>
  <c r="AJ28" i="34"/>
  <c r="AL40" i="38"/>
  <c r="AJ17" i="35"/>
  <c r="AL30" i="45"/>
  <c r="AK31" i="45"/>
  <c r="AJ8" i="41"/>
  <c r="AN29" i="27"/>
  <c r="AJ39" i="32"/>
  <c r="AM9" i="12"/>
  <c r="AM10" i="13"/>
  <c r="AM7" i="12"/>
  <c r="AJ6" i="15"/>
  <c r="AK30" i="20"/>
  <c r="AN39" i="21"/>
  <c r="AJ42" i="20"/>
  <c r="AM29" i="26"/>
  <c r="AL30" i="29"/>
  <c r="AN10" i="34"/>
  <c r="AJ42" i="32"/>
  <c r="AJ40" i="32"/>
  <c r="AJ39" i="39"/>
  <c r="AN40" i="39"/>
  <c r="AL6" i="35"/>
  <c r="AN6" i="35"/>
  <c r="AK6" i="35"/>
  <c r="AJ7" i="40"/>
  <c r="AM10" i="20"/>
  <c r="AL17" i="31"/>
  <c r="AJ30" i="34"/>
  <c r="AJ41" i="15"/>
  <c r="AM41" i="15"/>
  <c r="AJ41" i="12"/>
  <c r="AL32" i="38"/>
  <c r="AK31" i="11"/>
  <c r="AN29" i="13"/>
  <c r="AN39" i="20"/>
  <c r="AL6" i="21"/>
  <c r="AN10" i="21"/>
  <c r="AJ8" i="22"/>
  <c r="AL8" i="22"/>
  <c r="AM8" i="22"/>
  <c r="AK10" i="29"/>
  <c r="AM21" i="29"/>
  <c r="AJ18" i="31"/>
  <c r="AN20" i="31"/>
  <c r="AK32" i="35"/>
  <c r="AK17" i="34"/>
  <c r="AM10" i="45"/>
  <c r="AJ6" i="45"/>
  <c r="AK6" i="45"/>
  <c r="AN6" i="45"/>
  <c r="AJ42" i="26"/>
  <c r="AL21" i="31"/>
  <c r="AK19" i="45"/>
  <c r="AM9" i="11"/>
  <c r="AK9" i="11"/>
  <c r="AK6" i="12"/>
  <c r="AN8" i="16"/>
  <c r="AJ41" i="21"/>
  <c r="AK42" i="24"/>
  <c r="AK28" i="28"/>
  <c r="AM40" i="34"/>
  <c r="AK6" i="41"/>
  <c r="AJ41" i="32"/>
  <c r="AM8" i="13"/>
  <c r="AJ39" i="12"/>
  <c r="AL39" i="12"/>
  <c r="AM32" i="19"/>
  <c r="AN18" i="20"/>
  <c r="AN39" i="16"/>
  <c r="AL9" i="27"/>
  <c r="AL20" i="33"/>
  <c r="AN20" i="33"/>
  <c r="AK31" i="33"/>
  <c r="AK30" i="38"/>
  <c r="AJ19" i="41"/>
  <c r="AM19" i="20"/>
  <c r="AM20" i="20"/>
  <c r="AL8" i="29"/>
  <c r="AK31" i="30"/>
  <c r="AK32" i="34"/>
  <c r="AN29" i="34"/>
  <c r="AJ41" i="38"/>
  <c r="AN41" i="41"/>
  <c r="AM29" i="21"/>
  <c r="AL8" i="40"/>
  <c r="AL20" i="16"/>
  <c r="AN31" i="20"/>
  <c r="AK41" i="24"/>
  <c r="AM42" i="24"/>
  <c r="AK9" i="29"/>
  <c r="AN7" i="30"/>
  <c r="AM7" i="30"/>
  <c r="AJ9" i="30"/>
  <c r="AK7" i="30"/>
  <c r="AN31" i="32"/>
  <c r="AM31" i="32"/>
  <c r="AK31" i="34"/>
  <c r="AN40" i="40"/>
  <c r="AJ31" i="24"/>
  <c r="AM8" i="25"/>
  <c r="AN31" i="15"/>
  <c r="AL30" i="11"/>
  <c r="AN30" i="26"/>
  <c r="AK31" i="24"/>
  <c r="AM42" i="42"/>
  <c r="AN17" i="33"/>
  <c r="AL8" i="25"/>
  <c r="AK9" i="18"/>
  <c r="AK18" i="18"/>
  <c r="AL43" i="21"/>
  <c r="AK17" i="45"/>
  <c r="AJ20" i="18"/>
  <c r="AN10" i="12"/>
  <c r="AL21" i="35"/>
  <c r="AM21" i="35"/>
  <c r="AK32" i="38"/>
  <c r="AN32" i="38"/>
  <c r="AJ31" i="11"/>
  <c r="AM18" i="41"/>
  <c r="AL39" i="41"/>
  <c r="AL21" i="21"/>
  <c r="AK21" i="23"/>
  <c r="AN18" i="26"/>
  <c r="AN30" i="31"/>
  <c r="AS30" i="31" s="1"/>
  <c r="AM28" i="33"/>
  <c r="AK28" i="45"/>
  <c r="AL39" i="32"/>
  <c r="AM29" i="20"/>
  <c r="AK17" i="20"/>
  <c r="AL39" i="21"/>
  <c r="AJ39" i="27"/>
  <c r="AM40" i="27"/>
  <c r="AL39" i="29"/>
  <c r="AJ9" i="29"/>
  <c r="AM10" i="34"/>
  <c r="AN7" i="34"/>
  <c r="AM10" i="36"/>
  <c r="AL10" i="36"/>
  <c r="AK10" i="36"/>
  <c r="AJ41" i="39"/>
  <c r="AL40" i="39"/>
  <c r="AK9" i="35"/>
  <c r="AN10" i="40"/>
  <c r="AM20" i="21"/>
  <c r="AN41" i="15"/>
  <c r="AJ41" i="42"/>
  <c r="AN10" i="25"/>
  <c r="AK28" i="11"/>
  <c r="AL21" i="16"/>
  <c r="AM21" i="16"/>
  <c r="AJ7" i="16"/>
  <c r="AK28" i="15"/>
  <c r="AJ6" i="21"/>
  <c r="AM10" i="21"/>
  <c r="AM7" i="21"/>
  <c r="AS7" i="21" s="1"/>
  <c r="AN8" i="22"/>
  <c r="AM21" i="26"/>
  <c r="AL21" i="29"/>
  <c r="AM9" i="34"/>
  <c r="AN18" i="34"/>
  <c r="AL28" i="36"/>
  <c r="AN31" i="35"/>
  <c r="AM31" i="35"/>
  <c r="AK31" i="35"/>
  <c r="AN29" i="35"/>
  <c r="AJ40" i="26"/>
  <c r="AK21" i="31"/>
  <c r="AM41" i="34"/>
  <c r="AS8" i="39"/>
  <c r="AK30" i="11"/>
  <c r="AM42" i="11"/>
  <c r="AL6" i="11"/>
  <c r="AN41" i="13"/>
  <c r="AK39" i="15"/>
  <c r="AJ8" i="16"/>
  <c r="AM28" i="21"/>
  <c r="AN31" i="27"/>
  <c r="AK18" i="27"/>
  <c r="AL17" i="29"/>
  <c r="AJ28" i="31"/>
  <c r="AL40" i="34"/>
  <c r="AN6" i="41"/>
  <c r="AK10" i="27"/>
  <c r="AN20" i="29"/>
  <c r="AM21" i="20"/>
  <c r="AK39" i="13"/>
  <c r="AK31" i="19"/>
  <c r="AN32" i="26"/>
  <c r="AM40" i="29"/>
  <c r="AN43" i="27"/>
  <c r="AK39" i="34"/>
  <c r="AM42" i="45"/>
  <c r="AK6" i="38"/>
  <c r="AN6" i="38"/>
  <c r="AL6" i="38"/>
  <c r="AJ7" i="27"/>
  <c r="AM20" i="33"/>
  <c r="AN41" i="42"/>
  <c r="AN7" i="37"/>
  <c r="AM7" i="37"/>
  <c r="AJ9" i="37"/>
  <c r="AK7" i="37"/>
  <c r="AN41" i="12"/>
  <c r="AJ41" i="23"/>
  <c r="AN20" i="13"/>
  <c r="AJ30" i="13"/>
  <c r="AJ8" i="21"/>
  <c r="AM32" i="21"/>
  <c r="AN17" i="21"/>
  <c r="AM10" i="26"/>
  <c r="AJ17" i="26"/>
  <c r="AJ30" i="26"/>
  <c r="AJ30" i="24"/>
  <c r="AN30" i="24"/>
  <c r="AL30" i="24"/>
  <c r="AM8" i="27"/>
  <c r="AM9" i="28"/>
  <c r="AK9" i="28"/>
  <c r="AK39" i="28"/>
  <c r="AL39" i="28"/>
  <c r="AL30" i="30"/>
  <c r="AN6" i="37"/>
  <c r="AM29" i="45"/>
  <c r="AJ29" i="38"/>
  <c r="AN43" i="38"/>
  <c r="AM19" i="26"/>
  <c r="AL28" i="13"/>
  <c r="AJ9" i="20"/>
  <c r="AJ6" i="13"/>
  <c r="AK28" i="20"/>
  <c r="AK18" i="21"/>
  <c r="AM9" i="21"/>
  <c r="AJ41" i="26"/>
  <c r="AK28" i="29"/>
  <c r="AL6" i="30"/>
  <c r="AN18" i="35"/>
  <c r="AM32" i="45"/>
  <c r="AK31" i="38"/>
  <c r="AN6" i="40"/>
  <c r="AS6" i="40" s="1"/>
  <c r="AN39" i="31"/>
  <c r="AN32" i="27"/>
  <c r="AN43" i="41"/>
  <c r="AK39" i="27"/>
  <c r="AM10" i="25"/>
  <c r="AM31" i="28"/>
  <c r="AK17" i="33"/>
  <c r="AN43" i="39"/>
  <c r="AM42" i="39"/>
  <c r="AL32" i="11"/>
  <c r="AJ28" i="41"/>
  <c r="AN21" i="21"/>
  <c r="AN21" i="23"/>
  <c r="AK18" i="26"/>
  <c r="AL32" i="27"/>
  <c r="AN6" i="26"/>
  <c r="AJ29" i="33"/>
  <c r="AM28" i="34"/>
  <c r="AL43" i="38"/>
  <c r="AM18" i="45"/>
  <c r="AL28" i="45"/>
  <c r="AJ28" i="45"/>
  <c r="AN39" i="32"/>
  <c r="AK41" i="15"/>
  <c r="AM32" i="38"/>
  <c r="AN20" i="23"/>
  <c r="AL10" i="13"/>
  <c r="AL6" i="15"/>
  <c r="AL40" i="20"/>
  <c r="AL29" i="26"/>
  <c r="AK30" i="29"/>
  <c r="AM42" i="29"/>
  <c r="AM40" i="32"/>
  <c r="AK19" i="13"/>
  <c r="AM29" i="13"/>
  <c r="AK21" i="16"/>
  <c r="AL39" i="20"/>
  <c r="AK31" i="21"/>
  <c r="AN7" i="16"/>
  <c r="AM32" i="15"/>
  <c r="AL28" i="15"/>
  <c r="AN6" i="21"/>
  <c r="AK10" i="21"/>
  <c r="AN41" i="20"/>
  <c r="AK9" i="22"/>
  <c r="AM9" i="22"/>
  <c r="AK7" i="22"/>
  <c r="AM7" i="22"/>
  <c r="AJ9" i="22"/>
  <c r="AN7" i="22"/>
  <c r="AN40" i="29"/>
  <c r="AM20" i="34"/>
  <c r="AL30" i="36"/>
  <c r="AN30" i="36"/>
  <c r="AM32" i="35"/>
  <c r="AN32" i="35"/>
  <c r="AL32" i="35"/>
  <c r="AM43" i="34"/>
  <c r="AJ8" i="45"/>
  <c r="AN21" i="33"/>
  <c r="AK41" i="34"/>
  <c r="AM19" i="45"/>
  <c r="AK9" i="12"/>
  <c r="AJ41" i="11"/>
  <c r="AK41" i="11"/>
  <c r="AM41" i="11"/>
  <c r="AM43" i="11"/>
  <c r="AN43" i="11"/>
  <c r="AK43" i="11"/>
  <c r="AL10" i="11"/>
  <c r="AM10" i="11"/>
  <c r="AN10" i="11"/>
  <c r="AJ6" i="11"/>
  <c r="AM41" i="16"/>
  <c r="AM41" i="13"/>
  <c r="AL39" i="15"/>
  <c r="AN40" i="21"/>
  <c r="AL42" i="21"/>
  <c r="AK28" i="26"/>
  <c r="AM8" i="26"/>
  <c r="AL40" i="24"/>
  <c r="AM28" i="31"/>
  <c r="AJ40" i="34"/>
  <c r="AN29" i="39"/>
  <c r="AJ31" i="39"/>
  <c r="AL29" i="39"/>
  <c r="AM29" i="39"/>
  <c r="AM7" i="13"/>
  <c r="AK41" i="40"/>
  <c r="AM31" i="25"/>
  <c r="AN32" i="25"/>
  <c r="AJ42" i="12"/>
  <c r="AK21" i="20"/>
  <c r="AL8" i="13"/>
  <c r="AN39" i="12"/>
  <c r="AK28" i="19"/>
  <c r="AL21" i="13"/>
  <c r="AM18" i="20"/>
  <c r="AJ29" i="25"/>
  <c r="AJ28" i="25"/>
  <c r="AL6" i="27"/>
  <c r="AM32" i="26"/>
  <c r="AL17" i="27"/>
  <c r="AL9" i="26"/>
  <c r="AM43" i="27"/>
  <c r="AL32" i="31"/>
  <c r="AN29" i="30"/>
  <c r="AL42" i="34"/>
  <c r="AL39" i="42"/>
  <c r="AL42" i="45"/>
  <c r="AK41" i="45"/>
  <c r="AM41" i="45"/>
  <c r="AN41" i="45"/>
  <c r="AL10" i="38"/>
  <c r="AM10" i="38"/>
  <c r="AK10" i="38"/>
  <c r="AN7" i="41"/>
  <c r="AK42" i="15"/>
  <c r="AK19" i="35"/>
  <c r="AM20" i="13"/>
  <c r="AK19" i="21"/>
  <c r="AN32" i="21"/>
  <c r="AJ39" i="25"/>
  <c r="AK30" i="24"/>
  <c r="AJ8" i="27"/>
  <c r="AM8" i="28"/>
  <c r="AJ8" i="28"/>
  <c r="AL8" i="28"/>
  <c r="AN32" i="29"/>
  <c r="AK28" i="30"/>
  <c r="AK43" i="31"/>
  <c r="AL9" i="37"/>
  <c r="AK6" i="37"/>
  <c r="AJ29" i="45"/>
  <c r="AM29" i="34"/>
  <c r="AL42" i="38"/>
  <c r="AJ39" i="38"/>
  <c r="AJ41" i="41"/>
  <c r="AN29" i="21"/>
  <c r="AM31" i="15"/>
  <c r="AJ28" i="13"/>
  <c r="AM32" i="13"/>
  <c r="AL21" i="41"/>
  <c r="AJ7" i="20"/>
  <c r="AL6" i="13"/>
  <c r="AJ20" i="21"/>
  <c r="AK18" i="16"/>
  <c r="AM40" i="23"/>
  <c r="AN41" i="24"/>
  <c r="AJ41" i="24"/>
  <c r="AK42" i="27"/>
  <c r="AM9" i="29"/>
  <c r="AL32" i="32"/>
  <c r="AN32" i="32"/>
  <c r="AK32" i="32"/>
  <c r="AJ6" i="32"/>
  <c r="AN6" i="32"/>
  <c r="AN21" i="35"/>
  <c r="AK32" i="45"/>
  <c r="AM40" i="40"/>
  <c r="AJ9" i="15"/>
  <c r="AN7" i="25"/>
  <c r="AK43" i="41"/>
  <c r="AJ42" i="29"/>
  <c r="AL10" i="25"/>
  <c r="AL40" i="41"/>
  <c r="AM21" i="33"/>
  <c r="AL28" i="24"/>
  <c r="AN29" i="11"/>
  <c r="AJ39" i="41"/>
  <c r="AL28" i="41"/>
  <c r="AK17" i="23"/>
  <c r="AJ18" i="26"/>
  <c r="AL40" i="25"/>
  <c r="AK6" i="26"/>
  <c r="AN21" i="27"/>
  <c r="AJ30" i="33"/>
  <c r="AN17" i="35"/>
  <c r="AJ29" i="27"/>
  <c r="AK41" i="32"/>
  <c r="AN8" i="20"/>
  <c r="AN43" i="29"/>
  <c r="AM7" i="34"/>
  <c r="AM19" i="34"/>
  <c r="AL43" i="32"/>
  <c r="AJ9" i="36"/>
  <c r="AJ42" i="39"/>
  <c r="AK7" i="35"/>
  <c r="AN7" i="35"/>
  <c r="AN7" i="40"/>
  <c r="AL20" i="21"/>
  <c r="AK17" i="31"/>
  <c r="AM9" i="40"/>
  <c r="AM41" i="28"/>
  <c r="AK41" i="28"/>
  <c r="AK41" i="12"/>
  <c r="AM43" i="42"/>
  <c r="AK43" i="42"/>
  <c r="AJ19" i="13"/>
  <c r="AL29" i="13"/>
  <c r="AK17" i="16"/>
  <c r="AK39" i="20"/>
  <c r="AK9" i="16"/>
  <c r="AM7" i="16"/>
  <c r="AL30" i="15"/>
  <c r="AJ30" i="15"/>
  <c r="AK30" i="15"/>
  <c r="AN30" i="15"/>
  <c r="AJ9" i="21"/>
  <c r="AK6" i="22"/>
  <c r="AN6" i="22"/>
  <c r="AM10" i="29"/>
  <c r="AL21" i="26"/>
  <c r="AN21" i="29"/>
  <c r="AK21" i="34"/>
  <c r="AJ20" i="31"/>
  <c r="AJ19" i="31"/>
  <c r="AN20" i="34"/>
  <c r="AK18" i="34"/>
  <c r="AL28" i="35"/>
  <c r="AL29" i="35"/>
  <c r="AM29" i="35"/>
  <c r="AJ29" i="35"/>
  <c r="AN29" i="31"/>
  <c r="AN10" i="45"/>
  <c r="AK10" i="45"/>
  <c r="AL10" i="45"/>
  <c r="AN8" i="45"/>
  <c r="AM8" i="45"/>
  <c r="AL8" i="45"/>
  <c r="AN40" i="26"/>
  <c r="AM19" i="31"/>
  <c r="AJ41" i="34"/>
  <c r="AM29" i="36"/>
  <c r="AN31" i="36"/>
  <c r="AM40" i="11"/>
  <c r="AM18" i="13"/>
  <c r="AN40" i="41"/>
  <c r="AL42" i="41"/>
  <c r="AJ40" i="15"/>
  <c r="AK42" i="21"/>
  <c r="AK28" i="21"/>
  <c r="AJ20" i="27"/>
  <c r="AM28" i="28"/>
  <c r="AN30" i="19"/>
  <c r="AK7" i="13"/>
  <c r="AN30" i="41"/>
  <c r="AJ30" i="41"/>
  <c r="AK30" i="41"/>
  <c r="AK32" i="15"/>
  <c r="AN31" i="33"/>
  <c r="AM31" i="33"/>
  <c r="AM40" i="12"/>
  <c r="AM9" i="13"/>
  <c r="AJ39" i="13"/>
  <c r="AN29" i="20"/>
  <c r="AL29" i="20"/>
  <c r="AK43" i="16"/>
  <c r="AJ28" i="19"/>
  <c r="AK21" i="13"/>
  <c r="AN6" i="16"/>
  <c r="AJ17" i="23"/>
  <c r="AK18" i="23"/>
  <c r="AM29" i="25"/>
  <c r="AJ31" i="25"/>
  <c r="AL29" i="25"/>
  <c r="AN29" i="25"/>
  <c r="AN6" i="25"/>
  <c r="AL32" i="26"/>
  <c r="AJ17" i="27"/>
  <c r="AN41" i="27"/>
  <c r="AK9" i="26"/>
  <c r="AN32" i="31"/>
  <c r="AJ29" i="30"/>
  <c r="AJ39" i="42"/>
  <c r="AN39" i="45"/>
  <c r="AK39" i="45"/>
  <c r="AJ39" i="45"/>
  <c r="AJ9" i="38"/>
  <c r="AJ6" i="38"/>
  <c r="AJ39" i="16"/>
  <c r="AM18" i="33"/>
  <c r="AJ18" i="33"/>
  <c r="AM40" i="42"/>
  <c r="AM42" i="15"/>
  <c r="AM28" i="24"/>
  <c r="AM19" i="21"/>
  <c r="AM19" i="41"/>
  <c r="AJ30" i="21"/>
  <c r="AK19" i="20"/>
  <c r="AL32" i="21"/>
  <c r="AK39" i="25"/>
  <c r="AJ6" i="28"/>
  <c r="AN43" i="28"/>
  <c r="AM43" i="31"/>
  <c r="AM10" i="37"/>
  <c r="AL10" i="37"/>
  <c r="AN10" i="37"/>
  <c r="AJ6" i="37"/>
  <c r="AN32" i="34"/>
  <c r="AL29" i="34"/>
  <c r="AN39" i="38"/>
  <c r="AK19" i="26"/>
  <c r="AM41" i="29"/>
  <c r="AN41" i="28"/>
  <c r="AJ30" i="19"/>
  <c r="AK17" i="41"/>
  <c r="AL32" i="13"/>
  <c r="AM7" i="20"/>
  <c r="AM20" i="16"/>
  <c r="AK6" i="20"/>
  <c r="AL39" i="24"/>
  <c r="AJ39" i="24"/>
  <c r="AL28" i="29"/>
  <c r="AK19" i="29"/>
  <c r="AJ7" i="32"/>
  <c r="AM10" i="32"/>
  <c r="AN10" i="32"/>
  <c r="AL10" i="32"/>
  <c r="AJ20" i="35"/>
  <c r="AN31" i="45"/>
  <c r="AK42" i="40"/>
  <c r="AJ31" i="29"/>
  <c r="AM7" i="11"/>
  <c r="AM21" i="34"/>
  <c r="AK10" i="41"/>
  <c r="AN32" i="41"/>
  <c r="AN43" i="12"/>
  <c r="AM43" i="25"/>
  <c r="AK43" i="25"/>
  <c r="AJ18" i="18"/>
  <c r="AN32" i="18"/>
  <c r="AM43" i="40"/>
  <c r="AK43" i="40"/>
  <c r="AJ30" i="11"/>
  <c r="AN32" i="11"/>
  <c r="AK32" i="11"/>
  <c r="AJ20" i="41"/>
  <c r="AK31" i="41"/>
  <c r="AK28" i="41"/>
  <c r="AL21" i="23"/>
  <c r="AM42" i="26"/>
  <c r="AN40" i="25"/>
  <c r="AK42" i="25"/>
  <c r="AM21" i="27"/>
  <c r="AJ8" i="34"/>
  <c r="AK17" i="35"/>
  <c r="AN17" i="45"/>
  <c r="AL8" i="41"/>
  <c r="AJ31" i="27"/>
  <c r="AK42" i="32"/>
  <c r="AK10" i="13"/>
  <c r="AN7" i="12"/>
  <c r="AK6" i="15"/>
  <c r="AN30" i="20"/>
  <c r="AK9" i="41"/>
  <c r="AK30" i="27"/>
  <c r="AL40" i="27"/>
  <c r="AK7" i="29"/>
  <c r="AN30" i="29"/>
  <c r="AK42" i="29"/>
  <c r="AL43" i="29"/>
  <c r="AN10" i="36"/>
  <c r="AN6" i="36"/>
  <c r="AL6" i="36"/>
  <c r="AK6" i="36"/>
  <c r="AN41" i="39"/>
  <c r="AL10" i="35"/>
  <c r="AM10" i="35"/>
  <c r="AK10" i="35"/>
  <c r="AM8" i="35"/>
  <c r="AJ7" i="22"/>
  <c r="AL10" i="29"/>
  <c r="AK21" i="29"/>
  <c r="AM20" i="31"/>
  <c r="AL20" i="34"/>
  <c r="AN30" i="35"/>
  <c r="AJ30" i="35"/>
  <c r="AL29" i="31"/>
  <c r="AL43" i="34"/>
  <c r="AM7" i="45"/>
  <c r="AN7" i="45"/>
  <c r="AJ7" i="45"/>
  <c r="AJ9" i="45"/>
  <c r="AN20" i="45"/>
  <c r="AL20" i="35"/>
  <c r="AL39" i="11"/>
  <c r="AK39" i="11"/>
  <c r="AN39" i="11"/>
  <c r="AJ7" i="11"/>
  <c r="AL9" i="12"/>
  <c r="AK41" i="13"/>
  <c r="AJ39" i="15"/>
  <c r="AJ42" i="21"/>
  <c r="AM43" i="24"/>
  <c r="AN20" i="27"/>
  <c r="AJ18" i="27"/>
  <c r="AM32" i="28"/>
  <c r="AN32" i="28"/>
  <c r="AL32" i="28"/>
  <c r="AK32" i="28"/>
  <c r="AL28" i="31"/>
  <c r="AN30" i="39"/>
  <c r="AJ30" i="39"/>
  <c r="AK30" i="39"/>
  <c r="AJ29" i="39"/>
  <c r="AJ9" i="13"/>
  <c r="AN39" i="40"/>
  <c r="AN32" i="15"/>
  <c r="AN40" i="12"/>
  <c r="AJ40" i="12"/>
  <c r="AJ8" i="13"/>
  <c r="AL39" i="13"/>
  <c r="AM43" i="16"/>
  <c r="AM29" i="19"/>
  <c r="AL29" i="19"/>
  <c r="AN29" i="19"/>
  <c r="AJ31" i="19"/>
  <c r="AN21" i="13"/>
  <c r="AJ6" i="25"/>
  <c r="AJ6" i="27"/>
  <c r="AK32" i="26"/>
  <c r="AN17" i="27"/>
  <c r="AM41" i="27"/>
  <c r="AL43" i="27"/>
  <c r="AJ31" i="30"/>
  <c r="AL29" i="30"/>
  <c r="AJ41" i="45"/>
  <c r="AN40" i="45"/>
  <c r="AJ40" i="45"/>
  <c r="AL40" i="45"/>
  <c r="AJ42" i="45"/>
  <c r="AN10" i="38"/>
  <c r="AJ7" i="38"/>
  <c r="AL39" i="16"/>
  <c r="AM9" i="27"/>
  <c r="AJ20" i="33"/>
  <c r="AN29" i="15"/>
  <c r="AL29" i="15"/>
  <c r="AM29" i="15"/>
  <c r="AJ31" i="15"/>
  <c r="AM41" i="32"/>
  <c r="AM8" i="32"/>
  <c r="AN8" i="32"/>
  <c r="AL32" i="25"/>
  <c r="AM40" i="41"/>
  <c r="AL39" i="25"/>
  <c r="AK32" i="24"/>
  <c r="AN8" i="27"/>
  <c r="AL9" i="28"/>
  <c r="AN8" i="29"/>
  <c r="AM40" i="28"/>
  <c r="AL40" i="28"/>
  <c r="AN40" i="28"/>
  <c r="AJ42" i="28"/>
  <c r="AN31" i="30"/>
  <c r="AK42" i="31"/>
  <c r="AL6" i="37"/>
  <c r="AN8" i="37"/>
  <c r="AM32" i="34"/>
  <c r="AN29" i="45"/>
  <c r="AL29" i="38"/>
  <c r="AL29" i="21"/>
  <c r="AK32" i="13"/>
  <c r="AN21" i="41"/>
  <c r="AN6" i="13"/>
  <c r="AL28" i="20"/>
  <c r="AJ18" i="16"/>
  <c r="AJ20" i="16"/>
  <c r="AN43" i="26"/>
  <c r="AN39" i="24"/>
  <c r="AN41" i="26"/>
  <c r="AJ28" i="29"/>
  <c r="AK10" i="30"/>
  <c r="AN6" i="30"/>
  <c r="AK31" i="31"/>
  <c r="AM32" i="32"/>
  <c r="AK10" i="32"/>
  <c r="AN31" i="34"/>
  <c r="AL32" i="45"/>
  <c r="AK30" i="45"/>
  <c r="AJ28" i="38"/>
  <c r="AM10" i="40"/>
  <c r="AL10" i="40"/>
  <c r="AM8" i="15"/>
  <c r="AM7" i="15"/>
  <c r="AL42" i="31"/>
  <c r="AJ41" i="28"/>
  <c r="AN21" i="34"/>
  <c r="AN7" i="11"/>
  <c r="AL21" i="34"/>
  <c r="AM10" i="15"/>
  <c r="AM8" i="40"/>
  <c r="AM29" i="11"/>
  <c r="AJ28" i="33"/>
  <c r="AM21" i="45"/>
  <c r="AL8" i="12"/>
  <c r="AJ8" i="12"/>
  <c r="AN6" i="15"/>
  <c r="AN8" i="15"/>
  <c r="AJ30" i="27"/>
  <c r="AL9" i="36"/>
  <c r="AM9" i="36"/>
  <c r="AJ40" i="39"/>
  <c r="AL43" i="39"/>
  <c r="AK9" i="40"/>
  <c r="AJ29" i="13"/>
  <c r="AJ17" i="16"/>
  <c r="AJ39" i="20"/>
  <c r="AL9" i="22"/>
  <c r="AM18" i="31"/>
  <c r="AK30" i="35"/>
  <c r="AJ31" i="31"/>
  <c r="AK43" i="34"/>
  <c r="AK7" i="45"/>
  <c r="AM9" i="45"/>
  <c r="AK31" i="28"/>
  <c r="AK43" i="12"/>
  <c r="AK41" i="42"/>
  <c r="AJ40" i="11"/>
  <c r="AN6" i="11"/>
  <c r="AJ41" i="13"/>
  <c r="AN39" i="15"/>
  <c r="AL42" i="15"/>
  <c r="AL28" i="26"/>
  <c r="AM31" i="27"/>
  <c r="AM20" i="27"/>
  <c r="AN40" i="34"/>
  <c r="AM31" i="39"/>
  <c r="AN31" i="39"/>
  <c r="AJ7" i="13"/>
  <c r="AK43" i="15"/>
  <c r="AN30" i="33"/>
  <c r="AK43" i="23"/>
  <c r="AN43" i="23"/>
  <c r="AM43" i="23"/>
  <c r="AL40" i="12"/>
  <c r="AN32" i="19"/>
  <c r="AK32" i="19"/>
  <c r="AL32" i="19"/>
  <c r="AM21" i="13"/>
  <c r="AK32" i="30"/>
  <c r="AN32" i="30"/>
  <c r="AN39" i="42"/>
  <c r="AN43" i="45"/>
  <c r="AM43" i="45"/>
  <c r="AL43" i="45"/>
  <c r="AM8" i="38"/>
  <c r="AN7" i="38"/>
  <c r="AK39" i="16"/>
  <c r="AN40" i="42"/>
  <c r="AL29" i="33"/>
  <c r="AN29" i="33"/>
  <c r="AM29" i="33"/>
  <c r="AJ31" i="33"/>
  <c r="AN7" i="26"/>
  <c r="AL29" i="24"/>
  <c r="AL8" i="27"/>
  <c r="AL6" i="28"/>
  <c r="AN7" i="28"/>
  <c r="AK7" i="28"/>
  <c r="AM7" i="28"/>
  <c r="AJ9" i="28"/>
  <c r="AJ31" i="38"/>
  <c r="AN29" i="38"/>
  <c r="AK41" i="38"/>
  <c r="AK31" i="36"/>
  <c r="AJ19" i="26"/>
  <c r="AM9" i="25"/>
  <c r="AJ19" i="16"/>
  <c r="AM19" i="16"/>
  <c r="AN18" i="16"/>
  <c r="AL40" i="23"/>
  <c r="AL39" i="23"/>
  <c r="AK39" i="23"/>
  <c r="AN39" i="23"/>
  <c r="AL42" i="24"/>
  <c r="AM42" i="27"/>
  <c r="AJ6" i="29"/>
  <c r="AK31" i="32"/>
  <c r="AL29" i="32"/>
  <c r="AM29" i="32"/>
  <c r="AJ31" i="32"/>
  <c r="AN29" i="32"/>
  <c r="AM31" i="34"/>
  <c r="AN32" i="45"/>
  <c r="AJ42" i="40"/>
  <c r="AJ7" i="15"/>
  <c r="AM9" i="15"/>
  <c r="AL39" i="31"/>
  <c r="AJ42" i="31"/>
  <c r="AM40" i="31"/>
  <c r="AN40" i="31"/>
  <c r="AM41" i="39"/>
  <c r="AK7" i="11"/>
  <c r="AJ30" i="25"/>
  <c r="AM32" i="27"/>
  <c r="AJ39" i="29"/>
  <c r="AN10" i="41"/>
  <c r="AJ17" i="41"/>
  <c r="AK43" i="32"/>
  <c r="AK32" i="27"/>
  <c r="AK6" i="18"/>
  <c r="AK10" i="18"/>
  <c r="AJ8" i="18"/>
  <c r="AM10" i="18"/>
  <c r="AJ7" i="18"/>
  <c r="AM8" i="18"/>
  <c r="AJ9" i="18"/>
  <c r="AM7" i="18"/>
  <c r="AN10" i="18"/>
  <c r="AN7" i="18"/>
  <c r="AJ6" i="18"/>
  <c r="AN6" i="18"/>
  <c r="AL8" i="18"/>
  <c r="AN8" i="18"/>
  <c r="AK19" i="18"/>
  <c r="AN21" i="18"/>
  <c r="AJ17" i="18"/>
  <c r="AL17" i="18"/>
  <c r="AL19" i="18"/>
  <c r="AN20" i="18"/>
  <c r="AK21" i="18"/>
  <c r="AM19" i="18"/>
  <c r="AL20" i="18"/>
  <c r="AM20" i="18"/>
  <c r="AJ19" i="18"/>
  <c r="AJ29" i="18"/>
  <c r="AJ31" i="18"/>
  <c r="AN29" i="18"/>
  <c r="AM31" i="18"/>
  <c r="AM29" i="18"/>
  <c r="AK28" i="18"/>
  <c r="AM32" i="18"/>
  <c r="AN31" i="18"/>
  <c r="AK31" i="18"/>
  <c r="AN30" i="18"/>
  <c r="AL30" i="18"/>
  <c r="AJ28" i="18"/>
  <c r="AL28" i="18"/>
  <c r="AL42" i="18"/>
  <c r="AJ41" i="18"/>
  <c r="AM40" i="18"/>
  <c r="AK43" i="18"/>
  <c r="AL39" i="18"/>
  <c r="AK41" i="18"/>
  <c r="AJ40" i="18"/>
  <c r="AN43" i="18"/>
  <c r="AM41" i="18"/>
  <c r="AL40" i="18"/>
  <c r="AM43" i="18"/>
  <c r="AN41" i="18"/>
  <c r="AS21" i="42" l="1"/>
  <c r="AS20" i="38"/>
  <c r="AS10" i="39"/>
  <c r="AS43" i="30"/>
  <c r="AS39" i="19"/>
  <c r="AS17" i="38"/>
  <c r="AS17" i="39"/>
  <c r="AS29" i="42"/>
  <c r="AS19" i="40"/>
  <c r="AS39" i="22"/>
  <c r="AS40" i="19"/>
  <c r="AS19" i="37"/>
  <c r="AS20" i="32"/>
  <c r="AS20" i="37"/>
  <c r="AS6" i="39"/>
  <c r="AS9" i="39"/>
  <c r="Y10" i="39" s="1"/>
  <c r="AA10" i="39" s="1"/>
  <c r="AS17" i="37"/>
  <c r="AS42" i="28"/>
  <c r="AS18" i="38"/>
  <c r="AS28" i="23"/>
  <c r="AS18" i="37"/>
  <c r="AS21" i="12"/>
  <c r="AS42" i="33"/>
  <c r="AS19" i="42"/>
  <c r="AS30" i="23"/>
  <c r="AS7" i="12"/>
  <c r="AS19" i="36"/>
  <c r="AS9" i="17"/>
  <c r="Y42" i="30"/>
  <c r="AS43" i="19"/>
  <c r="AS18" i="29"/>
  <c r="AS31" i="23"/>
  <c r="AS40" i="17"/>
  <c r="AS28" i="38"/>
  <c r="AS40" i="38"/>
  <c r="AS10" i="27"/>
  <c r="AS17" i="34"/>
  <c r="AS18" i="18"/>
  <c r="AS43" i="35"/>
  <c r="AS21" i="36"/>
  <c r="AS43" i="26"/>
  <c r="AS18" i="13"/>
  <c r="AS31" i="37"/>
  <c r="AS42" i="35"/>
  <c r="AS9" i="41"/>
  <c r="AS30" i="28"/>
  <c r="AS42" i="24"/>
  <c r="Y17" i="12"/>
  <c r="Z17" i="12" s="1"/>
  <c r="Y39" i="30"/>
  <c r="AS19" i="13"/>
  <c r="AS39" i="34"/>
  <c r="AS41" i="39"/>
  <c r="AS9" i="40"/>
  <c r="AS39" i="35"/>
  <c r="AS9" i="20"/>
  <c r="AS20" i="25"/>
  <c r="AS41" i="19"/>
  <c r="AS43" i="13"/>
  <c r="AS32" i="39"/>
  <c r="AS18" i="42"/>
  <c r="AS17" i="36"/>
  <c r="AS20" i="39"/>
  <c r="AS6" i="24"/>
  <c r="AS7" i="36"/>
  <c r="AS42" i="19"/>
  <c r="Y42" i="19" s="1"/>
  <c r="AS21" i="37"/>
  <c r="Y19" i="37" s="1"/>
  <c r="AA19" i="37" s="1"/>
  <c r="AS7" i="24"/>
  <c r="AS39" i="26"/>
  <c r="AS7" i="32"/>
  <c r="AS17" i="32"/>
  <c r="AS10" i="2"/>
  <c r="AS31" i="29"/>
  <c r="AS41" i="40"/>
  <c r="AS17" i="20"/>
  <c r="AS42" i="42"/>
  <c r="AS30" i="38"/>
  <c r="AS17" i="13"/>
  <c r="AS10" i="24"/>
  <c r="AS9" i="34"/>
  <c r="AS17" i="21"/>
  <c r="AS43" i="36"/>
  <c r="AS42" i="17"/>
  <c r="AS10" i="32"/>
  <c r="AS20" i="41"/>
  <c r="AS31" i="22"/>
  <c r="AS30" i="25"/>
  <c r="AS32" i="40"/>
  <c r="AS8" i="17"/>
  <c r="AS41" i="37"/>
  <c r="AS19" i="17"/>
  <c r="AS42" i="32"/>
  <c r="AS32" i="41"/>
  <c r="AS40" i="20"/>
  <c r="AS40" i="13"/>
  <c r="AS10" i="33"/>
  <c r="AS7" i="17"/>
  <c r="AS21" i="17"/>
  <c r="AS43" i="17"/>
  <c r="AS32" i="29"/>
  <c r="AS30" i="42"/>
  <c r="AS29" i="23"/>
  <c r="AS31" i="17"/>
  <c r="AS42" i="37"/>
  <c r="AS30" i="34"/>
  <c r="AS9" i="32"/>
  <c r="AS42" i="18"/>
  <c r="AS29" i="37"/>
  <c r="AS17" i="17"/>
  <c r="AS30" i="37"/>
  <c r="AS41" i="33"/>
  <c r="AS18" i="39"/>
  <c r="AS40" i="33"/>
  <c r="AS39" i="33"/>
  <c r="AS39" i="36"/>
  <c r="AS28" i="17"/>
  <c r="AS20" i="42"/>
  <c r="AS9" i="25"/>
  <c r="AS30" i="40"/>
  <c r="AS10" i="17"/>
  <c r="AS39" i="17"/>
  <c r="AS43" i="39"/>
  <c r="AS30" i="13"/>
  <c r="AS6" i="31"/>
  <c r="AS43" i="28"/>
  <c r="AS30" i="36"/>
  <c r="AS30" i="30"/>
  <c r="AS40" i="29"/>
  <c r="Y41" i="30"/>
  <c r="AA41" i="30" s="1"/>
  <c r="AS20" i="17"/>
  <c r="AS31" i="19"/>
  <c r="AS29" i="34"/>
  <c r="AS18" i="20"/>
  <c r="AS21" i="33"/>
  <c r="Y40" i="30"/>
  <c r="AS7" i="42"/>
  <c r="AS31" i="40"/>
  <c r="AS29" i="26"/>
  <c r="AS28" i="32"/>
  <c r="AS21" i="40"/>
  <c r="AS43" i="33"/>
  <c r="AS17" i="11"/>
  <c r="AS39" i="37"/>
  <c r="AS18" i="24"/>
  <c r="AS32" i="23"/>
  <c r="Y32" i="23" s="1"/>
  <c r="Y17" i="38"/>
  <c r="AS40" i="35"/>
  <c r="AS6" i="30"/>
  <c r="AS8" i="29"/>
  <c r="AS6" i="27"/>
  <c r="AS10" i="13"/>
  <c r="AS41" i="29"/>
  <c r="AS29" i="41"/>
  <c r="AS17" i="29"/>
  <c r="AS17" i="42"/>
  <c r="AS32" i="18"/>
  <c r="AS28" i="33"/>
  <c r="AS9" i="27"/>
  <c r="AS40" i="15"/>
  <c r="AS19" i="39"/>
  <c r="AS28" i="20"/>
  <c r="AS31" i="38"/>
  <c r="AS7" i="26"/>
  <c r="AS40" i="27"/>
  <c r="AS28" i="39"/>
  <c r="AS31" i="42"/>
  <c r="AS9" i="42"/>
  <c r="AS42" i="13"/>
  <c r="AS8" i="33"/>
  <c r="AS29" i="36"/>
  <c r="AS43" i="24"/>
  <c r="AS31" i="26"/>
  <c r="AS6" i="23"/>
  <c r="AS40" i="22"/>
  <c r="AS30" i="17"/>
  <c r="AS10" i="15"/>
  <c r="AS42" i="12"/>
  <c r="AS17" i="33"/>
  <c r="AS43" i="21"/>
  <c r="AS8" i="30"/>
  <c r="AS18" i="40"/>
  <c r="AS6" i="2"/>
  <c r="AS29" i="17"/>
  <c r="AS41" i="17"/>
  <c r="AS19" i="26"/>
  <c r="AS28" i="41"/>
  <c r="AS9" i="30"/>
  <c r="AS29" i="22"/>
  <c r="AS21" i="30"/>
  <c r="AS7" i="27"/>
  <c r="AS39" i="31"/>
  <c r="AS31" i="13"/>
  <c r="AS8" i="42"/>
  <c r="AS31" i="12"/>
  <c r="AS19" i="11"/>
  <c r="AS20" i="36"/>
  <c r="AS6" i="17"/>
  <c r="AS10" i="30"/>
  <c r="AS31" i="41"/>
  <c r="AS29" i="32"/>
  <c r="AS21" i="45"/>
  <c r="AS19" i="20"/>
  <c r="AS32" i="2"/>
  <c r="AS29" i="12"/>
  <c r="AS18" i="25"/>
  <c r="AS21" i="39"/>
  <c r="Y20" i="39" s="1"/>
  <c r="AS7" i="15"/>
  <c r="AS29" i="24"/>
  <c r="AS31" i="45"/>
  <c r="AS29" i="25"/>
  <c r="AS20" i="23"/>
  <c r="AS43" i="41"/>
  <c r="Y19" i="38"/>
  <c r="AA19" i="38" s="1"/>
  <c r="AS20" i="15"/>
  <c r="AS18" i="30"/>
  <c r="AS8" i="26"/>
  <c r="AS18" i="28"/>
  <c r="AS18" i="32"/>
  <c r="AS18" i="17"/>
  <c r="AS31" i="36"/>
  <c r="AS10" i="35"/>
  <c r="AS29" i="20"/>
  <c r="AS18" i="26"/>
  <c r="AS40" i="32"/>
  <c r="AS17" i="22"/>
  <c r="AS32" i="17"/>
  <c r="AS28" i="2"/>
  <c r="AS8" i="2"/>
  <c r="AS9" i="2"/>
  <c r="AS9" i="15"/>
  <c r="AS29" i="15"/>
  <c r="AS39" i="11"/>
  <c r="AS8" i="28"/>
  <c r="AS10" i="19"/>
  <c r="AS39" i="38"/>
  <c r="AS7" i="41"/>
  <c r="AS41" i="36"/>
  <c r="AS18" i="36"/>
  <c r="AS18" i="11"/>
  <c r="AS9" i="18"/>
  <c r="AS40" i="23"/>
  <c r="AS43" i="25"/>
  <c r="AS19" i="35"/>
  <c r="AS10" i="12"/>
  <c r="AS20" i="29"/>
  <c r="AS20" i="20"/>
  <c r="AS20" i="24"/>
  <c r="AS28" i="13"/>
  <c r="AS6" i="45"/>
  <c r="AS42" i="23"/>
  <c r="AS39" i="18"/>
  <c r="AS31" i="31"/>
  <c r="AS31" i="30"/>
  <c r="AS32" i="24"/>
  <c r="AS29" i="39"/>
  <c r="AS8" i="41"/>
  <c r="AS32" i="11"/>
  <c r="AS10" i="37"/>
  <c r="AS30" i="21"/>
  <c r="AS6" i="26"/>
  <c r="AS21" i="20"/>
  <c r="AS39" i="12"/>
  <c r="AS8" i="21"/>
  <c r="AS10" i="34"/>
  <c r="AS18" i="45"/>
  <c r="AS20" i="26"/>
  <c r="AS28" i="42"/>
  <c r="AS41" i="45"/>
  <c r="AS20" i="35"/>
  <c r="AS9" i="28"/>
  <c r="AS31" i="33"/>
  <c r="AS29" i="21"/>
  <c r="AS10" i="36"/>
  <c r="AS19" i="41"/>
  <c r="AS30" i="29"/>
  <c r="AS28" i="11"/>
  <c r="AS28" i="27"/>
  <c r="AS19" i="22"/>
  <c r="AS21" i="11"/>
  <c r="AS29" i="31"/>
  <c r="AS43" i="45"/>
  <c r="AS32" i="19"/>
  <c r="AS31" i="15"/>
  <c r="AS18" i="27"/>
  <c r="AS29" i="35"/>
  <c r="AS28" i="30"/>
  <c r="AS28" i="25"/>
  <c r="AS41" i="23"/>
  <c r="AS32" i="20"/>
  <c r="AS30" i="22"/>
  <c r="AS20" i="28"/>
  <c r="AS20" i="11"/>
  <c r="AS42" i="31"/>
  <c r="AS39" i="23"/>
  <c r="AS7" i="13"/>
  <c r="AS43" i="12"/>
  <c r="AS43" i="42"/>
  <c r="AS19" i="34"/>
  <c r="AS39" i="21"/>
  <c r="AS39" i="41"/>
  <c r="AS17" i="24"/>
  <c r="AS18" i="21"/>
  <c r="AS42" i="36"/>
  <c r="AS30" i="12"/>
  <c r="AS40" i="36"/>
  <c r="AS21" i="32"/>
  <c r="AS42" i="16"/>
  <c r="AS29" i="16"/>
  <c r="AS30" i="16"/>
  <c r="AS17" i="16"/>
  <c r="AS19" i="29"/>
  <c r="AS6" i="37"/>
  <c r="AS21" i="26"/>
  <c r="AS6" i="32"/>
  <c r="AS30" i="24"/>
  <c r="AS30" i="26"/>
  <c r="AS18" i="35"/>
  <c r="AS8" i="38"/>
  <c r="AS31" i="39"/>
  <c r="AS43" i="20"/>
  <c r="AS21" i="25"/>
  <c r="AS39" i="25"/>
  <c r="AS7" i="22"/>
  <c r="AS7" i="28"/>
  <c r="AS30" i="33"/>
  <c r="AS40" i="11"/>
  <c r="AS41" i="32"/>
  <c r="AS30" i="35"/>
  <c r="AS6" i="38"/>
  <c r="AS29" i="27"/>
  <c r="AS43" i="31"/>
  <c r="AS42" i="34"/>
  <c r="AS21" i="13"/>
  <c r="AS40" i="34"/>
  <c r="AS10" i="11"/>
  <c r="AS17" i="26"/>
  <c r="AS32" i="33"/>
  <c r="AS29" i="29"/>
  <c r="AS28" i="36"/>
  <c r="AS30" i="2"/>
  <c r="AS32" i="12"/>
  <c r="AS19" i="25"/>
  <c r="AS7" i="19"/>
  <c r="AS7" i="25"/>
  <c r="AS31" i="20"/>
  <c r="AS17" i="35"/>
  <c r="AS6" i="12"/>
  <c r="AS9" i="33"/>
  <c r="AS28" i="12"/>
  <c r="AS9" i="36"/>
  <c r="AS9" i="24"/>
  <c r="AS17" i="28"/>
  <c r="AS39" i="29"/>
  <c r="AS42" i="20"/>
  <c r="AS19" i="27"/>
  <c r="AS6" i="16"/>
  <c r="AS10" i="16"/>
  <c r="AS42" i="40"/>
  <c r="AS40" i="39"/>
  <c r="AS32" i="34"/>
  <c r="AS42" i="45"/>
  <c r="AS17" i="27"/>
  <c r="AS17" i="23"/>
  <c r="AS28" i="19"/>
  <c r="AS10" i="45"/>
  <c r="AS7" i="35"/>
  <c r="AS19" i="21"/>
  <c r="AS43" i="11"/>
  <c r="AS8" i="25"/>
  <c r="AS41" i="31"/>
  <c r="AS18" i="23"/>
  <c r="AS28" i="37"/>
  <c r="AS9" i="21"/>
  <c r="AS6" i="41"/>
  <c r="AS40" i="21"/>
  <c r="AS32" i="37"/>
  <c r="AS6" i="42"/>
  <c r="AS19" i="28"/>
  <c r="AS41" i="35"/>
  <c r="AS43" i="15"/>
  <c r="AS8" i="35"/>
  <c r="AS9" i="38"/>
  <c r="AS32" i="27"/>
  <c r="AS19" i="16"/>
  <c r="AS8" i="37"/>
  <c r="AS39" i="40"/>
  <c r="AS42" i="29"/>
  <c r="AS6" i="20"/>
  <c r="AS39" i="45"/>
  <c r="AS43" i="16"/>
  <c r="AS42" i="39"/>
  <c r="AS29" i="38"/>
  <c r="AS28" i="15"/>
  <c r="AS21" i="21"/>
  <c r="AS10" i="28"/>
  <c r="AS6" i="19"/>
  <c r="AS20" i="22"/>
  <c r="AS21" i="24"/>
  <c r="AS32" i="36"/>
  <c r="AS20" i="19"/>
  <c r="AS21" i="28"/>
  <c r="AS43" i="32"/>
  <c r="AS39" i="16"/>
  <c r="AS8" i="15"/>
  <c r="AS32" i="13"/>
  <c r="AS32" i="25"/>
  <c r="AS32" i="28"/>
  <c r="AS42" i="21"/>
  <c r="AS19" i="23"/>
  <c r="AS18" i="15"/>
  <c r="AS7" i="33"/>
  <c r="AS8" i="24"/>
  <c r="AS42" i="22"/>
  <c r="AS28" i="34"/>
  <c r="AS41" i="18"/>
  <c r="AS17" i="41"/>
  <c r="AS40" i="31"/>
  <c r="AS32" i="30"/>
  <c r="AS41" i="13"/>
  <c r="AS10" i="40"/>
  <c r="AS20" i="33"/>
  <c r="AS32" i="26"/>
  <c r="AS21" i="29"/>
  <c r="AS30" i="11"/>
  <c r="AS28" i="21"/>
  <c r="AS8" i="20"/>
  <c r="AS40" i="41"/>
  <c r="AS41" i="24"/>
  <c r="AS41" i="11"/>
  <c r="AS40" i="26"/>
  <c r="AS8" i="22"/>
  <c r="AS31" i="11"/>
  <c r="AS40" i="42"/>
  <c r="AS29" i="28"/>
  <c r="AS41" i="21"/>
  <c r="AS8" i="11"/>
  <c r="AS6" i="34"/>
  <c r="AS42" i="11"/>
  <c r="AS28" i="22"/>
  <c r="AS21" i="15"/>
  <c r="AS39" i="32"/>
  <c r="AS32" i="42"/>
  <c r="AS28" i="28"/>
  <c r="AS7" i="2"/>
  <c r="AS9" i="16"/>
  <c r="AS20" i="18"/>
  <c r="AS31" i="32"/>
  <c r="AS7" i="38"/>
  <c r="AS29" i="13"/>
  <c r="AS8" i="12"/>
  <c r="AS6" i="25"/>
  <c r="AS8" i="13"/>
  <c r="AS9" i="13"/>
  <c r="AS20" i="34"/>
  <c r="AS31" i="27"/>
  <c r="AS39" i="24"/>
  <c r="AS6" i="28"/>
  <c r="AS32" i="15"/>
  <c r="AS30" i="15"/>
  <c r="AS40" i="25"/>
  <c r="AS10" i="25"/>
  <c r="AS20" i="13"/>
  <c r="Y17" i="13" s="1"/>
  <c r="AS21" i="16"/>
  <c r="AS29" i="45"/>
  <c r="AS21" i="31"/>
  <c r="AS7" i="16"/>
  <c r="AS19" i="45"/>
  <c r="AS7" i="40"/>
  <c r="AS10" i="22"/>
  <c r="AS10" i="20"/>
  <c r="AS31" i="21"/>
  <c r="Y43" i="30"/>
  <c r="Z43" i="30" s="1"/>
  <c r="Y20" i="38"/>
  <c r="Z20" i="38" s="1"/>
  <c r="AS9" i="23"/>
  <c r="AS8" i="31"/>
  <c r="AS31" i="16"/>
  <c r="AS29" i="11"/>
  <c r="AS43" i="29"/>
  <c r="AS32" i="31"/>
  <c r="AS40" i="24"/>
  <c r="AS8" i="45"/>
  <c r="AS10" i="21"/>
  <c r="AS43" i="38"/>
  <c r="AS8" i="16"/>
  <c r="AS9" i="29"/>
  <c r="AS31" i="34"/>
  <c r="AS32" i="38"/>
  <c r="AS6" i="35"/>
  <c r="AS7" i="30"/>
  <c r="AS8" i="36"/>
  <c r="Y18" i="38"/>
  <c r="Z18" i="38" s="1"/>
  <c r="AS17" i="15"/>
  <c r="AS8" i="19"/>
  <c r="AS17" i="19"/>
  <c r="AS41" i="42"/>
  <c r="AS21" i="34"/>
  <c r="AS21" i="18"/>
  <c r="AS41" i="38"/>
  <c r="AS20" i="16"/>
  <c r="AS8" i="32"/>
  <c r="AS40" i="12"/>
  <c r="AS39" i="15"/>
  <c r="AS43" i="40"/>
  <c r="AS30" i="19"/>
  <c r="AS32" i="21"/>
  <c r="AS39" i="42"/>
  <c r="AS30" i="41"/>
  <c r="AS20" i="27"/>
  <c r="AS32" i="32"/>
  <c r="AS8" i="27"/>
  <c r="AS39" i="27"/>
  <c r="AS6" i="13"/>
  <c r="AS7" i="37"/>
  <c r="AS17" i="45"/>
  <c r="AS9" i="11"/>
  <c r="AS41" i="12"/>
  <c r="AS41" i="25"/>
  <c r="AS40" i="16"/>
  <c r="AS42" i="26"/>
  <c r="AS30" i="32"/>
  <c r="Y6" i="39"/>
  <c r="AA6" i="39" s="1"/>
  <c r="AS20" i="40"/>
  <c r="AS41" i="22"/>
  <c r="AS18" i="19"/>
  <c r="AS18" i="16"/>
  <c r="AS40" i="28"/>
  <c r="AS43" i="27"/>
  <c r="AS30" i="39"/>
  <c r="Y29" i="39" s="1"/>
  <c r="AS29" i="30"/>
  <c r="AS39" i="13"/>
  <c r="AS18" i="34"/>
  <c r="AS17" i="31"/>
  <c r="AS28" i="26"/>
  <c r="AS41" i="16"/>
  <c r="AS9" i="22"/>
  <c r="AS29" i="33"/>
  <c r="AS42" i="38"/>
  <c r="AS30" i="45"/>
  <c r="AS28" i="16"/>
  <c r="AS19" i="24"/>
  <c r="AS31" i="25"/>
  <c r="AS41" i="34"/>
  <c r="AS6" i="22"/>
  <c r="AS20" i="21"/>
  <c r="AS41" i="41"/>
  <c r="AS42" i="15"/>
  <c r="AS6" i="11"/>
  <c r="AS32" i="35"/>
  <c r="AS28" i="45"/>
  <c r="AS28" i="31"/>
  <c r="AS18" i="31"/>
  <c r="AS41" i="15"/>
  <c r="AS21" i="27"/>
  <c r="AS28" i="35"/>
  <c r="AS41" i="20"/>
  <c r="AS17" i="25"/>
  <c r="AS18" i="22"/>
  <c r="AS9" i="31"/>
  <c r="AS17" i="30"/>
  <c r="AS19" i="30"/>
  <c r="AS32" i="16"/>
  <c r="AS21" i="19"/>
  <c r="AS10" i="42"/>
  <c r="AS28" i="40"/>
  <c r="AS19" i="19"/>
  <c r="AS21" i="22"/>
  <c r="AS21" i="35"/>
  <c r="AS6" i="29"/>
  <c r="AS20" i="45"/>
  <c r="AS6" i="15"/>
  <c r="AS10" i="41"/>
  <c r="AS43" i="18"/>
  <c r="AS43" i="23"/>
  <c r="AS30" i="27"/>
  <c r="AS40" i="45"/>
  <c r="AS29" i="19"/>
  <c r="AS9" i="45"/>
  <c r="AS7" i="29"/>
  <c r="AS9" i="26"/>
  <c r="AS19" i="31"/>
  <c r="AS28" i="24"/>
  <c r="AS40" i="40"/>
  <c r="AS10" i="26"/>
  <c r="AS8" i="40"/>
  <c r="Y9" i="40" s="1"/>
  <c r="AS30" i="20"/>
  <c r="AS18" i="41"/>
  <c r="Y21" i="38"/>
  <c r="AA21" i="38" s="1"/>
  <c r="AS41" i="2"/>
  <c r="AS8" i="23"/>
  <c r="AS19" i="15"/>
  <c r="AS6" i="33"/>
  <c r="AS21" i="41"/>
  <c r="AS30" i="18"/>
  <c r="AS6" i="18"/>
  <c r="AS28" i="29"/>
  <c r="AS41" i="27"/>
  <c r="AS8" i="34"/>
  <c r="AS40" i="18"/>
  <c r="AS19" i="18"/>
  <c r="AS17" i="18"/>
  <c r="AS10" i="18"/>
  <c r="AS43" i="34"/>
  <c r="AS39" i="20"/>
  <c r="AS7" i="45"/>
  <c r="AS6" i="36"/>
  <c r="AS42" i="25"/>
  <c r="AS18" i="33"/>
  <c r="AS20" i="31"/>
  <c r="AS7" i="34"/>
  <c r="AS32" i="45"/>
  <c r="AS42" i="27"/>
  <c r="AS7" i="20"/>
  <c r="AS10" i="38"/>
  <c r="AS41" i="26"/>
  <c r="AS6" i="21"/>
  <c r="AS21" i="23"/>
  <c r="AS10" i="29"/>
  <c r="AS39" i="39"/>
  <c r="AS39" i="2"/>
  <c r="AS31" i="2"/>
  <c r="AS7" i="23"/>
  <c r="AS10" i="23"/>
  <c r="AS7" i="31"/>
  <c r="AS17" i="40"/>
  <c r="AS43" i="22"/>
  <c r="AS32" i="22"/>
  <c r="AS10" i="31"/>
  <c r="AS9" i="19"/>
  <c r="AS40" i="2"/>
  <c r="AS43" i="2"/>
  <c r="AS20" i="2"/>
  <c r="AS19" i="2"/>
  <c r="AS21" i="2"/>
  <c r="AS17" i="2"/>
  <c r="AS29" i="2"/>
  <c r="AS42" i="2"/>
  <c r="AS18" i="2"/>
  <c r="AS31" i="28"/>
  <c r="AS9" i="12"/>
  <c r="AS31" i="18"/>
  <c r="AS42" i="41"/>
  <c r="Y9" i="39"/>
  <c r="Y18" i="12"/>
  <c r="AS41" i="28"/>
  <c r="Y8" i="24"/>
  <c r="AS31" i="24"/>
  <c r="Y20" i="12"/>
  <c r="AS8" i="18"/>
  <c r="Y19" i="12"/>
  <c r="AS9" i="37"/>
  <c r="AS9" i="35"/>
  <c r="AA40" i="30"/>
  <c r="Y21" i="12"/>
  <c r="AS39" i="28"/>
  <c r="AS19" i="33"/>
  <c r="AS31" i="35"/>
  <c r="AA42" i="30"/>
  <c r="Z42" i="30"/>
  <c r="Z19" i="38"/>
  <c r="Y8" i="39"/>
  <c r="AS29" i="18"/>
  <c r="AS7" i="11"/>
  <c r="AS28" i="18"/>
  <c r="AS7" i="18"/>
  <c r="Y7" i="39" l="1"/>
  <c r="Y17" i="42"/>
  <c r="Z17" i="42" s="1"/>
  <c r="Y21" i="20"/>
  <c r="Y28" i="38"/>
  <c r="Y31" i="39"/>
  <c r="AA17" i="12"/>
  <c r="AA18" i="38"/>
  <c r="Y39" i="35"/>
  <c r="AW9" i="35" s="1"/>
  <c r="Y21" i="42"/>
  <c r="AA21" i="42" s="1"/>
  <c r="AW39" i="38"/>
  <c r="AW27" i="30"/>
  <c r="AA20" i="38"/>
  <c r="AA39" i="30"/>
  <c r="Z39" i="30"/>
  <c r="Y9" i="36"/>
  <c r="AA9" i="36" s="1"/>
  <c r="Y42" i="12"/>
  <c r="Z42" i="12" s="1"/>
  <c r="AW9" i="30"/>
  <c r="Z17" i="38"/>
  <c r="Y18" i="37"/>
  <c r="Y39" i="33"/>
  <c r="Y7" i="17"/>
  <c r="Y43" i="19"/>
  <c r="AW17" i="38"/>
  <c r="BA14" i="38" s="1"/>
  <c r="BE22" i="38" s="1"/>
  <c r="Y20" i="37"/>
  <c r="Z20" i="37" s="1"/>
  <c r="AA17" i="38"/>
  <c r="Y42" i="37"/>
  <c r="Y21" i="37"/>
  <c r="Z10" i="39"/>
  <c r="Y29" i="30"/>
  <c r="Z29" i="30" s="1"/>
  <c r="Y17" i="37"/>
  <c r="Y30" i="33"/>
  <c r="Z30" i="33" s="1"/>
  <c r="Y10" i="33"/>
  <c r="Z10" i="33" s="1"/>
  <c r="Y43" i="40"/>
  <c r="Z43" i="40" s="1"/>
  <c r="Y41" i="24"/>
  <c r="Y32" i="30"/>
  <c r="Z32" i="30" s="1"/>
  <c r="Y17" i="27"/>
  <c r="Y20" i="42"/>
  <c r="AA20" i="42" s="1"/>
  <c r="Y19" i="36"/>
  <c r="Y40" i="35"/>
  <c r="AA40" i="35" s="1"/>
  <c r="Y10" i="25"/>
  <c r="AA10" i="25" s="1"/>
  <c r="Y39" i="29"/>
  <c r="Y29" i="23"/>
  <c r="Z29" i="23" s="1"/>
  <c r="Y41" i="19"/>
  <c r="Y7" i="24"/>
  <c r="Z7" i="24" s="1"/>
  <c r="Y41" i="35"/>
  <c r="Y43" i="39"/>
  <c r="Y31" i="23"/>
  <c r="Z31" i="23" s="1"/>
  <c r="Y28" i="23"/>
  <c r="AW29" i="23" s="1"/>
  <c r="Y39" i="19"/>
  <c r="AW9" i="19" s="1"/>
  <c r="Y32" i="20"/>
  <c r="Y40" i="19"/>
  <c r="Y19" i="41"/>
  <c r="AA19" i="41" s="1"/>
  <c r="Y40" i="33"/>
  <c r="AW9" i="33" s="1"/>
  <c r="Z41" i="30"/>
  <c r="Y30" i="23"/>
  <c r="Z30" i="23" s="1"/>
  <c r="AA17" i="37"/>
  <c r="Y9" i="17"/>
  <c r="AA9" i="17" s="1"/>
  <c r="Y42" i="34"/>
  <c r="AA42" i="34" s="1"/>
  <c r="Z17" i="37"/>
  <c r="Y43" i="24"/>
  <c r="AA43" i="24" s="1"/>
  <c r="Y30" i="29"/>
  <c r="Z30" i="29" s="1"/>
  <c r="Y20" i="20"/>
  <c r="Y28" i="41"/>
  <c r="AA28" i="41" s="1"/>
  <c r="Y43" i="35"/>
  <c r="AA43" i="35" s="1"/>
  <c r="Y31" i="13"/>
  <c r="Z31" i="13" s="1"/>
  <c r="Y19" i="20"/>
  <c r="Y18" i="29"/>
  <c r="Y29" i="17"/>
  <c r="Y29" i="32"/>
  <c r="AA29" i="32" s="1"/>
  <c r="Y31" i="11"/>
  <c r="Y18" i="42"/>
  <c r="AW39" i="42" s="1"/>
  <c r="Y20" i="32"/>
  <c r="Z20" i="32" s="1"/>
  <c r="Y20" i="18"/>
  <c r="AA20" i="18" s="1"/>
  <c r="Y10" i="41"/>
  <c r="Y41" i="17"/>
  <c r="AA41" i="17" s="1"/>
  <c r="Y31" i="41"/>
  <c r="Y42" i="35"/>
  <c r="Z42" i="35" s="1"/>
  <c r="Y42" i="39"/>
  <c r="Y41" i="26"/>
  <c r="AA41" i="26" s="1"/>
  <c r="Y40" i="18"/>
  <c r="Y19" i="34"/>
  <c r="Z19" i="34" s="1"/>
  <c r="Y20" i="45"/>
  <c r="Y42" i="29"/>
  <c r="Z42" i="29" s="1"/>
  <c r="Y10" i="17"/>
  <c r="Y19" i="42"/>
  <c r="AA19" i="42" s="1"/>
  <c r="Y40" i="21"/>
  <c r="Y31" i="17"/>
  <c r="AA31" i="17" s="1"/>
  <c r="Y30" i="42"/>
  <c r="Z30" i="42" s="1"/>
  <c r="Y28" i="30"/>
  <c r="Y30" i="36"/>
  <c r="Y18" i="24"/>
  <c r="Z18" i="24" s="1"/>
  <c r="Y40" i="12"/>
  <c r="Y39" i="23"/>
  <c r="Z39" i="23" s="1"/>
  <c r="Y17" i="41"/>
  <c r="Z17" i="41" s="1"/>
  <c r="Y7" i="30"/>
  <c r="Z7" i="30" s="1"/>
  <c r="Y32" i="33"/>
  <c r="Y28" i="13"/>
  <c r="AA28" i="13" s="1"/>
  <c r="Y42" i="32"/>
  <c r="AA42" i="32" s="1"/>
  <c r="Y41" i="31"/>
  <c r="Z41" i="31" s="1"/>
  <c r="Y19" i="27"/>
  <c r="Y43" i="41"/>
  <c r="AA43" i="41" s="1"/>
  <c r="Y32" i="11"/>
  <c r="AA32" i="11" s="1"/>
  <c r="Y17" i="17"/>
  <c r="AA40" i="33"/>
  <c r="Y42" i="23"/>
  <c r="AA42" i="23" s="1"/>
  <c r="Y8" i="17"/>
  <c r="Z19" i="37"/>
  <c r="Y8" i="11"/>
  <c r="AA8" i="11" s="1"/>
  <c r="Z40" i="30"/>
  <c r="Y30" i="41"/>
  <c r="AA30" i="41" s="1"/>
  <c r="Y19" i="24"/>
  <c r="AA19" i="24" s="1"/>
  <c r="Y39" i="12"/>
  <c r="AW27" i="12" s="1"/>
  <c r="BA32" i="12" s="1"/>
  <c r="BE38" i="12" s="1"/>
  <c r="BE43" i="12" s="1"/>
  <c r="Y28" i="39"/>
  <c r="AW29" i="39" s="1"/>
  <c r="Y17" i="20"/>
  <c r="Y40" i="31"/>
  <c r="Z40" i="31" s="1"/>
  <c r="Y43" i="23"/>
  <c r="Z43" i="23" s="1"/>
  <c r="Y6" i="36"/>
  <c r="Y42" i="33"/>
  <c r="AA42" i="33" s="1"/>
  <c r="Y6" i="17"/>
  <c r="Z6" i="17" s="1"/>
  <c r="Y20" i="36"/>
  <c r="AA20" i="36" s="1"/>
  <c r="Y8" i="30"/>
  <c r="Z8" i="30" s="1"/>
  <c r="Y21" i="24"/>
  <c r="Y31" i="27"/>
  <c r="Z31" i="27" s="1"/>
  <c r="Y28" i="33"/>
  <c r="Y32" i="41"/>
  <c r="Z32" i="41" s="1"/>
  <c r="Y20" i="24"/>
  <c r="Z20" i="24" s="1"/>
  <c r="Y29" i="24"/>
  <c r="Z29" i="24" s="1"/>
  <c r="Y6" i="24"/>
  <c r="Y32" i="39"/>
  <c r="AA32" i="39" s="1"/>
  <c r="Y18" i="20"/>
  <c r="Y42" i="31"/>
  <c r="AA42" i="31" s="1"/>
  <c r="Y40" i="23"/>
  <c r="AA40" i="23" s="1"/>
  <c r="Y41" i="33"/>
  <c r="Y28" i="42"/>
  <c r="Z28" i="42" s="1"/>
  <c r="Y19" i="26"/>
  <c r="AA19" i="26" s="1"/>
  <c r="Y41" i="12"/>
  <c r="AA41" i="12" s="1"/>
  <c r="Y39" i="32"/>
  <c r="Z39" i="32" s="1"/>
  <c r="Y7" i="35"/>
  <c r="Y17" i="24"/>
  <c r="Y41" i="23"/>
  <c r="AA41" i="23" s="1"/>
  <c r="Y30" i="30"/>
  <c r="Z30" i="30" s="1"/>
  <c r="Y29" i="33"/>
  <c r="Z29" i="33" s="1"/>
  <c r="AA39" i="33"/>
  <c r="Y29" i="41"/>
  <c r="AA29" i="41" s="1"/>
  <c r="Y9" i="24"/>
  <c r="Z9" i="24" s="1"/>
  <c r="Y40" i="24"/>
  <c r="Y39" i="31"/>
  <c r="AA39" i="31" s="1"/>
  <c r="Y43" i="33"/>
  <c r="Y8" i="2"/>
  <c r="AA8" i="2" s="1"/>
  <c r="Y30" i="17"/>
  <c r="AA30" i="17" s="1"/>
  <c r="Y39" i="24"/>
  <c r="AW27" i="24" s="1"/>
  <c r="BA32" i="24" s="1"/>
  <c r="BE38" i="24" s="1"/>
  <c r="Y10" i="42"/>
  <c r="AA10" i="42" s="1"/>
  <c r="Y43" i="12"/>
  <c r="AA43" i="12" s="1"/>
  <c r="Y10" i="24"/>
  <c r="AA10" i="24" s="1"/>
  <c r="Y28" i="11"/>
  <c r="Y42" i="24"/>
  <c r="Y43" i="31"/>
  <c r="AA43" i="31" s="1"/>
  <c r="Y29" i="20"/>
  <c r="AA29" i="20" s="1"/>
  <c r="Y32" i="28"/>
  <c r="Z32" i="28" s="1"/>
  <c r="Y42" i="41"/>
  <c r="Y39" i="13"/>
  <c r="Y6" i="20"/>
  <c r="AA6" i="20" s="1"/>
  <c r="Y32" i="12"/>
  <c r="Z32" i="12" s="1"/>
  <c r="Y42" i="11"/>
  <c r="Y17" i="29"/>
  <c r="Y42" i="36"/>
  <c r="AA42" i="36" s="1"/>
  <c r="Y28" i="21"/>
  <c r="Y7" i="34"/>
  <c r="Y7" i="41"/>
  <c r="Z7" i="41" s="1"/>
  <c r="Y9" i="45"/>
  <c r="AA9" i="45" s="1"/>
  <c r="Y18" i="35"/>
  <c r="AA18" i="35" s="1"/>
  <c r="Y32" i="17"/>
  <c r="Y40" i="17"/>
  <c r="AA17" i="42"/>
  <c r="Y39" i="25"/>
  <c r="AA39" i="25" s="1"/>
  <c r="Y31" i="30"/>
  <c r="Y31" i="33"/>
  <c r="AA31" i="33" s="1"/>
  <c r="Y20" i="33"/>
  <c r="AA20" i="33" s="1"/>
  <c r="Z39" i="33"/>
  <c r="Y41" i="37"/>
  <c r="Y18" i="23"/>
  <c r="Y7" i="27"/>
  <c r="AA7" i="27" s="1"/>
  <c r="Y31" i="2"/>
  <c r="AA31" i="2" s="1"/>
  <c r="AA30" i="42"/>
  <c r="Y31" i="25"/>
  <c r="AA31" i="25" s="1"/>
  <c r="Y10" i="13"/>
  <c r="Z10" i="13" s="1"/>
  <c r="Y29" i="42"/>
  <c r="Y31" i="12"/>
  <c r="Y32" i="42"/>
  <c r="AA32" i="42" s="1"/>
  <c r="Y28" i="17"/>
  <c r="AW7" i="17" s="1"/>
  <c r="BA12" i="17" s="1"/>
  <c r="BE36" i="17" s="1"/>
  <c r="BE43" i="17" s="1"/>
  <c r="Y8" i="41"/>
  <c r="AA8" i="41" s="1"/>
  <c r="Y39" i="41"/>
  <c r="AA39" i="41" s="1"/>
  <c r="Y43" i="18"/>
  <c r="Z43" i="18" s="1"/>
  <c r="Y18" i="36"/>
  <c r="Y9" i="41"/>
  <c r="AA9" i="41" s="1"/>
  <c r="Y43" i="13"/>
  <c r="Z43" i="13" s="1"/>
  <c r="Y42" i="25"/>
  <c r="Z42" i="25" s="1"/>
  <c r="Y39" i="36"/>
  <c r="AA39" i="36" s="1"/>
  <c r="Y17" i="35"/>
  <c r="AA17" i="35" s="1"/>
  <c r="Y43" i="36"/>
  <c r="Y29" i="12"/>
  <c r="Y40" i="37"/>
  <c r="Y17" i="36"/>
  <c r="Z17" i="36" s="1"/>
  <c r="Y7" i="33"/>
  <c r="Z7" i="33" s="1"/>
  <c r="Y6" i="41"/>
  <c r="AA6" i="41" s="1"/>
  <c r="Y42" i="13"/>
  <c r="AA42" i="13" s="1"/>
  <c r="Y31" i="22"/>
  <c r="AA31" i="22" s="1"/>
  <c r="Y31" i="42"/>
  <c r="AA31" i="42" s="1"/>
  <c r="Y42" i="15"/>
  <c r="Y28" i="15"/>
  <c r="Y28" i="12"/>
  <c r="Z28" i="12" s="1"/>
  <c r="Y21" i="17"/>
  <c r="AA21" i="17" s="1"/>
  <c r="Y42" i="18"/>
  <c r="Y41" i="18"/>
  <c r="AA41" i="18" s="1"/>
  <c r="Y21" i="36"/>
  <c r="Z21" i="36" s="1"/>
  <c r="Y6" i="30"/>
  <c r="AA6" i="30" s="1"/>
  <c r="Y10" i="34"/>
  <c r="Y19" i="29"/>
  <c r="Z19" i="29" s="1"/>
  <c r="Y9" i="33"/>
  <c r="Z9" i="33" s="1"/>
  <c r="Y41" i="13"/>
  <c r="AA41" i="13" s="1"/>
  <c r="Y6" i="45"/>
  <c r="Y7" i="36"/>
  <c r="AA7" i="36" s="1"/>
  <c r="Y30" i="12"/>
  <c r="Y28" i="37"/>
  <c r="Z28" i="37" s="1"/>
  <c r="Y19" i="17"/>
  <c r="Y39" i="17"/>
  <c r="Z39" i="17" s="1"/>
  <c r="Y39" i="18"/>
  <c r="AA39" i="18" s="1"/>
  <c r="Y9" i="30"/>
  <c r="AA9" i="30" s="1"/>
  <c r="Y20" i="29"/>
  <c r="Y39" i="37"/>
  <c r="AA39" i="37" s="1"/>
  <c r="Y40" i="13"/>
  <c r="AA40" i="13" s="1"/>
  <c r="Y8" i="45"/>
  <c r="AA8" i="45" s="1"/>
  <c r="Y10" i="36"/>
  <c r="Y6" i="34"/>
  <c r="Y20" i="17"/>
  <c r="Z20" i="17" s="1"/>
  <c r="Y10" i="30"/>
  <c r="AA10" i="30" s="1"/>
  <c r="Y21" i="29"/>
  <c r="Y43" i="37"/>
  <c r="Z43" i="37" s="1"/>
  <c r="Y41" i="41"/>
  <c r="Z41" i="41" s="1"/>
  <c r="Y40" i="41"/>
  <c r="Y8" i="36"/>
  <c r="Y19" i="18"/>
  <c r="AA19" i="18" s="1"/>
  <c r="Y7" i="29"/>
  <c r="Z7" i="29" s="1"/>
  <c r="Y32" i="32"/>
  <c r="Y41" i="36"/>
  <c r="Y18" i="17"/>
  <c r="Y8" i="33"/>
  <c r="Z8" i="33" s="1"/>
  <c r="Y6" i="21"/>
  <c r="Y10" i="15"/>
  <c r="AA20" i="39"/>
  <c r="Z20" i="39"/>
  <c r="Y6" i="28"/>
  <c r="Z6" i="28" s="1"/>
  <c r="Y42" i="21"/>
  <c r="Z42" i="21" s="1"/>
  <c r="Y32" i="15"/>
  <c r="Z32" i="15" s="1"/>
  <c r="Y32" i="29"/>
  <c r="Z32" i="29" s="1"/>
  <c r="Y43" i="45"/>
  <c r="Y6" i="26"/>
  <c r="Y31" i="31"/>
  <c r="AA31" i="31" s="1"/>
  <c r="Y40" i="11"/>
  <c r="AA40" i="11" s="1"/>
  <c r="Y28" i="2"/>
  <c r="AA28" i="2" s="1"/>
  <c r="Y43" i="17"/>
  <c r="Y30" i="27"/>
  <c r="AA30" i="27" s="1"/>
  <c r="Y42" i="26"/>
  <c r="Z42" i="26" s="1"/>
  <c r="Y29" i="26"/>
  <c r="Y28" i="34"/>
  <c r="Y30" i="28"/>
  <c r="Z30" i="28" s="1"/>
  <c r="Y28" i="36"/>
  <c r="Z28" i="36" s="1"/>
  <c r="Y20" i="21"/>
  <c r="AA20" i="21" s="1"/>
  <c r="Y6" i="25"/>
  <c r="Y8" i="38"/>
  <c r="AA8" i="38" s="1"/>
  <c r="Y10" i="32"/>
  <c r="AA10" i="32" s="1"/>
  <c r="Y17" i="39"/>
  <c r="Y40" i="32"/>
  <c r="AA43" i="30"/>
  <c r="Y9" i="12"/>
  <c r="AA9" i="12" s="1"/>
  <c r="Y41" i="38"/>
  <c r="Z41" i="38" s="1"/>
  <c r="Y7" i="40"/>
  <c r="AA7" i="40" s="1"/>
  <c r="Y18" i="39"/>
  <c r="Y41" i="32"/>
  <c r="AA41" i="32" s="1"/>
  <c r="Y6" i="22"/>
  <c r="Y39" i="27"/>
  <c r="Y29" i="21"/>
  <c r="Z29" i="21" s="1"/>
  <c r="Y21" i="39"/>
  <c r="Y43" i="32"/>
  <c r="Z43" i="32" s="1"/>
  <c r="Y40" i="40"/>
  <c r="Y42" i="17"/>
  <c r="Y19" i="39"/>
  <c r="Y10" i="45"/>
  <c r="Y20" i="30"/>
  <c r="Y39" i="20"/>
  <c r="AA39" i="20" s="1"/>
  <c r="Y29" i="2"/>
  <c r="AA29" i="2" s="1"/>
  <c r="Z32" i="17"/>
  <c r="AA32" i="17"/>
  <c r="AA8" i="17"/>
  <c r="Z8" i="17"/>
  <c r="AA29" i="17"/>
  <c r="Z29" i="17"/>
  <c r="Z9" i="17"/>
  <c r="AA19" i="17"/>
  <c r="Z19" i="17"/>
  <c r="AA7" i="17"/>
  <c r="AA10" i="17"/>
  <c r="Z10" i="17"/>
  <c r="Y32" i="2"/>
  <c r="Z32" i="2" s="1"/>
  <c r="Y30" i="2"/>
  <c r="AA30" i="2" s="1"/>
  <c r="Y6" i="2"/>
  <c r="Z6" i="2" s="1"/>
  <c r="Y9" i="2"/>
  <c r="AA9" i="2" s="1"/>
  <c r="Y7" i="2"/>
  <c r="AA7" i="2" s="1"/>
  <c r="Y10" i="2"/>
  <c r="AA10" i="2" s="1"/>
  <c r="AA41" i="36"/>
  <c r="Z41" i="36"/>
  <c r="Y40" i="26"/>
  <c r="AA40" i="26" s="1"/>
  <c r="Y39" i="21"/>
  <c r="Y19" i="30"/>
  <c r="AA19" i="30" s="1"/>
  <c r="Y20" i="13"/>
  <c r="Y29" i="29"/>
  <c r="Y31" i="28"/>
  <c r="AA31" i="28" s="1"/>
  <c r="Y21" i="35"/>
  <c r="Z21" i="35" s="1"/>
  <c r="Y28" i="27"/>
  <c r="AA28" i="27" s="1"/>
  <c r="Z6" i="39"/>
  <c r="Y32" i="36"/>
  <c r="Z32" i="36" s="1"/>
  <c r="Y7" i="45"/>
  <c r="Z7" i="45" s="1"/>
  <c r="Y29" i="15"/>
  <c r="Y9" i="25"/>
  <c r="Y41" i="39"/>
  <c r="Z41" i="39" s="1"/>
  <c r="Y21" i="23"/>
  <c r="Z21" i="23" s="1"/>
  <c r="Y7" i="23"/>
  <c r="AA7" i="23" s="1"/>
  <c r="Y18" i="41"/>
  <c r="AA18" i="41" s="1"/>
  <c r="Y29" i="27"/>
  <c r="Y39" i="26"/>
  <c r="AA39" i="26" s="1"/>
  <c r="Y21" i="13"/>
  <c r="Y30" i="34"/>
  <c r="Y39" i="45"/>
  <c r="Z39" i="45" s="1"/>
  <c r="Y20" i="35"/>
  <c r="Z20" i="35" s="1"/>
  <c r="Y29" i="36"/>
  <c r="AA29" i="36" s="1"/>
  <c r="Y30" i="26"/>
  <c r="Z30" i="26" s="1"/>
  <c r="Y41" i="27"/>
  <c r="AA41" i="27" s="1"/>
  <c r="Y8" i="32"/>
  <c r="AA8" i="32" s="1"/>
  <c r="Y30" i="25"/>
  <c r="Y31" i="15"/>
  <c r="Y39" i="39"/>
  <c r="AA39" i="39" s="1"/>
  <c r="Y40" i="36"/>
  <c r="AW9" i="36" s="1"/>
  <c r="Y20" i="26"/>
  <c r="Z20" i="26" s="1"/>
  <c r="Y19" i="13"/>
  <c r="Z19" i="13" s="1"/>
  <c r="Y32" i="34"/>
  <c r="Z32" i="34" s="1"/>
  <c r="Y31" i="36"/>
  <c r="Z31" i="36" s="1"/>
  <c r="Y28" i="26"/>
  <c r="Y6" i="38"/>
  <c r="Y6" i="32"/>
  <c r="Z6" i="32" s="1"/>
  <c r="Y32" i="25"/>
  <c r="Z32" i="25" s="1"/>
  <c r="Y9" i="26"/>
  <c r="AA9" i="26" s="1"/>
  <c r="Y40" i="39"/>
  <c r="AA40" i="39" s="1"/>
  <c r="Y7" i="22"/>
  <c r="Z7" i="22" s="1"/>
  <c r="Y19" i="32"/>
  <c r="Y18" i="18"/>
  <c r="Y21" i="26"/>
  <c r="Y18" i="13"/>
  <c r="AW39" i="13" s="1"/>
  <c r="Y31" i="34"/>
  <c r="Z31" i="34" s="1"/>
  <c r="Y43" i="11"/>
  <c r="AA43" i="11" s="1"/>
  <c r="Y28" i="32"/>
  <c r="Y32" i="21"/>
  <c r="AA32" i="21" s="1"/>
  <c r="Y9" i="38"/>
  <c r="AA9" i="38" s="1"/>
  <c r="Y7" i="32"/>
  <c r="Y28" i="25"/>
  <c r="Y10" i="26"/>
  <c r="AA10" i="26" s="1"/>
  <c r="Y21" i="21"/>
  <c r="AA21" i="21" s="1"/>
  <c r="Y29" i="31"/>
  <c r="Z29" i="31" s="1"/>
  <c r="Y17" i="32"/>
  <c r="Y10" i="40"/>
  <c r="Z10" i="40" s="1"/>
  <c r="Y17" i="18"/>
  <c r="Y18" i="26"/>
  <c r="Y43" i="21"/>
  <c r="AA43" i="21" s="1"/>
  <c r="Y6" i="40"/>
  <c r="AA6" i="40" s="1"/>
  <c r="Y29" i="34"/>
  <c r="Z29" i="34" s="1"/>
  <c r="Y41" i="11"/>
  <c r="AA41" i="11" s="1"/>
  <c r="Y29" i="28"/>
  <c r="Y31" i="32"/>
  <c r="AA31" i="32" s="1"/>
  <c r="Y30" i="21"/>
  <c r="Y10" i="38"/>
  <c r="Z10" i="38" s="1"/>
  <c r="Y9" i="32"/>
  <c r="Z9" i="32" s="1"/>
  <c r="Y29" i="25"/>
  <c r="Y8" i="26"/>
  <c r="AA8" i="26" s="1"/>
  <c r="Y7" i="25"/>
  <c r="AW37" i="25" s="1"/>
  <c r="BA34" i="25" s="1"/>
  <c r="BE24" i="25" s="1"/>
  <c r="Y43" i="20"/>
  <c r="AA43" i="20" s="1"/>
  <c r="Y40" i="27"/>
  <c r="Y21" i="27"/>
  <c r="Y18" i="32"/>
  <c r="Y17" i="26"/>
  <c r="Z17" i="26" s="1"/>
  <c r="Y41" i="21"/>
  <c r="AA41" i="21" s="1"/>
  <c r="Y8" i="40"/>
  <c r="Z8" i="40" s="1"/>
  <c r="Y39" i="11"/>
  <c r="Z39" i="11" s="1"/>
  <c r="Y9" i="37"/>
  <c r="AA9" i="37" s="1"/>
  <c r="Y28" i="28"/>
  <c r="Y19" i="35"/>
  <c r="Y30" i="32"/>
  <c r="Z30" i="32" s="1"/>
  <c r="Y31" i="21"/>
  <c r="Z31" i="21" s="1"/>
  <c r="Y7" i="38"/>
  <c r="Y30" i="15"/>
  <c r="AA30" i="15" s="1"/>
  <c r="Y7" i="26"/>
  <c r="AW37" i="26" s="1"/>
  <c r="BA34" i="26" s="1"/>
  <c r="BE24" i="26" s="1"/>
  <c r="BE29" i="26" s="1"/>
  <c r="FB21" i="8" s="1"/>
  <c r="Y8" i="25"/>
  <c r="AA8" i="25" s="1"/>
  <c r="Y9" i="21"/>
  <c r="Y10" i="22"/>
  <c r="Y9" i="20"/>
  <c r="AA9" i="20" s="1"/>
  <c r="Y21" i="32"/>
  <c r="Y17" i="11"/>
  <c r="Y21" i="11"/>
  <c r="Y18" i="11"/>
  <c r="Y20" i="11"/>
  <c r="Y19" i="11"/>
  <c r="Y21" i="18"/>
  <c r="Y43" i="26"/>
  <c r="Y28" i="35"/>
  <c r="AA28" i="35" s="1"/>
  <c r="Y10" i="31"/>
  <c r="Z10" i="31" s="1"/>
  <c r="Y28" i="29"/>
  <c r="AA28" i="29" s="1"/>
  <c r="Y40" i="45"/>
  <c r="Z40" i="45" s="1"/>
  <c r="Y8" i="29"/>
  <c r="Z8" i="29" s="1"/>
  <c r="Y17" i="30"/>
  <c r="Y21" i="45"/>
  <c r="AA21" i="45" s="1"/>
  <c r="Y42" i="42"/>
  <c r="Y42" i="38"/>
  <c r="Z42" i="38" s="1"/>
  <c r="Y30" i="37"/>
  <c r="AA30" i="37" s="1"/>
  <c r="Y40" i="29"/>
  <c r="Y28" i="20"/>
  <c r="Y40" i="25"/>
  <c r="Y20" i="16"/>
  <c r="AA20" i="16" s="1"/>
  <c r="Y17" i="45"/>
  <c r="AA17" i="45" s="1"/>
  <c r="Y7" i="28"/>
  <c r="Y39" i="22"/>
  <c r="AA39" i="22" s="1"/>
  <c r="Y8" i="19"/>
  <c r="AA8" i="19" s="1"/>
  <c r="Y31" i="38"/>
  <c r="Z31" i="38" s="1"/>
  <c r="Y29" i="37"/>
  <c r="Z29" i="37" s="1"/>
  <c r="Y31" i="29"/>
  <c r="AA31" i="29" s="1"/>
  <c r="Y40" i="38"/>
  <c r="Y32" i="27"/>
  <c r="Z32" i="27" s="1"/>
  <c r="Y30" i="39"/>
  <c r="Z30" i="39" s="1"/>
  <c r="Y29" i="13"/>
  <c r="Y21" i="41"/>
  <c r="AA21" i="41" s="1"/>
  <c r="Y30" i="11"/>
  <c r="AA30" i="11" s="1"/>
  <c r="Y19" i="45"/>
  <c r="Z19" i="45" s="1"/>
  <c r="Y7" i="20"/>
  <c r="AA7" i="20" s="1"/>
  <c r="Y43" i="25"/>
  <c r="Y9" i="28"/>
  <c r="AA9" i="28" s="1"/>
  <c r="Y43" i="29"/>
  <c r="AA43" i="29" s="1"/>
  <c r="Y10" i="29"/>
  <c r="AA10" i="29" s="1"/>
  <c r="Y40" i="34"/>
  <c r="Z40" i="34" s="1"/>
  <c r="Y31" i="19"/>
  <c r="Z31" i="19" s="1"/>
  <c r="Y31" i="37"/>
  <c r="Y20" i="41"/>
  <c r="AA20" i="41" s="1"/>
  <c r="Y29" i="11"/>
  <c r="Y41" i="25"/>
  <c r="AA41" i="25" s="1"/>
  <c r="Y41" i="29"/>
  <c r="AA41" i="29" s="1"/>
  <c r="Y40" i="20"/>
  <c r="AA40" i="20" s="1"/>
  <c r="Y18" i="30"/>
  <c r="AA18" i="30" s="1"/>
  <c r="Y32" i="37"/>
  <c r="Y19" i="28"/>
  <c r="Y18" i="28"/>
  <c r="Y17" i="28"/>
  <c r="Y20" i="28"/>
  <c r="Y21" i="28"/>
  <c r="Y8" i="34"/>
  <c r="AA8" i="34" s="1"/>
  <c r="Y42" i="45"/>
  <c r="Z42" i="45" s="1"/>
  <c r="Y39" i="38"/>
  <c r="Z39" i="38" s="1"/>
  <c r="Y30" i="13"/>
  <c r="AA30" i="13" s="1"/>
  <c r="Y32" i="26"/>
  <c r="Y43" i="27"/>
  <c r="AA43" i="27" s="1"/>
  <c r="Y8" i="20"/>
  <c r="Z8" i="20" s="1"/>
  <c r="Y8" i="28"/>
  <c r="AA8" i="28" s="1"/>
  <c r="Y31" i="20"/>
  <c r="AA31" i="20" s="1"/>
  <c r="Y43" i="42"/>
  <c r="Z43" i="42" s="1"/>
  <c r="Z21" i="38"/>
  <c r="Y9" i="34"/>
  <c r="Z9" i="34" s="1"/>
  <c r="Y41" i="45"/>
  <c r="Y43" i="38"/>
  <c r="Z43" i="38" s="1"/>
  <c r="Y32" i="13"/>
  <c r="AA32" i="13" s="1"/>
  <c r="Y31" i="26"/>
  <c r="Y18" i="45"/>
  <c r="Z18" i="45" s="1"/>
  <c r="Y42" i="27"/>
  <c r="AA42" i="27" s="1"/>
  <c r="Y10" i="20"/>
  <c r="Z10" i="20" s="1"/>
  <c r="Y10" i="28"/>
  <c r="Y30" i="20"/>
  <c r="AA30" i="20" s="1"/>
  <c r="Y19" i="16"/>
  <c r="Z19" i="16" s="1"/>
  <c r="Y39" i="16"/>
  <c r="Y39" i="15"/>
  <c r="Y6" i="31"/>
  <c r="AA6" i="31" s="1"/>
  <c r="Y7" i="16"/>
  <c r="Z7" i="16" s="1"/>
  <c r="Y29" i="22"/>
  <c r="Z29" i="22" s="1"/>
  <c r="Y21" i="31"/>
  <c r="AA21" i="31" s="1"/>
  <c r="Y29" i="45"/>
  <c r="Y21" i="34"/>
  <c r="AA21" i="34" s="1"/>
  <c r="Y6" i="13"/>
  <c r="Z6" i="13" s="1"/>
  <c r="Y7" i="19"/>
  <c r="Z7" i="19" s="1"/>
  <c r="Y6" i="16"/>
  <c r="Y9" i="16"/>
  <c r="AA9" i="16" s="1"/>
  <c r="Y10" i="16"/>
  <c r="AA10" i="16" s="1"/>
  <c r="Y8" i="16"/>
  <c r="Z8" i="16" s="1"/>
  <c r="Y20" i="34"/>
  <c r="Y41" i="34"/>
  <c r="AA41" i="34" s="1"/>
  <c r="Y19" i="21"/>
  <c r="Z19" i="21" s="1"/>
  <c r="Y42" i="40"/>
  <c r="AA42" i="40" s="1"/>
  <c r="Y30" i="31"/>
  <c r="AA30" i="31" s="1"/>
  <c r="Y19" i="31"/>
  <c r="AA19" i="31" s="1"/>
  <c r="Y9" i="13"/>
  <c r="AA9" i="13" s="1"/>
  <c r="Y30" i="38"/>
  <c r="AA30" i="38" s="1"/>
  <c r="Y39" i="42"/>
  <c r="AA39" i="42" s="1"/>
  <c r="Y40" i="16"/>
  <c r="Z40" i="16" s="1"/>
  <c r="Y19" i="23"/>
  <c r="Z19" i="23" s="1"/>
  <c r="Y18" i="27"/>
  <c r="AW17" i="27" s="1"/>
  <c r="BA14" i="27" s="1"/>
  <c r="BE22" i="27" s="1"/>
  <c r="Y18" i="16"/>
  <c r="AA18" i="16" s="1"/>
  <c r="Y6" i="29"/>
  <c r="AA43" i="19"/>
  <c r="Z43" i="19"/>
  <c r="Y6" i="23"/>
  <c r="Y20" i="15"/>
  <c r="Y21" i="15"/>
  <c r="Y18" i="15"/>
  <c r="Y17" i="15"/>
  <c r="Y19" i="15"/>
  <c r="Y30" i="22"/>
  <c r="Y10" i="19"/>
  <c r="Y18" i="34"/>
  <c r="AA18" i="34" s="1"/>
  <c r="Y17" i="21"/>
  <c r="Y31" i="45"/>
  <c r="AA31" i="45" s="1"/>
  <c r="Y18" i="31"/>
  <c r="AA18" i="31" s="1"/>
  <c r="Y8" i="13"/>
  <c r="Z8" i="13" s="1"/>
  <c r="Y41" i="42"/>
  <c r="AA41" i="42" s="1"/>
  <c r="Y43" i="16"/>
  <c r="AA43" i="16" s="1"/>
  <c r="Y17" i="23"/>
  <c r="Y8" i="27"/>
  <c r="Z8" i="27" s="1"/>
  <c r="Y21" i="16"/>
  <c r="AA21" i="16" s="1"/>
  <c r="AA40" i="19"/>
  <c r="Z40" i="19"/>
  <c r="Y28" i="22"/>
  <c r="Y6" i="19"/>
  <c r="Y17" i="34"/>
  <c r="AW39" i="34" s="1"/>
  <c r="Y39" i="34"/>
  <c r="Y18" i="21"/>
  <c r="Y9" i="15"/>
  <c r="Y30" i="45"/>
  <c r="AA30" i="45" s="1"/>
  <c r="Y20" i="31"/>
  <c r="AA20" i="31" s="1"/>
  <c r="Y7" i="13"/>
  <c r="Z7" i="13" s="1"/>
  <c r="Y40" i="42"/>
  <c r="AA40" i="42" s="1"/>
  <c r="Y42" i="16"/>
  <c r="AA42" i="16" s="1"/>
  <c r="Y8" i="21"/>
  <c r="Z8" i="21" s="1"/>
  <c r="Y30" i="19"/>
  <c r="AA30" i="19" s="1"/>
  <c r="Y20" i="23"/>
  <c r="Y9" i="27"/>
  <c r="AA9" i="27" s="1"/>
  <c r="Y17" i="16"/>
  <c r="Y10" i="23"/>
  <c r="Y20" i="25"/>
  <c r="Y18" i="25"/>
  <c r="Y19" i="25"/>
  <c r="Y21" i="25"/>
  <c r="Y17" i="25"/>
  <c r="Y21" i="30"/>
  <c r="Y9" i="31"/>
  <c r="Y32" i="22"/>
  <c r="Y8" i="42"/>
  <c r="Y40" i="22"/>
  <c r="Y43" i="34"/>
  <c r="AA43" i="34" s="1"/>
  <c r="Z29" i="42"/>
  <c r="Y7" i="15"/>
  <c r="Y28" i="45"/>
  <c r="AA28" i="45" s="1"/>
  <c r="Y17" i="31"/>
  <c r="AA17" i="31" s="1"/>
  <c r="Y41" i="15"/>
  <c r="Z41" i="15" s="1"/>
  <c r="Y41" i="20"/>
  <c r="Z41" i="20" s="1"/>
  <c r="Y41" i="16"/>
  <c r="AA41" i="16" s="1"/>
  <c r="Y10" i="21"/>
  <c r="AA10" i="21" s="1"/>
  <c r="Y32" i="19"/>
  <c r="AA32" i="19" s="1"/>
  <c r="Y10" i="27"/>
  <c r="AA10" i="27" s="1"/>
  <c r="Y8" i="22"/>
  <c r="AA8" i="22" s="1"/>
  <c r="Y7" i="31"/>
  <c r="Y7" i="42"/>
  <c r="Y43" i="22"/>
  <c r="Z41" i="19"/>
  <c r="AA41" i="19"/>
  <c r="AA29" i="42"/>
  <c r="Y41" i="40"/>
  <c r="AA41" i="40" s="1"/>
  <c r="Y8" i="15"/>
  <c r="Z8" i="15" s="1"/>
  <c r="Y28" i="31"/>
  <c r="Z28" i="31" s="1"/>
  <c r="Y32" i="45"/>
  <c r="Z32" i="45" s="1"/>
  <c r="Y32" i="38"/>
  <c r="Z32" i="38" s="1"/>
  <c r="Y43" i="15"/>
  <c r="AA43" i="15" s="1"/>
  <c r="Y42" i="20"/>
  <c r="AA42" i="20" s="1"/>
  <c r="Y7" i="21"/>
  <c r="AA7" i="21" s="1"/>
  <c r="Y28" i="19"/>
  <c r="AA28" i="19" s="1"/>
  <c r="Y20" i="27"/>
  <c r="Z20" i="27" s="1"/>
  <c r="Y6" i="27"/>
  <c r="AA6" i="27" s="1"/>
  <c r="Y9" i="22"/>
  <c r="Z9" i="22" s="1"/>
  <c r="Y9" i="29"/>
  <c r="AA9" i="29" s="1"/>
  <c r="Y8" i="23"/>
  <c r="Y9" i="23"/>
  <c r="Y8" i="31"/>
  <c r="Y6" i="33"/>
  <c r="Y9" i="42"/>
  <c r="Y42" i="22"/>
  <c r="Y21" i="40"/>
  <c r="Y18" i="40"/>
  <c r="Y19" i="40"/>
  <c r="Y17" i="40"/>
  <c r="Y20" i="40"/>
  <c r="Y39" i="40"/>
  <c r="Y6" i="15"/>
  <c r="AA6" i="15" s="1"/>
  <c r="Y32" i="31"/>
  <c r="Z32" i="31" s="1"/>
  <c r="Y29" i="38"/>
  <c r="AW7" i="38" s="1"/>
  <c r="Y40" i="15"/>
  <c r="AA40" i="15" s="1"/>
  <c r="Y29" i="19"/>
  <c r="Y20" i="22"/>
  <c r="Y17" i="22"/>
  <c r="Y18" i="22"/>
  <c r="Y21" i="22"/>
  <c r="Y19" i="22"/>
  <c r="Y28" i="16"/>
  <c r="Y31" i="16"/>
  <c r="Y32" i="16"/>
  <c r="Y30" i="16"/>
  <c r="Y29" i="16"/>
  <c r="Y9" i="19"/>
  <c r="Y6" i="42"/>
  <c r="Y41" i="22"/>
  <c r="AW27" i="19"/>
  <c r="Y29" i="40"/>
  <c r="Y32" i="40"/>
  <c r="Y28" i="40"/>
  <c r="Y31" i="40"/>
  <c r="Y30" i="40"/>
  <c r="Z42" i="19"/>
  <c r="AA42" i="19"/>
  <c r="Y17" i="19"/>
  <c r="Y21" i="19"/>
  <c r="Y18" i="19"/>
  <c r="Y19" i="19"/>
  <c r="Y20" i="19"/>
  <c r="Y40" i="2"/>
  <c r="AA40" i="2" s="1"/>
  <c r="Y43" i="2"/>
  <c r="Z43" i="2" s="1"/>
  <c r="Y19" i="2"/>
  <c r="Z19" i="2" s="1"/>
  <c r="AW29" i="2"/>
  <c r="AW7" i="2"/>
  <c r="AW19" i="2"/>
  <c r="AW37" i="2"/>
  <c r="BA34" i="2" s="1"/>
  <c r="Y17" i="2"/>
  <c r="Z17" i="2" s="1"/>
  <c r="Y18" i="2"/>
  <c r="Y20" i="2"/>
  <c r="AA20" i="2" s="1"/>
  <c r="Y42" i="2"/>
  <c r="Y21" i="2"/>
  <c r="AA21" i="2" s="1"/>
  <c r="Y39" i="2"/>
  <c r="Y41" i="2"/>
  <c r="AA7" i="35"/>
  <c r="Z7" i="35"/>
  <c r="AA29" i="29"/>
  <c r="Z29" i="29"/>
  <c r="AA20" i="29"/>
  <c r="Z20" i="29"/>
  <c r="Z6" i="41"/>
  <c r="AA41" i="37"/>
  <c r="Z41" i="37"/>
  <c r="AA30" i="36"/>
  <c r="Z30" i="36"/>
  <c r="Z18" i="20"/>
  <c r="AA18" i="20"/>
  <c r="Y31" i="24"/>
  <c r="AA10" i="15"/>
  <c r="Z10" i="15"/>
  <c r="Y6" i="11"/>
  <c r="Z32" i="26"/>
  <c r="AA32" i="26"/>
  <c r="Z17" i="45"/>
  <c r="Y9" i="35"/>
  <c r="Z42" i="42"/>
  <c r="AA42" i="42"/>
  <c r="AA42" i="15"/>
  <c r="Z42" i="15"/>
  <c r="AA42" i="25"/>
  <c r="AA10" i="45"/>
  <c r="Z10" i="45"/>
  <c r="Y19" i="33"/>
  <c r="AA41" i="24"/>
  <c r="Z41" i="24"/>
  <c r="Z20" i="34"/>
  <c r="AA20" i="34"/>
  <c r="Z32" i="23"/>
  <c r="AA32" i="23"/>
  <c r="Z31" i="30"/>
  <c r="AA31" i="30"/>
  <c r="Z39" i="26"/>
  <c r="AA8" i="39"/>
  <c r="Z8" i="39"/>
  <c r="AA30" i="34"/>
  <c r="Z30" i="34"/>
  <c r="Z42" i="11"/>
  <c r="AA42" i="11"/>
  <c r="AA41" i="35"/>
  <c r="Z41" i="35"/>
  <c r="AA9" i="34"/>
  <c r="AA21" i="29"/>
  <c r="Z21" i="29"/>
  <c r="AA21" i="24"/>
  <c r="Z21" i="24"/>
  <c r="AA40" i="37"/>
  <c r="Z40" i="37"/>
  <c r="Z31" i="32"/>
  <c r="AA41" i="38"/>
  <c r="Z8" i="24"/>
  <c r="AA8" i="24"/>
  <c r="Y6" i="12"/>
  <c r="Y28" i="24"/>
  <c r="Y30" i="35"/>
  <c r="Y7" i="11"/>
  <c r="Z31" i="26"/>
  <c r="AA31" i="26"/>
  <c r="Y8" i="35"/>
  <c r="Y21" i="33"/>
  <c r="Z10" i="28"/>
  <c r="AA10" i="28"/>
  <c r="AA41" i="31"/>
  <c r="Z32" i="33"/>
  <c r="AA32" i="33"/>
  <c r="AA20" i="30"/>
  <c r="Z20" i="30"/>
  <c r="AA40" i="21"/>
  <c r="Z40" i="21"/>
  <c r="AA20" i="13"/>
  <c r="Z20" i="13"/>
  <c r="Z31" i="41"/>
  <c r="AA31" i="41"/>
  <c r="AA30" i="32"/>
  <c r="AA42" i="41"/>
  <c r="Z42" i="41"/>
  <c r="AA40" i="38"/>
  <c r="Z40" i="38"/>
  <c r="Z20" i="12"/>
  <c r="AA20" i="12"/>
  <c r="Y10" i="12"/>
  <c r="Y30" i="24"/>
  <c r="Y31" i="35"/>
  <c r="Z31" i="11"/>
  <c r="AA31" i="11"/>
  <c r="Z29" i="26"/>
  <c r="AA29" i="26"/>
  <c r="AA30" i="21"/>
  <c r="Z30" i="21"/>
  <c r="AA20" i="45"/>
  <c r="Z20" i="45"/>
  <c r="Y10" i="37"/>
  <c r="Z39" i="25"/>
  <c r="Y17" i="33"/>
  <c r="AA10" i="36"/>
  <c r="Z10" i="36"/>
  <c r="AA21" i="27"/>
  <c r="Z21" i="27"/>
  <c r="AA17" i="13"/>
  <c r="Z17" i="13"/>
  <c r="AA32" i="30"/>
  <c r="AA7" i="39"/>
  <c r="Z7" i="39"/>
  <c r="Z7" i="40"/>
  <c r="Z21" i="13"/>
  <c r="AA21" i="13"/>
  <c r="Z7" i="34"/>
  <c r="AA7" i="34"/>
  <c r="AA39" i="45"/>
  <c r="AA20" i="24"/>
  <c r="Z32" i="32"/>
  <c r="AA32" i="32"/>
  <c r="Z40" i="12"/>
  <c r="AA40" i="12"/>
  <c r="AA9" i="39"/>
  <c r="Z9" i="39"/>
  <c r="AW19" i="39"/>
  <c r="BA14" i="39" s="1"/>
  <c r="BE22" i="39" s="1"/>
  <c r="Y7" i="12"/>
  <c r="Y32" i="24"/>
  <c r="Y32" i="35"/>
  <c r="AW7" i="26"/>
  <c r="AW29" i="26"/>
  <c r="AA28" i="26"/>
  <c r="Z28" i="26"/>
  <c r="Z40" i="27"/>
  <c r="AA40" i="27"/>
  <c r="AA28" i="38"/>
  <c r="Z28" i="38"/>
  <c r="Y6" i="37"/>
  <c r="Z43" i="31"/>
  <c r="Z8" i="36"/>
  <c r="AA8" i="36"/>
  <c r="AA19" i="27"/>
  <c r="Z19" i="27"/>
  <c r="AA18" i="26"/>
  <c r="Z18" i="26"/>
  <c r="AA20" i="26"/>
  <c r="Z19" i="36"/>
  <c r="AA19" i="36"/>
  <c r="AA9" i="40"/>
  <c r="Z9" i="40"/>
  <c r="AA19" i="13"/>
  <c r="AA32" i="29"/>
  <c r="Z41" i="40"/>
  <c r="AA18" i="12"/>
  <c r="Z18" i="12"/>
  <c r="AW37" i="39"/>
  <c r="BA34" i="39" s="1"/>
  <c r="BE24" i="39" s="1"/>
  <c r="BE29" i="39" s="1"/>
  <c r="FB34" i="8" s="1"/>
  <c r="AA20" i="20"/>
  <c r="Z20" i="20"/>
  <c r="Y8" i="12"/>
  <c r="AA9" i="15"/>
  <c r="Z9" i="15"/>
  <c r="Y29" i="35"/>
  <c r="Z29" i="45"/>
  <c r="AA29" i="45"/>
  <c r="AW9" i="27"/>
  <c r="AW27" i="27"/>
  <c r="BA32" i="27" s="1"/>
  <c r="BE38" i="27" s="1"/>
  <c r="BE43" i="27" s="1"/>
  <c r="Z39" i="27"/>
  <c r="AA39" i="27"/>
  <c r="AA6" i="38"/>
  <c r="Z6" i="38"/>
  <c r="Z30" i="38"/>
  <c r="Z7" i="32"/>
  <c r="AA7" i="32"/>
  <c r="Y8" i="37"/>
  <c r="AA29" i="15"/>
  <c r="Z29" i="15"/>
  <c r="AA6" i="25"/>
  <c r="Z6" i="25"/>
  <c r="AA9" i="21"/>
  <c r="Z9" i="21"/>
  <c r="AW39" i="27"/>
  <c r="AA17" i="27"/>
  <c r="Z17" i="27"/>
  <c r="Z10" i="22"/>
  <c r="AA10" i="22"/>
  <c r="AA21" i="26"/>
  <c r="Z21" i="26"/>
  <c r="AA43" i="26"/>
  <c r="Z43" i="26"/>
  <c r="Z20" i="36"/>
  <c r="Z31" i="29"/>
  <c r="AA28" i="34"/>
  <c r="Z28" i="34"/>
  <c r="AA41" i="45"/>
  <c r="Z41" i="45"/>
  <c r="Z10" i="41"/>
  <c r="AA10" i="41"/>
  <c r="Z32" i="39"/>
  <c r="Z21" i="20"/>
  <c r="AA21" i="20"/>
  <c r="Y10" i="11"/>
  <c r="Y6" i="35"/>
  <c r="AA9" i="32"/>
  <c r="Z43" i="15"/>
  <c r="AA30" i="25"/>
  <c r="Z30" i="25"/>
  <c r="Y7" i="37"/>
  <c r="AA6" i="45"/>
  <c r="Z6" i="45"/>
  <c r="Z31" i="15"/>
  <c r="AA31" i="15"/>
  <c r="Z8" i="26"/>
  <c r="AW9" i="24"/>
  <c r="AA43" i="39"/>
  <c r="Z43" i="39"/>
  <c r="AA8" i="21"/>
  <c r="AW39" i="12"/>
  <c r="AA6" i="22"/>
  <c r="Z6" i="22"/>
  <c r="Z40" i="40"/>
  <c r="AA40" i="40"/>
  <c r="AA19" i="35"/>
  <c r="Z19" i="35"/>
  <c r="AA19" i="12"/>
  <c r="Z19" i="12"/>
  <c r="Z40" i="32"/>
  <c r="AA40" i="32"/>
  <c r="AA29" i="39"/>
  <c r="Z29" i="39"/>
  <c r="Z17" i="30"/>
  <c r="AA17" i="30"/>
  <c r="AA19" i="20"/>
  <c r="Z19" i="20"/>
  <c r="Y9" i="11"/>
  <c r="Z29" i="11"/>
  <c r="AA29" i="11"/>
  <c r="AA10" i="38"/>
  <c r="Y10" i="35"/>
  <c r="Y18" i="33"/>
  <c r="Z40" i="24"/>
  <c r="AA40" i="24"/>
  <c r="Z9" i="25"/>
  <c r="AA9" i="25"/>
  <c r="Z42" i="39"/>
  <c r="AA42" i="39"/>
  <c r="Z10" i="21"/>
  <c r="AA8" i="27"/>
  <c r="AW17" i="12"/>
  <c r="BA14" i="12" s="1"/>
  <c r="BE22" i="12" s="1"/>
  <c r="Z32" i="20"/>
  <c r="AA32" i="20"/>
  <c r="AA18" i="36"/>
  <c r="Z18" i="36"/>
  <c r="AA17" i="26"/>
  <c r="Z18" i="34"/>
  <c r="Y41" i="28"/>
  <c r="Y43" i="28"/>
  <c r="Y40" i="28"/>
  <c r="Y42" i="28"/>
  <c r="Y39" i="28"/>
  <c r="Z21" i="12"/>
  <c r="AA21" i="12"/>
  <c r="AA10" i="34"/>
  <c r="Z10" i="34"/>
  <c r="Z28" i="28"/>
  <c r="AA28" i="28"/>
  <c r="AA43" i="45"/>
  <c r="Z43" i="45"/>
  <c r="AA19" i="29"/>
  <c r="Z42" i="37"/>
  <c r="AA42" i="37"/>
  <c r="Z31" i="39"/>
  <c r="AA31" i="39"/>
  <c r="AW17" i="20"/>
  <c r="AW39" i="20"/>
  <c r="BA34" i="20" s="1"/>
  <c r="BE24" i="20" s="1"/>
  <c r="AA17" i="20"/>
  <c r="Z17" i="20"/>
  <c r="Z39" i="15"/>
  <c r="AA39" i="15"/>
  <c r="Z28" i="25"/>
  <c r="AA28" i="25"/>
  <c r="AA43" i="25"/>
  <c r="Z43" i="25"/>
  <c r="AA6" i="26"/>
  <c r="Z6" i="26"/>
  <c r="Z42" i="24"/>
  <c r="AA42" i="24"/>
  <c r="Z30" i="19"/>
  <c r="Z20" i="23"/>
  <c r="AA20" i="23"/>
  <c r="Y6" i="18"/>
  <c r="Y10" i="18"/>
  <c r="Y9" i="18"/>
  <c r="Y7" i="18"/>
  <c r="Y8" i="18"/>
  <c r="AA18" i="18"/>
  <c r="Z18" i="18"/>
  <c r="AA21" i="18"/>
  <c r="Z21" i="18"/>
  <c r="Z19" i="18"/>
  <c r="Y31" i="18"/>
  <c r="Y29" i="18"/>
  <c r="Y32" i="18"/>
  <c r="Y30" i="18"/>
  <c r="Y28" i="18"/>
  <c r="AA42" i="18"/>
  <c r="Z42" i="18"/>
  <c r="AW9" i="18"/>
  <c r="Z39" i="18"/>
  <c r="Z40" i="18"/>
  <c r="AA40" i="18"/>
  <c r="Z8" i="41" l="1"/>
  <c r="AA39" i="35"/>
  <c r="Z39" i="35"/>
  <c r="AA20" i="37"/>
  <c r="AA42" i="12"/>
  <c r="Z43" i="35"/>
  <c r="Z10" i="25"/>
  <c r="Z43" i="34"/>
  <c r="AW39" i="37"/>
  <c r="AA10" i="33"/>
  <c r="Z42" i="33"/>
  <c r="AA28" i="42"/>
  <c r="AA17" i="41"/>
  <c r="Z30" i="41"/>
  <c r="AW27" i="40"/>
  <c r="BA32" i="40" s="1"/>
  <c r="BE38" i="40" s="1"/>
  <c r="BE43" i="40" s="1"/>
  <c r="AA20" i="32"/>
  <c r="Z30" i="17"/>
  <c r="AW19" i="34"/>
  <c r="AW9" i="38"/>
  <c r="AA29" i="34"/>
  <c r="AW29" i="38"/>
  <c r="AA29" i="38"/>
  <c r="AA28" i="12"/>
  <c r="Z39" i="36"/>
  <c r="AW29" i="42"/>
  <c r="Z29" i="38"/>
  <c r="Z17" i="34"/>
  <c r="Z30" i="2"/>
  <c r="AA39" i="19"/>
  <c r="AW7" i="42"/>
  <c r="AA19" i="45"/>
  <c r="AA29" i="33"/>
  <c r="Z39" i="19"/>
  <c r="Z21" i="42"/>
  <c r="AW9" i="25"/>
  <c r="BA12" i="25" s="1"/>
  <c r="AW9" i="21"/>
  <c r="AA41" i="15"/>
  <c r="AA9" i="22"/>
  <c r="AA32" i="45"/>
  <c r="AW7" i="39"/>
  <c r="AW17" i="34"/>
  <c r="BA14" i="34" s="1"/>
  <c r="BE22" i="34" s="1"/>
  <c r="AW27" i="33"/>
  <c r="BA32" i="33" s="1"/>
  <c r="BE38" i="33" s="1"/>
  <c r="BE43" i="33" s="1"/>
  <c r="AA29" i="37"/>
  <c r="Z7" i="25"/>
  <c r="AA9" i="24"/>
  <c r="AA30" i="23"/>
  <c r="Z40" i="33"/>
  <c r="Z30" i="27"/>
  <c r="Z43" i="12"/>
  <c r="AA30" i="26"/>
  <c r="Z9" i="36"/>
  <c r="AA31" i="23"/>
  <c r="AW27" i="35"/>
  <c r="BA32" i="35" s="1"/>
  <c r="BE38" i="35" s="1"/>
  <c r="Z28" i="17"/>
  <c r="AW7" i="33"/>
  <c r="AW19" i="26"/>
  <c r="AA30" i="33"/>
  <c r="Z7" i="26"/>
  <c r="Z41" i="11"/>
  <c r="AA10" i="20"/>
  <c r="Z9" i="13"/>
  <c r="Z40" i="26"/>
  <c r="AA8" i="30"/>
  <c r="Z40" i="35"/>
  <c r="AA17" i="34"/>
  <c r="AA43" i="37"/>
  <c r="Z39" i="37"/>
  <c r="Z29" i="36"/>
  <c r="AA31" i="13"/>
  <c r="AW37" i="38"/>
  <c r="BA34" i="38" s="1"/>
  <c r="BE24" i="38" s="1"/>
  <c r="BE29" i="38" s="1"/>
  <c r="FB33" i="8" s="1"/>
  <c r="AW7" i="25"/>
  <c r="AW17" i="37"/>
  <c r="BA14" i="37" s="1"/>
  <c r="BE22" i="37" s="1"/>
  <c r="Z28" i="29"/>
  <c r="AW7" i="34"/>
  <c r="BA12" i="34" s="1"/>
  <c r="AA8" i="40"/>
  <c r="AW37" i="15"/>
  <c r="BA34" i="15" s="1"/>
  <c r="BE24" i="15" s="1"/>
  <c r="BE29" i="15" s="1"/>
  <c r="FB10" i="8" s="1"/>
  <c r="AW17" i="42"/>
  <c r="BA14" i="42" s="1"/>
  <c r="BE22" i="42" s="1"/>
  <c r="AW7" i="23"/>
  <c r="AW29" i="34"/>
  <c r="BA32" i="34" s="1"/>
  <c r="BE38" i="34" s="1"/>
  <c r="BE43" i="34" s="1"/>
  <c r="Z9" i="26"/>
  <c r="AW37" i="41"/>
  <c r="BA34" i="41" s="1"/>
  <c r="BE24" i="41" s="1"/>
  <c r="BE29" i="41" s="1"/>
  <c r="FB9" i="8" s="1"/>
  <c r="Z42" i="34"/>
  <c r="Z19" i="42"/>
  <c r="Z28" i="27"/>
  <c r="AA29" i="31"/>
  <c r="AA39" i="23"/>
  <c r="AA20" i="17"/>
  <c r="AA29" i="23"/>
  <c r="Z43" i="11"/>
  <c r="AW29" i="27"/>
  <c r="AW17" i="29"/>
  <c r="BA14" i="29" s="1"/>
  <c r="BE22" i="29" s="1"/>
  <c r="AW37" i="17"/>
  <c r="BA34" i="17" s="1"/>
  <c r="BE24" i="17" s="1"/>
  <c r="Z19" i="41"/>
  <c r="Z7" i="15"/>
  <c r="Z39" i="40"/>
  <c r="AA7" i="24"/>
  <c r="AA42" i="45"/>
  <c r="AA42" i="26"/>
  <c r="AA43" i="23"/>
  <c r="Z31" i="25"/>
  <c r="AA18" i="45"/>
  <c r="Z18" i="31"/>
  <c r="AA7" i="15"/>
  <c r="Z18" i="29"/>
  <c r="Z40" i="23"/>
  <c r="AA41" i="41"/>
  <c r="Z20" i="33"/>
  <c r="Z31" i="20"/>
  <c r="AA7" i="30"/>
  <c r="AA18" i="29"/>
  <c r="Z40" i="13"/>
  <c r="AA8" i="33"/>
  <c r="Z10" i="27"/>
  <c r="AW9" i="34"/>
  <c r="Z31" i="22"/>
  <c r="AW19" i="24"/>
  <c r="BA14" i="24" s="1"/>
  <c r="BE22" i="24" s="1"/>
  <c r="BE29" i="24" s="1"/>
  <c r="FB19" i="8" s="1"/>
  <c r="AW9" i="29"/>
  <c r="Z20" i="31"/>
  <c r="Z32" i="11"/>
  <c r="Z43" i="24"/>
  <c r="AW39" i="29"/>
  <c r="Z9" i="45"/>
  <c r="Z10" i="32"/>
  <c r="Z18" i="27"/>
  <c r="AA29" i="30"/>
  <c r="Z41" i="23"/>
  <c r="AA21" i="36"/>
  <c r="AW19" i="15"/>
  <c r="AW7" i="30"/>
  <c r="AW17" i="30"/>
  <c r="BA14" i="30" s="1"/>
  <c r="BE22" i="30" s="1"/>
  <c r="BE29" i="30" s="1"/>
  <c r="FB25" i="8" s="1"/>
  <c r="Z41" i="32"/>
  <c r="AW39" i="30"/>
  <c r="AA18" i="27"/>
  <c r="Z42" i="40"/>
  <c r="Z7" i="17"/>
  <c r="Z20" i="42"/>
  <c r="AA28" i="23"/>
  <c r="AW27" i="38"/>
  <c r="BA32" i="38" s="1"/>
  <c r="BE38" i="38" s="1"/>
  <c r="BE43" i="38" s="1"/>
  <c r="AW19" i="22"/>
  <c r="AA31" i="38"/>
  <c r="Z6" i="24"/>
  <c r="AW29" i="20"/>
  <c r="AW7" i="15"/>
  <c r="AW39" i="23"/>
  <c r="Z7" i="21"/>
  <c r="Z28" i="23"/>
  <c r="AA29" i="27"/>
  <c r="AA39" i="38"/>
  <c r="AA42" i="29"/>
  <c r="AA18" i="24"/>
  <c r="Z40" i="25"/>
  <c r="Z32" i="21"/>
  <c r="AA6" i="24"/>
  <c r="AW27" i="29"/>
  <c r="BA32" i="29" s="1"/>
  <c r="BE38" i="29" s="1"/>
  <c r="BE43" i="29" s="1"/>
  <c r="AA43" i="42"/>
  <c r="AA43" i="40"/>
  <c r="AA7" i="29"/>
  <c r="AA39" i="12"/>
  <c r="Z28" i="41"/>
  <c r="AA31" i="19"/>
  <c r="AA40" i="25"/>
  <c r="Z29" i="41"/>
  <c r="Z29" i="20"/>
  <c r="AW37" i="24"/>
  <c r="BA34" i="24" s="1"/>
  <c r="BE24" i="24" s="1"/>
  <c r="Z10" i="42"/>
  <c r="AA39" i="29"/>
  <c r="AW19" i="27"/>
  <c r="Z40" i="11"/>
  <c r="AW27" i="18"/>
  <c r="BA32" i="18" s="1"/>
  <c r="BE38" i="18" s="1"/>
  <c r="BE43" i="18" s="1"/>
  <c r="Z9" i="27"/>
  <c r="Z39" i="29"/>
  <c r="AA43" i="13"/>
  <c r="AW9" i="12"/>
  <c r="Z41" i="12"/>
  <c r="AA7" i="33"/>
  <c r="AA8" i="29"/>
  <c r="Z30" i="11"/>
  <c r="Z42" i="27"/>
  <c r="Z42" i="32"/>
  <c r="Z32" i="19"/>
  <c r="AW37" i="29"/>
  <c r="BA34" i="29" s="1"/>
  <c r="BE24" i="29" s="1"/>
  <c r="BE29" i="29" s="1"/>
  <c r="FB24" i="8" s="1"/>
  <c r="Z32" i="42"/>
  <c r="Z39" i="12"/>
  <c r="AA9" i="33"/>
  <c r="Z29" i="32"/>
  <c r="Z7" i="27"/>
  <c r="Z30" i="45"/>
  <c r="AA21" i="37"/>
  <c r="Z21" i="37"/>
  <c r="Z18" i="37"/>
  <c r="AA18" i="37"/>
  <c r="AA19" i="21"/>
  <c r="Z42" i="36"/>
  <c r="AW19" i="33"/>
  <c r="BA14" i="33" s="1"/>
  <c r="BE22" i="33" s="1"/>
  <c r="AW17" i="36"/>
  <c r="BA14" i="36" s="1"/>
  <c r="BE22" i="36" s="1"/>
  <c r="AW17" i="26"/>
  <c r="BA14" i="26" s="1"/>
  <c r="BE22" i="26" s="1"/>
  <c r="Z31" i="31"/>
  <c r="Z18" i="13"/>
  <c r="Z9" i="28"/>
  <c r="AW29" i="41"/>
  <c r="BA32" i="41" s="1"/>
  <c r="BE38" i="41" s="1"/>
  <c r="BE43" i="41" s="1"/>
  <c r="AA18" i="23"/>
  <c r="AA29" i="24"/>
  <c r="Z7" i="23"/>
  <c r="AA6" i="17"/>
  <c r="AW39" i="36"/>
  <c r="AW39" i="26"/>
  <c r="AA18" i="13"/>
  <c r="AA42" i="35"/>
  <c r="AW7" i="41"/>
  <c r="BA12" i="41" s="1"/>
  <c r="Z18" i="23"/>
  <c r="AW19" i="17"/>
  <c r="AW17" i="17"/>
  <c r="BA14" i="17" s="1"/>
  <c r="BE22" i="17" s="1"/>
  <c r="BE29" i="17" s="1"/>
  <c r="FB12" i="8" s="1"/>
  <c r="Z9" i="41"/>
  <c r="AA39" i="24"/>
  <c r="AW29" i="21"/>
  <c r="Z19" i="26"/>
  <c r="AW37" i="32"/>
  <c r="BA34" i="32" s="1"/>
  <c r="BE24" i="32" s="1"/>
  <c r="AA31" i="21"/>
  <c r="AA28" i="31"/>
  <c r="Z19" i="24"/>
  <c r="AA6" i="34"/>
  <c r="AW39" i="18"/>
  <c r="AA41" i="39"/>
  <c r="AA17" i="36"/>
  <c r="Z39" i="24"/>
  <c r="AA29" i="21"/>
  <c r="AW17" i="24"/>
  <c r="AW29" i="15"/>
  <c r="Z6" i="34"/>
  <c r="Z39" i="39"/>
  <c r="Z28" i="13"/>
  <c r="Z28" i="15"/>
  <c r="Z17" i="29"/>
  <c r="AW37" i="34"/>
  <c r="BA34" i="34" s="1"/>
  <c r="BE24" i="34" s="1"/>
  <c r="BE29" i="34" s="1"/>
  <c r="FB29" i="8" s="1"/>
  <c r="AW7" i="32"/>
  <c r="BA12" i="32" s="1"/>
  <c r="AA28" i="15"/>
  <c r="AA17" i="29"/>
  <c r="AW17" i="23"/>
  <c r="BA14" i="23" s="1"/>
  <c r="BE22" i="23" s="1"/>
  <c r="AW7" i="13"/>
  <c r="Z7" i="2"/>
  <c r="Z10" i="2"/>
  <c r="AA32" i="15"/>
  <c r="Z28" i="30"/>
  <c r="AW37" i="27"/>
  <c r="BA34" i="27" s="1"/>
  <c r="BE24" i="27" s="1"/>
  <c r="BE29" i="27" s="1"/>
  <c r="FB22" i="8" s="1"/>
  <c r="AA32" i="41"/>
  <c r="Z18" i="30"/>
  <c r="AA28" i="30"/>
  <c r="AW9" i="42"/>
  <c r="BA12" i="42" s="1"/>
  <c r="BE36" i="42" s="1"/>
  <c r="AW39" i="17"/>
  <c r="AW27" i="13"/>
  <c r="BA32" i="13" s="1"/>
  <c r="BE38" i="13" s="1"/>
  <c r="BE43" i="13" s="1"/>
  <c r="AW39" i="24"/>
  <c r="AA43" i="18"/>
  <c r="AA31" i="34"/>
  <c r="AW29" i="30"/>
  <c r="BA32" i="30" s="1"/>
  <c r="BE38" i="30" s="1"/>
  <c r="Z6" i="40"/>
  <c r="AW37" i="21"/>
  <c r="BA34" i="21" s="1"/>
  <c r="BE24" i="21" s="1"/>
  <c r="BE29" i="21" s="1"/>
  <c r="FB16" i="8" s="1"/>
  <c r="Z17" i="17"/>
  <c r="Z41" i="17"/>
  <c r="AA7" i="38"/>
  <c r="AA21" i="35"/>
  <c r="AA17" i="17"/>
  <c r="AA19" i="34"/>
  <c r="Z40" i="42"/>
  <c r="AA30" i="29"/>
  <c r="Z8" i="38"/>
  <c r="AW29" i="28"/>
  <c r="Z41" i="42"/>
  <c r="AW19" i="29"/>
  <c r="AW29" i="25"/>
  <c r="BA32" i="25" s="1"/>
  <c r="BE38" i="25" s="1"/>
  <c r="BE43" i="25" s="1"/>
  <c r="AW9" i="37"/>
  <c r="Z17" i="24"/>
  <c r="Z10" i="24"/>
  <c r="Z43" i="41"/>
  <c r="AW19" i="40"/>
  <c r="AW19" i="32"/>
  <c r="Z18" i="17"/>
  <c r="AA31" i="27"/>
  <c r="AW27" i="37"/>
  <c r="BA32" i="37" s="1"/>
  <c r="BE38" i="37" s="1"/>
  <c r="Z21" i="21"/>
  <c r="AA21" i="23"/>
  <c r="AA17" i="24"/>
  <c r="AA39" i="13"/>
  <c r="AA18" i="17"/>
  <c r="AW7" i="21"/>
  <c r="BA12" i="21" s="1"/>
  <c r="AW27" i="32"/>
  <c r="Z18" i="42"/>
  <c r="AA18" i="42"/>
  <c r="AA32" i="25"/>
  <c r="AA8" i="13"/>
  <c r="AW29" i="35"/>
  <c r="Z39" i="13"/>
  <c r="Z31" i="17"/>
  <c r="Z41" i="18"/>
  <c r="Z30" i="31"/>
  <c r="Z17" i="35"/>
  <c r="AW19" i="38"/>
  <c r="AW9" i="13"/>
  <c r="BA12" i="13" s="1"/>
  <c r="BE36" i="13" s="1"/>
  <c r="AA20" i="27"/>
  <c r="Z31" i="33"/>
  <c r="AA43" i="32"/>
  <c r="AA42" i="38"/>
  <c r="Z39" i="31"/>
  <c r="AA20" i="35"/>
  <c r="Z7" i="36"/>
  <c r="Z43" i="27"/>
  <c r="AA7" i="41"/>
  <c r="Z42" i="31"/>
  <c r="AA29" i="25"/>
  <c r="Z28" i="35"/>
  <c r="AW7" i="27"/>
  <c r="Z20" i="18"/>
  <c r="Z41" i="26"/>
  <c r="Z20" i="21"/>
  <c r="Z39" i="41"/>
  <c r="AA32" i="27"/>
  <c r="Z41" i="25"/>
  <c r="Z41" i="21"/>
  <c r="Z29" i="25"/>
  <c r="Z42" i="13"/>
  <c r="Z21" i="17"/>
  <c r="AW19" i="21"/>
  <c r="BA14" i="21" s="1"/>
  <c r="BE22" i="21" s="1"/>
  <c r="AW27" i="41"/>
  <c r="AW29" i="12"/>
  <c r="AW29" i="11"/>
  <c r="BA32" i="11" s="1"/>
  <c r="BE38" i="11" s="1"/>
  <c r="AW37" i="36"/>
  <c r="BA34" i="36" s="1"/>
  <c r="BE24" i="36" s="1"/>
  <c r="BE29" i="36" s="1"/>
  <c r="FB31" i="8" s="1"/>
  <c r="AA40" i="31"/>
  <c r="Z7" i="38"/>
  <c r="AW19" i="20"/>
  <c r="BA14" i="20" s="1"/>
  <c r="BE22" i="20" s="1"/>
  <c r="BE29" i="20" s="1"/>
  <c r="FB15" i="8" s="1"/>
  <c r="AW29" i="33"/>
  <c r="AA6" i="2"/>
  <c r="Z29" i="13"/>
  <c r="AA32" i="36"/>
  <c r="AW7" i="37"/>
  <c r="BA12" i="37" s="1"/>
  <c r="AA43" i="33"/>
  <c r="Z43" i="33"/>
  <c r="Z8" i="2"/>
  <c r="AW29" i="29"/>
  <c r="AA41" i="20"/>
  <c r="AA28" i="21"/>
  <c r="AW9" i="41"/>
  <c r="AW27" i="23"/>
  <c r="BA32" i="23" s="1"/>
  <c r="BE38" i="23" s="1"/>
  <c r="BE43" i="23" s="1"/>
  <c r="AW19" i="25"/>
  <c r="BA14" i="25" s="1"/>
  <c r="BE22" i="25" s="1"/>
  <c r="AA30" i="30"/>
  <c r="Z28" i="39"/>
  <c r="Z39" i="20"/>
  <c r="AA6" i="28"/>
  <c r="AW27" i="25"/>
  <c r="AA29" i="13"/>
  <c r="Z10" i="30"/>
  <c r="Z41" i="13"/>
  <c r="AA32" i="28"/>
  <c r="Z9" i="30"/>
  <c r="Z28" i="33"/>
  <c r="AW19" i="41"/>
  <c r="BA14" i="41" s="1"/>
  <c r="BE22" i="41" s="1"/>
  <c r="AA30" i="28"/>
  <c r="AW37" i="30"/>
  <c r="BA34" i="30" s="1"/>
  <c r="BE24" i="30" s="1"/>
  <c r="AA40" i="41"/>
  <c r="AW27" i="22"/>
  <c r="AA29" i="22"/>
  <c r="AA10" i="31"/>
  <c r="AA7" i="26"/>
  <c r="AA7" i="25"/>
  <c r="AA32" i="12"/>
  <c r="AW37" i="28"/>
  <c r="BA34" i="28" s="1"/>
  <c r="BE24" i="28" s="1"/>
  <c r="BE29" i="28" s="1"/>
  <c r="FB23" i="8" s="1"/>
  <c r="AA6" i="13"/>
  <c r="AA28" i="36"/>
  <c r="AW7" i="29"/>
  <c r="Z8" i="45"/>
  <c r="Z6" i="20"/>
  <c r="Z10" i="29"/>
  <c r="Z28" i="21"/>
  <c r="AW9" i="23"/>
  <c r="BA12" i="23" s="1"/>
  <c r="BE36" i="23" s="1"/>
  <c r="AA28" i="39"/>
  <c r="AA39" i="21"/>
  <c r="Z8" i="22"/>
  <c r="AW9" i="20"/>
  <c r="BA12" i="20" s="1"/>
  <c r="BE36" i="20" s="1"/>
  <c r="AA39" i="32"/>
  <c r="Z39" i="42"/>
  <c r="AA28" i="33"/>
  <c r="AA40" i="29"/>
  <c r="Z41" i="27"/>
  <c r="Z18" i="35"/>
  <c r="Z6" i="30"/>
  <c r="Z40" i="41"/>
  <c r="Z39" i="22"/>
  <c r="AA28" i="37"/>
  <c r="Z41" i="33"/>
  <c r="AA41" i="33"/>
  <c r="Z29" i="27"/>
  <c r="Z39" i="21"/>
  <c r="Z40" i="20"/>
  <c r="AW7" i="12"/>
  <c r="BA12" i="12" s="1"/>
  <c r="BE36" i="12" s="1"/>
  <c r="Z9" i="2"/>
  <c r="Z6" i="29"/>
  <c r="Z7" i="20"/>
  <c r="Z21" i="45"/>
  <c r="Z20" i="41"/>
  <c r="AW29" i="36"/>
  <c r="AW39" i="35"/>
  <c r="AW7" i="28"/>
  <c r="AW9" i="11"/>
  <c r="Z41" i="34"/>
  <c r="Z43" i="21"/>
  <c r="AW37" i="20"/>
  <c r="AA29" i="28"/>
  <c r="AW37" i="22"/>
  <c r="BA34" i="22" s="1"/>
  <c r="BE24" i="22" s="1"/>
  <c r="BE29" i="22" s="1"/>
  <c r="FB17" i="8" s="1"/>
  <c r="AA6" i="36"/>
  <c r="Z9" i="29"/>
  <c r="AA10" i="13"/>
  <c r="AA28" i="11"/>
  <c r="AW27" i="21"/>
  <c r="BA32" i="21" s="1"/>
  <c r="BE38" i="21" s="1"/>
  <c r="AW17" i="13"/>
  <c r="BA14" i="13" s="1"/>
  <c r="BE22" i="13" s="1"/>
  <c r="AW9" i="32"/>
  <c r="Z31" i="28"/>
  <c r="AA32" i="34"/>
  <c r="AA7" i="22"/>
  <c r="AW27" i="42"/>
  <c r="BA32" i="42" s="1"/>
  <c r="BE38" i="42" s="1"/>
  <c r="BE43" i="42" s="1"/>
  <c r="AA10" i="40"/>
  <c r="Z6" i="21"/>
  <c r="AA32" i="38"/>
  <c r="AW29" i="13"/>
  <c r="AW19" i="30"/>
  <c r="Z9" i="12"/>
  <c r="AW29" i="37"/>
  <c r="AW29" i="17"/>
  <c r="BA32" i="17" s="1"/>
  <c r="BE38" i="17" s="1"/>
  <c r="AW7" i="36"/>
  <c r="BA12" i="36" s="1"/>
  <c r="AW17" i="35"/>
  <c r="BA14" i="35" s="1"/>
  <c r="BE22" i="35" s="1"/>
  <c r="BE29" i="35" s="1"/>
  <c r="FB30" i="8" s="1"/>
  <c r="Z28" i="11"/>
  <c r="AA6" i="29"/>
  <c r="AW27" i="11"/>
  <c r="Z30" i="13"/>
  <c r="Z21" i="2"/>
  <c r="Z9" i="20"/>
  <c r="AW19" i="36"/>
  <c r="Z10" i="26"/>
  <c r="Z19" i="31"/>
  <c r="AA6" i="32"/>
  <c r="AW7" i="11"/>
  <c r="BA12" i="11" s="1"/>
  <c r="Z42" i="23"/>
  <c r="AA6" i="21"/>
  <c r="Z8" i="11"/>
  <c r="Z31" i="42"/>
  <c r="AA28" i="17"/>
  <c r="Z40" i="17"/>
  <c r="AA40" i="17"/>
  <c r="AA39" i="11"/>
  <c r="Z29" i="28"/>
  <c r="Z6" i="36"/>
  <c r="Z40" i="29"/>
  <c r="Z32" i="13"/>
  <c r="Z40" i="15"/>
  <c r="Z28" i="2"/>
  <c r="Z31" i="2"/>
  <c r="AA32" i="2"/>
  <c r="AW27" i="20"/>
  <c r="BA32" i="20" s="1"/>
  <c r="BE38" i="20" s="1"/>
  <c r="BE43" i="20" s="1"/>
  <c r="AW9" i="17"/>
  <c r="Z31" i="12"/>
  <c r="AA31" i="12"/>
  <c r="Z30" i="15"/>
  <c r="AW37" i="40"/>
  <c r="BA34" i="40" s="1"/>
  <c r="BE24" i="40" s="1"/>
  <c r="BE29" i="40" s="1"/>
  <c r="FB35" i="8" s="1"/>
  <c r="AW39" i="41"/>
  <c r="Z6" i="31"/>
  <c r="AW27" i="17"/>
  <c r="AA42" i="21"/>
  <c r="AW17" i="41"/>
  <c r="AW29" i="32"/>
  <c r="BA32" i="32" s="1"/>
  <c r="BE38" i="32" s="1"/>
  <c r="Z29" i="12"/>
  <c r="AA29" i="12"/>
  <c r="Z6" i="15"/>
  <c r="Z21" i="34"/>
  <c r="AA8" i="20"/>
  <c r="Z18" i="41"/>
  <c r="AW9" i="39"/>
  <c r="Z28" i="32"/>
  <c r="AA7" i="19"/>
  <c r="AW17" i="21"/>
  <c r="Z8" i="19"/>
  <c r="AA30" i="12"/>
  <c r="Z30" i="12"/>
  <c r="AA43" i="36"/>
  <c r="Z43" i="36"/>
  <c r="Z40" i="39"/>
  <c r="AW27" i="39"/>
  <c r="BA32" i="39" s="1"/>
  <c r="BE38" i="39" s="1"/>
  <c r="BE43" i="39" s="1"/>
  <c r="AA28" i="32"/>
  <c r="AA39" i="17"/>
  <c r="AW39" i="21"/>
  <c r="AA19" i="39"/>
  <c r="Z19" i="39"/>
  <c r="Z18" i="21"/>
  <c r="AA42" i="17"/>
  <c r="Z42" i="17"/>
  <c r="AA18" i="21"/>
  <c r="AW39" i="39"/>
  <c r="AW17" i="39"/>
  <c r="AA17" i="39"/>
  <c r="Z17" i="39"/>
  <c r="AA18" i="39"/>
  <c r="Z18" i="39"/>
  <c r="Z6" i="27"/>
  <c r="AA21" i="39"/>
  <c r="Z21" i="39"/>
  <c r="AA43" i="17"/>
  <c r="Z43" i="17"/>
  <c r="Z29" i="2"/>
  <c r="AA40" i="45"/>
  <c r="Z9" i="38"/>
  <c r="AA7" i="45"/>
  <c r="Z28" i="19"/>
  <c r="AW27" i="26"/>
  <c r="BA32" i="26" s="1"/>
  <c r="BE38" i="26" s="1"/>
  <c r="BE43" i="26" s="1"/>
  <c r="Z9" i="37"/>
  <c r="AA18" i="11"/>
  <c r="Z18" i="11"/>
  <c r="Z41" i="29"/>
  <c r="Z19" i="30"/>
  <c r="Z8" i="32"/>
  <c r="Z28" i="45"/>
  <c r="AW9" i="26"/>
  <c r="BA12" i="26" s="1"/>
  <c r="BE36" i="26" s="1"/>
  <c r="Z21" i="11"/>
  <c r="AA21" i="11"/>
  <c r="AW17" i="32"/>
  <c r="BA14" i="32" s="1"/>
  <c r="BE22" i="32" s="1"/>
  <c r="BE29" i="32" s="1"/>
  <c r="FB27" i="8" s="1"/>
  <c r="AA17" i="32"/>
  <c r="AW39" i="32"/>
  <c r="Z17" i="32"/>
  <c r="AA43" i="38"/>
  <c r="Z17" i="18"/>
  <c r="AW37" i="33"/>
  <c r="Z8" i="25"/>
  <c r="Z30" i="20"/>
  <c r="Z17" i="11"/>
  <c r="AW17" i="11"/>
  <c r="AA17" i="11"/>
  <c r="AW39" i="11"/>
  <c r="Z20" i="11"/>
  <c r="AA20" i="11"/>
  <c r="AA17" i="18"/>
  <c r="AW27" i="15"/>
  <c r="BA32" i="15" s="1"/>
  <c r="BE38" i="15" s="1"/>
  <c r="BE43" i="15" s="1"/>
  <c r="AW19" i="28"/>
  <c r="BA14" i="28" s="1"/>
  <c r="BE22" i="28" s="1"/>
  <c r="Z28" i="20"/>
  <c r="Z21" i="31"/>
  <c r="Z30" i="37"/>
  <c r="AA21" i="32"/>
  <c r="Z21" i="32"/>
  <c r="Z40" i="36"/>
  <c r="AA40" i="36"/>
  <c r="Z19" i="32"/>
  <c r="AA19" i="32"/>
  <c r="AW17" i="18"/>
  <c r="BA14" i="18" s="1"/>
  <c r="BE22" i="18" s="1"/>
  <c r="Z43" i="29"/>
  <c r="Z7" i="28"/>
  <c r="AA31" i="36"/>
  <c r="AA28" i="20"/>
  <c r="AA17" i="21"/>
  <c r="AA18" i="32"/>
  <c r="Z18" i="32"/>
  <c r="AA30" i="39"/>
  <c r="AA7" i="28"/>
  <c r="AW7" i="20"/>
  <c r="Z43" i="20"/>
  <c r="Z17" i="21"/>
  <c r="AW9" i="15"/>
  <c r="BA12" i="15" s="1"/>
  <c r="BE36" i="15" s="1"/>
  <c r="AW29" i="19"/>
  <c r="BA32" i="19" s="1"/>
  <c r="BE38" i="19" s="1"/>
  <c r="Z19" i="11"/>
  <c r="AA19" i="11"/>
  <c r="AW27" i="36"/>
  <c r="BA32" i="36" s="1"/>
  <c r="BE38" i="36" s="1"/>
  <c r="Z39" i="16"/>
  <c r="AW9" i="16"/>
  <c r="BA12" i="16" s="1"/>
  <c r="BE36" i="16" s="1"/>
  <c r="BE43" i="16" s="1"/>
  <c r="AW27" i="16"/>
  <c r="BA32" i="16" s="1"/>
  <c r="BE38" i="16" s="1"/>
  <c r="Z43" i="16"/>
  <c r="AA40" i="16"/>
  <c r="Z42" i="16"/>
  <c r="AA39" i="16"/>
  <c r="Z41" i="16"/>
  <c r="AW29" i="16"/>
  <c r="AW7" i="16"/>
  <c r="Z20" i="16"/>
  <c r="AA17" i="16"/>
  <c r="AW39" i="16"/>
  <c r="AW17" i="16"/>
  <c r="BA14" i="16" s="1"/>
  <c r="BE22" i="16" s="1"/>
  <c r="Z17" i="16"/>
  <c r="Z18" i="16"/>
  <c r="Z21" i="16"/>
  <c r="Z6" i="16"/>
  <c r="AW37" i="16"/>
  <c r="BA34" i="16" s="1"/>
  <c r="BE24" i="16" s="1"/>
  <c r="BE29" i="16" s="1"/>
  <c r="FB11" i="8" s="1"/>
  <c r="AW19" i="16"/>
  <c r="AA8" i="16"/>
  <c r="Z9" i="16"/>
  <c r="AA6" i="16"/>
  <c r="Z10" i="16"/>
  <c r="AA7" i="16"/>
  <c r="Z17" i="31"/>
  <c r="Z21" i="41"/>
  <c r="AW9" i="40"/>
  <c r="Z29" i="19"/>
  <c r="AA40" i="34"/>
  <c r="Z39" i="34"/>
  <c r="Z8" i="34"/>
  <c r="Z21" i="28"/>
  <c r="AA21" i="28"/>
  <c r="AA8" i="15"/>
  <c r="AA39" i="40"/>
  <c r="AA29" i="19"/>
  <c r="AA39" i="34"/>
  <c r="AA20" i="28"/>
  <c r="Z20" i="28"/>
  <c r="AW7" i="19"/>
  <c r="BA12" i="19" s="1"/>
  <c r="AW27" i="34"/>
  <c r="Z31" i="45"/>
  <c r="AA17" i="28"/>
  <c r="Z17" i="28"/>
  <c r="AW39" i="28"/>
  <c r="AW17" i="28"/>
  <c r="AA43" i="2"/>
  <c r="AA18" i="28"/>
  <c r="Z18" i="28"/>
  <c r="AA19" i="23"/>
  <c r="AA19" i="28"/>
  <c r="Z19" i="28"/>
  <c r="AA19" i="16"/>
  <c r="Z8" i="28"/>
  <c r="Z32" i="37"/>
  <c r="AA32" i="37"/>
  <c r="Z31" i="37"/>
  <c r="AA31" i="37"/>
  <c r="AW39" i="40"/>
  <c r="Z17" i="40"/>
  <c r="AW17" i="40"/>
  <c r="BA14" i="40" s="1"/>
  <c r="BE22" i="40" s="1"/>
  <c r="AA17" i="40"/>
  <c r="AA10" i="19"/>
  <c r="Z10" i="19"/>
  <c r="AW37" i="13"/>
  <c r="BA34" i="13" s="1"/>
  <c r="BE24" i="13" s="1"/>
  <c r="BE29" i="13" s="1"/>
  <c r="FB8" i="8" s="1"/>
  <c r="Z17" i="23"/>
  <c r="Z18" i="19"/>
  <c r="AA18" i="19"/>
  <c r="Z32" i="40"/>
  <c r="AA32" i="40"/>
  <c r="Z6" i="42"/>
  <c r="AW19" i="42"/>
  <c r="AW37" i="42"/>
  <c r="BA34" i="42" s="1"/>
  <c r="BE24" i="42" s="1"/>
  <c r="BE29" i="42" s="1"/>
  <c r="FB36" i="8" s="1"/>
  <c r="AA6" i="42"/>
  <c r="Z21" i="22"/>
  <c r="AA21" i="22"/>
  <c r="Z19" i="40"/>
  <c r="AA19" i="40"/>
  <c r="Z8" i="23"/>
  <c r="AA8" i="23"/>
  <c r="AA9" i="31"/>
  <c r="Z9" i="31"/>
  <c r="AW7" i="22"/>
  <c r="BA12" i="22" s="1"/>
  <c r="BE36" i="22" s="1"/>
  <c r="AA28" i="22"/>
  <c r="Z28" i="22"/>
  <c r="AW29" i="22"/>
  <c r="BA32" i="22" s="1"/>
  <c r="BE38" i="22" s="1"/>
  <c r="AA30" i="22"/>
  <c r="Z30" i="22"/>
  <c r="AA19" i="22"/>
  <c r="Z19" i="22"/>
  <c r="AW19" i="13"/>
  <c r="AA21" i="19"/>
  <c r="Z21" i="19"/>
  <c r="Z29" i="40"/>
  <c r="AA29" i="40"/>
  <c r="Z9" i="19"/>
  <c r="AA9" i="19"/>
  <c r="AA18" i="22"/>
  <c r="Z18" i="22"/>
  <c r="Z18" i="40"/>
  <c r="AA18" i="40"/>
  <c r="AA21" i="30"/>
  <c r="Z21" i="30"/>
  <c r="Z19" i="15"/>
  <c r="AA19" i="15"/>
  <c r="AW9" i="22"/>
  <c r="AW29" i="40"/>
  <c r="AW7" i="40"/>
  <c r="BA12" i="40" s="1"/>
  <c r="BE36" i="40" s="1"/>
  <c r="AA28" i="40"/>
  <c r="Z28" i="40"/>
  <c r="AA7" i="13"/>
  <c r="AA17" i="19"/>
  <c r="AW17" i="19"/>
  <c r="Z17" i="19"/>
  <c r="AW39" i="19"/>
  <c r="AA29" i="16"/>
  <c r="Z29" i="16"/>
  <c r="AA17" i="22"/>
  <c r="AW17" i="22"/>
  <c r="BA14" i="22" s="1"/>
  <c r="BE22" i="22" s="1"/>
  <c r="Z17" i="22"/>
  <c r="AW39" i="22"/>
  <c r="AA21" i="40"/>
  <c r="Z21" i="40"/>
  <c r="Z43" i="22"/>
  <c r="AA43" i="22"/>
  <c r="AW39" i="25"/>
  <c r="AW17" i="25"/>
  <c r="AA17" i="25"/>
  <c r="Z17" i="25"/>
  <c r="AA17" i="15"/>
  <c r="Z17" i="15"/>
  <c r="AW17" i="15"/>
  <c r="BA14" i="15" s="1"/>
  <c r="BE22" i="15" s="1"/>
  <c r="AW39" i="15"/>
  <c r="AA30" i="16"/>
  <c r="Z30" i="16"/>
  <c r="Z20" i="22"/>
  <c r="AA20" i="22"/>
  <c r="AA42" i="22"/>
  <c r="Z42" i="22"/>
  <c r="AA7" i="42"/>
  <c r="Z7" i="42"/>
  <c r="Z21" i="25"/>
  <c r="AA21" i="25"/>
  <c r="AA18" i="15"/>
  <c r="Z18" i="15"/>
  <c r="Z42" i="20"/>
  <c r="AA32" i="16"/>
  <c r="Z32" i="16"/>
  <c r="Z9" i="42"/>
  <c r="AA9" i="42"/>
  <c r="AA7" i="31"/>
  <c r="Z7" i="31"/>
  <c r="AA19" i="25"/>
  <c r="Z19" i="25"/>
  <c r="AA21" i="15"/>
  <c r="Z21" i="15"/>
  <c r="Z41" i="22"/>
  <c r="AA41" i="22"/>
  <c r="Z10" i="23"/>
  <c r="AA10" i="23"/>
  <c r="AW19" i="19"/>
  <c r="BA14" i="19" s="1"/>
  <c r="BE22" i="19" s="1"/>
  <c r="AA6" i="19"/>
  <c r="Z6" i="19"/>
  <c r="AW37" i="19"/>
  <c r="BA34" i="19" s="1"/>
  <c r="BE24" i="19" s="1"/>
  <c r="BE29" i="19" s="1"/>
  <c r="FB14" i="8" s="1"/>
  <c r="AA17" i="23"/>
  <c r="AA32" i="31"/>
  <c r="Z30" i="40"/>
  <c r="AA30" i="40"/>
  <c r="AA31" i="16"/>
  <c r="Z31" i="16"/>
  <c r="AA6" i="33"/>
  <c r="Z6" i="33"/>
  <c r="AA40" i="22"/>
  <c r="Z40" i="22"/>
  <c r="AA18" i="25"/>
  <c r="Z18" i="25"/>
  <c r="AA20" i="15"/>
  <c r="Z20" i="15"/>
  <c r="Z19" i="19"/>
  <c r="AA19" i="19"/>
  <c r="AA9" i="23"/>
  <c r="Z9" i="23"/>
  <c r="AA32" i="22"/>
  <c r="Z32" i="22"/>
  <c r="AA20" i="19"/>
  <c r="Z20" i="19"/>
  <c r="AA31" i="40"/>
  <c r="Z31" i="40"/>
  <c r="Z28" i="16"/>
  <c r="AA28" i="16"/>
  <c r="AA20" i="40"/>
  <c r="Z20" i="40"/>
  <c r="AA8" i="31"/>
  <c r="Z8" i="31"/>
  <c r="Z8" i="42"/>
  <c r="AA8" i="42"/>
  <c r="Z20" i="25"/>
  <c r="AA20" i="25"/>
  <c r="AW37" i="23"/>
  <c r="BA34" i="23" s="1"/>
  <c r="BE24" i="23" s="1"/>
  <c r="BE29" i="23" s="1"/>
  <c r="FB18" i="8" s="1"/>
  <c r="AW19" i="23"/>
  <c r="AA6" i="23"/>
  <c r="Z6" i="23"/>
  <c r="Z40" i="2"/>
  <c r="EF4" i="8"/>
  <c r="FH4" i="8" s="1"/>
  <c r="BA12" i="2"/>
  <c r="EI4" i="8"/>
  <c r="FK4" i="8" s="1"/>
  <c r="ES4" i="8"/>
  <c r="FT4" i="8" s="1"/>
  <c r="BE24" i="2"/>
  <c r="AA17" i="2"/>
  <c r="AA19" i="2"/>
  <c r="Z20" i="2"/>
  <c r="AA41" i="2"/>
  <c r="Z41" i="2"/>
  <c r="AW39" i="2"/>
  <c r="AW17" i="2"/>
  <c r="EK4" i="8"/>
  <c r="AW27" i="2"/>
  <c r="AW9" i="2"/>
  <c r="EB26" i="8" s="1"/>
  <c r="ED26" i="8" s="1"/>
  <c r="AA39" i="2"/>
  <c r="Z39" i="2"/>
  <c r="AA18" i="2"/>
  <c r="Z18" i="2"/>
  <c r="EB4" i="8"/>
  <c r="FD4" i="8" s="1"/>
  <c r="Z42" i="2"/>
  <c r="AA42" i="2"/>
  <c r="AA42" i="28"/>
  <c r="Z42" i="28"/>
  <c r="AW37" i="11"/>
  <c r="BA34" i="11" s="1"/>
  <c r="BE24" i="11" s="1"/>
  <c r="BE29" i="11" s="1"/>
  <c r="FB6" i="8" s="1"/>
  <c r="AW19" i="11"/>
  <c r="BA14" i="11" s="1"/>
  <c r="BE22" i="11" s="1"/>
  <c r="AA6" i="11"/>
  <c r="Z6" i="11"/>
  <c r="AW7" i="35"/>
  <c r="AW17" i="33"/>
  <c r="AA17" i="33"/>
  <c r="Z17" i="33"/>
  <c r="AW39" i="33"/>
  <c r="BA34" i="33" s="1"/>
  <c r="BE24" i="33" s="1"/>
  <c r="BE29" i="33" s="1"/>
  <c r="FB28" i="8" s="1"/>
  <c r="Z10" i="12"/>
  <c r="AA10" i="12"/>
  <c r="Z30" i="35"/>
  <c r="AA30" i="35"/>
  <c r="Z40" i="28"/>
  <c r="AA40" i="28"/>
  <c r="AA10" i="11"/>
  <c r="Z10" i="11"/>
  <c r="BA12" i="38"/>
  <c r="BA12" i="39"/>
  <c r="AA9" i="35"/>
  <c r="Z9" i="35"/>
  <c r="BA12" i="29"/>
  <c r="AA43" i="28"/>
  <c r="Z43" i="28"/>
  <c r="AW37" i="35"/>
  <c r="BA34" i="35" s="1"/>
  <c r="BE24" i="35" s="1"/>
  <c r="Z6" i="35"/>
  <c r="AW19" i="35"/>
  <c r="AA6" i="35"/>
  <c r="AW37" i="37"/>
  <c r="BA34" i="37" s="1"/>
  <c r="BE24" i="37" s="1"/>
  <c r="AW19" i="37"/>
  <c r="AA6" i="37"/>
  <c r="Z6" i="37"/>
  <c r="AA21" i="33"/>
  <c r="Z21" i="33"/>
  <c r="AA7" i="11"/>
  <c r="Z7" i="11"/>
  <c r="AA28" i="24"/>
  <c r="Z28" i="24"/>
  <c r="AW7" i="24"/>
  <c r="AW29" i="24"/>
  <c r="AA18" i="33"/>
  <c r="Z18" i="33"/>
  <c r="Z9" i="11"/>
  <c r="AA9" i="11"/>
  <c r="Z7" i="37"/>
  <c r="AA7" i="37"/>
  <c r="AA29" i="35"/>
  <c r="Z29" i="35"/>
  <c r="AW37" i="12"/>
  <c r="BA34" i="12" s="1"/>
  <c r="BE24" i="12" s="1"/>
  <c r="BE29" i="12" s="1"/>
  <c r="FB7" i="8" s="1"/>
  <c r="AW19" i="12"/>
  <c r="Z6" i="12"/>
  <c r="AA6" i="12"/>
  <c r="AA31" i="24"/>
  <c r="Z31" i="24"/>
  <c r="AW9" i="28"/>
  <c r="AA39" i="28"/>
  <c r="AW27" i="28"/>
  <c r="BA32" i="28" s="1"/>
  <c r="BE38" i="28" s="1"/>
  <c r="Z39" i="28"/>
  <c r="Z41" i="28"/>
  <c r="AA41" i="28"/>
  <c r="BA12" i="27"/>
  <c r="BA12" i="28"/>
  <c r="Z10" i="35"/>
  <c r="AA10" i="35"/>
  <c r="BE29" i="25"/>
  <c r="FB20" i="8" s="1"/>
  <c r="BE36" i="25"/>
  <c r="Z7" i="12"/>
  <c r="AA7" i="12"/>
  <c r="Z32" i="35"/>
  <c r="AA32" i="35"/>
  <c r="Z31" i="35"/>
  <c r="AA31" i="35"/>
  <c r="BA12" i="30"/>
  <c r="Z8" i="35"/>
  <c r="AA8" i="35"/>
  <c r="Z8" i="37"/>
  <c r="AA8" i="37"/>
  <c r="AA8" i="12"/>
  <c r="Z8" i="12"/>
  <c r="AA32" i="24"/>
  <c r="Z32" i="24"/>
  <c r="AA10" i="37"/>
  <c r="Z10" i="37"/>
  <c r="Z30" i="24"/>
  <c r="AA30" i="24"/>
  <c r="BA12" i="33"/>
  <c r="AA19" i="33"/>
  <c r="Z19" i="33"/>
  <c r="BE36" i="37"/>
  <c r="AW29" i="18"/>
  <c r="AW7" i="18"/>
  <c r="BA12" i="18" s="1"/>
  <c r="AA28" i="18"/>
  <c r="Z28" i="18"/>
  <c r="AA30" i="18"/>
  <c r="Z30" i="18"/>
  <c r="Z32" i="18"/>
  <c r="AA32" i="18"/>
  <c r="AA29" i="18"/>
  <c r="Z29" i="18"/>
  <c r="AA31" i="18"/>
  <c r="Z31" i="18"/>
  <c r="Z8" i="18"/>
  <c r="AA8" i="18"/>
  <c r="Z7" i="18"/>
  <c r="AA7" i="18"/>
  <c r="Z9" i="18"/>
  <c r="AA9" i="18"/>
  <c r="Z10" i="18"/>
  <c r="AA10" i="18"/>
  <c r="AW37" i="18"/>
  <c r="BA34" i="18" s="1"/>
  <c r="BE24" i="18" s="1"/>
  <c r="BE29" i="18" s="1"/>
  <c r="FB13" i="8" s="1"/>
  <c r="AW19" i="18"/>
  <c r="AA6" i="18"/>
  <c r="Z6" i="18"/>
  <c r="EK33" i="8" l="1"/>
  <c r="EC33" i="8"/>
  <c r="EH9" i="8"/>
  <c r="EB16" i="8"/>
  <c r="EI15" i="8"/>
  <c r="EE24" i="8"/>
  <c r="EH18" i="8"/>
  <c r="EI25" i="8"/>
  <c r="EH22" i="8"/>
  <c r="EH14" i="8"/>
  <c r="EH35" i="8"/>
  <c r="EJ35" i="8" s="1"/>
  <c r="EI31" i="8"/>
  <c r="EH29" i="8"/>
  <c r="EJ29" i="8" s="1"/>
  <c r="EH24" i="8"/>
  <c r="EK28" i="8"/>
  <c r="EK25" i="8"/>
  <c r="EK18" i="8"/>
  <c r="EB28" i="8"/>
  <c r="EB25" i="8"/>
  <c r="EB21" i="8"/>
  <c r="EC22" i="8"/>
  <c r="EB29" i="8"/>
  <c r="EC12" i="8"/>
  <c r="EC20" i="8"/>
  <c r="EC34" i="8"/>
  <c r="EC24" i="8"/>
  <c r="EC10" i="8"/>
  <c r="EC21" i="8"/>
  <c r="EB22" i="8"/>
  <c r="EC16" i="8"/>
  <c r="EB33" i="8"/>
  <c r="ED33" i="8" s="1"/>
  <c r="EC9" i="8"/>
  <c r="EB12" i="8"/>
  <c r="ED12" i="8" s="1"/>
  <c r="EC25" i="8"/>
  <c r="EC18" i="8"/>
  <c r="EC15" i="8"/>
  <c r="EB9" i="8"/>
  <c r="EC26" i="8"/>
  <c r="EB15" i="8"/>
  <c r="EB31" i="8"/>
  <c r="EB18" i="8"/>
  <c r="ED18" i="8" s="1"/>
  <c r="EC31" i="8"/>
  <c r="EB10" i="8"/>
  <c r="EF24" i="8"/>
  <c r="EC29" i="8"/>
  <c r="EI35" i="8"/>
  <c r="EI29" i="8"/>
  <c r="EC17" i="8"/>
  <c r="EB37" i="8"/>
  <c r="EF8" i="8"/>
  <c r="EB35" i="8"/>
  <c r="EC8" i="8"/>
  <c r="EB14" i="8"/>
  <c r="ED14" i="8" s="1"/>
  <c r="EK27" i="8"/>
  <c r="EI27" i="8"/>
  <c r="EB24" i="8"/>
  <c r="ED24" i="8" s="1"/>
  <c r="EB34" i="8"/>
  <c r="EB27" i="8"/>
  <c r="EC27" i="8"/>
  <c r="EB20" i="8"/>
  <c r="ED20" i="8" s="1"/>
  <c r="EC11" i="8"/>
  <c r="EB11" i="8"/>
  <c r="EH25" i="8"/>
  <c r="EH27" i="8"/>
  <c r="EL14" i="8"/>
  <c r="EH28" i="8"/>
  <c r="EI18" i="8"/>
  <c r="EL16" i="8"/>
  <c r="EI8" i="8"/>
  <c r="EH17" i="8"/>
  <c r="EI24" i="8"/>
  <c r="EC28" i="8"/>
  <c r="EH21" i="8"/>
  <c r="EJ21" i="8" s="1"/>
  <c r="EH16" i="8"/>
  <c r="EH8" i="8"/>
  <c r="EJ8" i="8" s="1"/>
  <c r="EI16" i="8"/>
  <c r="EI22" i="8"/>
  <c r="EI14" i="8"/>
  <c r="EI32" i="8"/>
  <c r="EI28" i="8"/>
  <c r="EI17" i="8"/>
  <c r="EB8" i="8"/>
  <c r="EC14" i="8"/>
  <c r="EH15" i="8"/>
  <c r="EI21" i="8"/>
  <c r="EH31" i="8"/>
  <c r="EJ31" i="8" s="1"/>
  <c r="EI34" i="8"/>
  <c r="EB6" i="8"/>
  <c r="EF17" i="8"/>
  <c r="ED10" i="8"/>
  <c r="BA32" i="2"/>
  <c r="ER8" i="8" s="1"/>
  <c r="ED28" i="8"/>
  <c r="EJ14" i="8"/>
  <c r="ED9" i="8"/>
  <c r="ED15" i="8"/>
  <c r="ED31" i="8"/>
  <c r="EF29" i="8"/>
  <c r="EC6" i="8"/>
  <c r="ED6" i="8" s="1"/>
  <c r="EF16" i="8"/>
  <c r="BA14" i="2"/>
  <c r="EP10" i="8" s="1"/>
  <c r="ED11" i="8"/>
  <c r="EJ25" i="8"/>
  <c r="ED27" i="8"/>
  <c r="ED21" i="8"/>
  <c r="ED8" i="8"/>
  <c r="EH34" i="8"/>
  <c r="EJ34" i="8" s="1"/>
  <c r="EH33" i="8"/>
  <c r="EJ33" i="8" s="1"/>
  <c r="EH10" i="8"/>
  <c r="EJ10" i="8" s="1"/>
  <c r="EB17" i="8"/>
  <c r="ED17" i="8" s="1"/>
  <c r="EB7" i="8"/>
  <c r="ED34" i="8"/>
  <c r="EI10" i="8"/>
  <c r="EC7" i="8"/>
  <c r="EJ28" i="8"/>
  <c r="EJ16" i="8"/>
  <c r="EJ22" i="8"/>
  <c r="ED29" i="8"/>
  <c r="EI33" i="8"/>
  <c r="EH20" i="8"/>
  <c r="ED22" i="8"/>
  <c r="EI9" i="8"/>
  <c r="EJ9" i="8" s="1"/>
  <c r="EZ4" i="8"/>
  <c r="FZ4" i="8" s="1"/>
  <c r="BE29" i="2"/>
  <c r="FB4" i="8" s="1"/>
  <c r="BE36" i="2"/>
  <c r="EO4" i="8"/>
  <c r="FP4" i="8" s="1"/>
  <c r="ED25" i="8"/>
  <c r="EJ18" i="8"/>
  <c r="EJ17" i="8"/>
  <c r="EJ24" i="8"/>
  <c r="EI20" i="8"/>
  <c r="EJ27" i="8"/>
  <c r="EJ15" i="8"/>
  <c r="ED16" i="8"/>
  <c r="EH6" i="8"/>
  <c r="EI7" i="8"/>
  <c r="EH7" i="8"/>
  <c r="EI6" i="8"/>
  <c r="BE38" i="2"/>
  <c r="EW4" i="8" s="1"/>
  <c r="FW4" i="8" s="1"/>
  <c r="ER6" i="8"/>
  <c r="EL24" i="8"/>
  <c r="EL9" i="8"/>
  <c r="EE28" i="8"/>
  <c r="EG28" i="8" s="1"/>
  <c r="EK11" i="8"/>
  <c r="EK7" i="8"/>
  <c r="EL6" i="8"/>
  <c r="EK6" i="8"/>
  <c r="EL7" i="8"/>
  <c r="EE35" i="8"/>
  <c r="EK14" i="8"/>
  <c r="EM14" i="8" s="1"/>
  <c r="EK34" i="8"/>
  <c r="EF33" i="8"/>
  <c r="EE21" i="8"/>
  <c r="EK31" i="8"/>
  <c r="EF28" i="8"/>
  <c r="EL25" i="8"/>
  <c r="EM25" i="8" s="1"/>
  <c r="EL18" i="8"/>
  <c r="EE15" i="8"/>
  <c r="EL31" i="8"/>
  <c r="EM31" i="8" s="1"/>
  <c r="EE8" i="8"/>
  <c r="EG8" i="8" s="1"/>
  <c r="EE14" i="8"/>
  <c r="EL29" i="8"/>
  <c r="EL34" i="8"/>
  <c r="EL20" i="8"/>
  <c r="EL10" i="8"/>
  <c r="EK17" i="8"/>
  <c r="EK16" i="8"/>
  <c r="EF22" i="8"/>
  <c r="EK26" i="8"/>
  <c r="EF20" i="8"/>
  <c r="EA27" i="8"/>
  <c r="EA19" i="8"/>
  <c r="EN19" i="8" s="1"/>
  <c r="EA11" i="8"/>
  <c r="EA37" i="8"/>
  <c r="EN37" i="8" s="1"/>
  <c r="EA26" i="8"/>
  <c r="EA18" i="8"/>
  <c r="EN18" i="8" s="1"/>
  <c r="EA10" i="8"/>
  <c r="EN10" i="8" s="1"/>
  <c r="EA36" i="8"/>
  <c r="EN36" i="8" s="1"/>
  <c r="EA6" i="8"/>
  <c r="EA25" i="8"/>
  <c r="EN25" i="8" s="1"/>
  <c r="EA17" i="8"/>
  <c r="EA9" i="8"/>
  <c r="EN9" i="8" s="1"/>
  <c r="EF7" i="8"/>
  <c r="EA35" i="8"/>
  <c r="EN35" i="8" s="1"/>
  <c r="EA24" i="8"/>
  <c r="EN24" i="8" s="1"/>
  <c r="EA16" i="8"/>
  <c r="EN16" i="8" s="1"/>
  <c r="EA8" i="8"/>
  <c r="EE7" i="8"/>
  <c r="EA34" i="8"/>
  <c r="EA23" i="8"/>
  <c r="EN23" i="8" s="1"/>
  <c r="EA15" i="8"/>
  <c r="EA33" i="8"/>
  <c r="EN33" i="8" s="1"/>
  <c r="EA30" i="8"/>
  <c r="EN30" i="8" s="1"/>
  <c r="EA22" i="8"/>
  <c r="EN22" i="8" s="1"/>
  <c r="EA14" i="8"/>
  <c r="EN14" i="8" s="1"/>
  <c r="EU14" i="8" s="1"/>
  <c r="EA32" i="8"/>
  <c r="EN32" i="8" s="1"/>
  <c r="EF6" i="8"/>
  <c r="EA29" i="8"/>
  <c r="EN29" i="8" s="1"/>
  <c r="EA21" i="8"/>
  <c r="EA13" i="8"/>
  <c r="EN13" i="8" s="1"/>
  <c r="EA7" i="8"/>
  <c r="EN7" i="8" s="1"/>
  <c r="EA31" i="8"/>
  <c r="EN31" i="8" s="1"/>
  <c r="EE6" i="8"/>
  <c r="EA28" i="8"/>
  <c r="EN28" i="8" s="1"/>
  <c r="EA20" i="8"/>
  <c r="EN20" i="8" s="1"/>
  <c r="EU20" i="8" s="1"/>
  <c r="EA12" i="8"/>
  <c r="EK21" i="8"/>
  <c r="EF15" i="8"/>
  <c r="EE18" i="8"/>
  <c r="EL15" i="8"/>
  <c r="EL22" i="8"/>
  <c r="EE31" i="8"/>
  <c r="EL8" i="8"/>
  <c r="EE33" i="8"/>
  <c r="EG33" i="8" s="1"/>
  <c r="EK9" i="8"/>
  <c r="EM9" i="8" s="1"/>
  <c r="EL12" i="8"/>
  <c r="EF23" i="8"/>
  <c r="EE32" i="8"/>
  <c r="EE27" i="8"/>
  <c r="EF21" i="8"/>
  <c r="EE16" i="8"/>
  <c r="EE29" i="8"/>
  <c r="EG29" i="8" s="1"/>
  <c r="EF27" i="8"/>
  <c r="EK15" i="8"/>
  <c r="EL28" i="8"/>
  <c r="EM28" i="8" s="1"/>
  <c r="EF25" i="8"/>
  <c r="EE25" i="8"/>
  <c r="EF18" i="8"/>
  <c r="EL27" i="8"/>
  <c r="EM27" i="8" s="1"/>
  <c r="EF32" i="8"/>
  <c r="ET20" i="8"/>
  <c r="EL21" i="8"/>
  <c r="EM21" i="8" s="1"/>
  <c r="EE22" i="8"/>
  <c r="EG22" i="8" s="1"/>
  <c r="EF31" i="8"/>
  <c r="EL35" i="8"/>
  <c r="EE17" i="8"/>
  <c r="EG17" i="8" s="1"/>
  <c r="EK24" i="8"/>
  <c r="EM24" i="8" s="1"/>
  <c r="EG24" i="8"/>
  <c r="EF34" i="8"/>
  <c r="EF9" i="8"/>
  <c r="EE34" i="8"/>
  <c r="EK37" i="8"/>
  <c r="EL26" i="8"/>
  <c r="EM26" i="8" s="1"/>
  <c r="EF14" i="8"/>
  <c r="EG14" i="8" s="1"/>
  <c r="EK29" i="8"/>
  <c r="EM29" i="8" s="1"/>
  <c r="EL33" i="8"/>
  <c r="EM33" i="8" s="1"/>
  <c r="EK35" i="8"/>
  <c r="EM18" i="8"/>
  <c r="EK22" i="8"/>
  <c r="EL23" i="8"/>
  <c r="EK8" i="8"/>
  <c r="EK20" i="8"/>
  <c r="EM20" i="8" s="1"/>
  <c r="EK10" i="8"/>
  <c r="EM10" i="8" s="1"/>
  <c r="EL11" i="8"/>
  <c r="EM11" i="8" s="1"/>
  <c r="EL37" i="8"/>
  <c r="EM16" i="8"/>
  <c r="EG16" i="8"/>
  <c r="EG31" i="8"/>
  <c r="EE20" i="8"/>
  <c r="EF10" i="8"/>
  <c r="EF35" i="8"/>
  <c r="EG35" i="8" s="1"/>
  <c r="EE10" i="8"/>
  <c r="EE9" i="8"/>
  <c r="FM4" i="8"/>
  <c r="EC4" i="8"/>
  <c r="FE4" i="8" s="1"/>
  <c r="EC36" i="8"/>
  <c r="EC35" i="8"/>
  <c r="ED35" i="8" s="1"/>
  <c r="EB36" i="8"/>
  <c r="EE37" i="8"/>
  <c r="EE4" i="8"/>
  <c r="FG4" i="8" s="1"/>
  <c r="EE26" i="8"/>
  <c r="EF26" i="8"/>
  <c r="EF12" i="8"/>
  <c r="EF11" i="8"/>
  <c r="EE12" i="8"/>
  <c r="EE11" i="8"/>
  <c r="EF37" i="8"/>
  <c r="EF36" i="8"/>
  <c r="EE36" i="8"/>
  <c r="EH12" i="8"/>
  <c r="EI12" i="8"/>
  <c r="EI37" i="8"/>
  <c r="EH26" i="8"/>
  <c r="EJ26" i="8" s="1"/>
  <c r="EI11" i="8"/>
  <c r="EH4" i="8"/>
  <c r="FJ4" i="8" s="1"/>
  <c r="EI26" i="8"/>
  <c r="EH11" i="8"/>
  <c r="EJ11" i="8" s="1"/>
  <c r="EH37" i="8"/>
  <c r="EI36" i="8"/>
  <c r="EH36" i="8"/>
  <c r="EL4" i="8"/>
  <c r="FN4" i="8" s="1"/>
  <c r="EL36" i="8"/>
  <c r="EK36" i="8"/>
  <c r="EL17" i="8"/>
  <c r="EC37" i="8"/>
  <c r="ED37" i="8" s="1"/>
  <c r="EK12" i="8"/>
  <c r="BE36" i="21"/>
  <c r="EI23" i="8"/>
  <c r="BE36" i="19"/>
  <c r="EC32" i="8"/>
  <c r="EE23" i="8"/>
  <c r="EL32" i="8"/>
  <c r="BE43" i="22"/>
  <c r="BE36" i="11"/>
  <c r="BE36" i="18"/>
  <c r="BE43" i="37"/>
  <c r="BE36" i="32"/>
  <c r="EB23" i="8"/>
  <c r="EK32" i="8"/>
  <c r="BE36" i="41"/>
  <c r="EC23" i="8"/>
  <c r="EH32" i="8"/>
  <c r="EJ32" i="8" s="1"/>
  <c r="BE36" i="34"/>
  <c r="BE36" i="36"/>
  <c r="EH23" i="8"/>
  <c r="EJ23" i="8" s="1"/>
  <c r="BA12" i="24"/>
  <c r="EH19" i="8"/>
  <c r="EJ19" i="8" s="1"/>
  <c r="EL19" i="8"/>
  <c r="EK19" i="8"/>
  <c r="EB19" i="8"/>
  <c r="EI19" i="8"/>
  <c r="EE19" i="8"/>
  <c r="EF19" i="8"/>
  <c r="EC19" i="8"/>
  <c r="BE36" i="39"/>
  <c r="BE36" i="33"/>
  <c r="BE36" i="30"/>
  <c r="EK23" i="8"/>
  <c r="EM23" i="8" s="1"/>
  <c r="BE36" i="28"/>
  <c r="EM7" i="8"/>
  <c r="BE36" i="38"/>
  <c r="BA12" i="35"/>
  <c r="EF30" i="8"/>
  <c r="EK30" i="8"/>
  <c r="EI30" i="8"/>
  <c r="EL30" i="8"/>
  <c r="EB30" i="8"/>
  <c r="EH30" i="8"/>
  <c r="EJ30" i="8" s="1"/>
  <c r="EC30" i="8"/>
  <c r="EE30" i="8"/>
  <c r="BE36" i="27"/>
  <c r="BE29" i="37"/>
  <c r="FB32" i="8" s="1"/>
  <c r="BE36" i="29"/>
  <c r="EB32" i="8"/>
  <c r="ED32" i="8" s="1"/>
  <c r="EE13" i="8"/>
  <c r="EF13" i="8"/>
  <c r="EC13" i="8"/>
  <c r="EB13" i="8"/>
  <c r="EH13" i="8"/>
  <c r="EI13" i="8"/>
  <c r="EK13" i="8"/>
  <c r="EL13" i="8"/>
  <c r="EO23" i="8" l="1"/>
  <c r="EP31" i="8"/>
  <c r="EO22" i="8"/>
  <c r="ER25" i="8"/>
  <c r="ER16" i="8"/>
  <c r="ES34" i="8"/>
  <c r="EP29" i="8"/>
  <c r="EO16" i="8"/>
  <c r="EO29" i="8"/>
  <c r="EP27" i="8"/>
  <c r="EP16" i="8"/>
  <c r="EP33" i="8"/>
  <c r="EP34" i="8"/>
  <c r="EO33" i="8"/>
  <c r="EO34" i="8"/>
  <c r="EP24" i="8"/>
  <c r="EP25" i="8"/>
  <c r="EO24" i="8"/>
  <c r="EO25" i="8"/>
  <c r="EO13" i="8"/>
  <c r="EP14" i="8"/>
  <c r="EP22" i="8"/>
  <c r="EP23" i="8"/>
  <c r="EO28" i="8"/>
  <c r="EO31" i="8"/>
  <c r="EO9" i="8"/>
  <c r="EP13" i="8"/>
  <c r="ES33" i="8"/>
  <c r="ES31" i="8"/>
  <c r="ES27" i="8"/>
  <c r="ER34" i="8"/>
  <c r="ES22" i="8"/>
  <c r="ER22" i="8"/>
  <c r="ES25" i="8"/>
  <c r="ES24" i="8"/>
  <c r="ES23" i="8"/>
  <c r="ER29" i="8"/>
  <c r="ER24" i="8"/>
  <c r="ES28" i="8"/>
  <c r="ES29" i="8"/>
  <c r="ER13" i="8"/>
  <c r="ER14" i="8"/>
  <c r="ES9" i="8"/>
  <c r="ES13" i="8"/>
  <c r="ES14" i="8"/>
  <c r="ER23" i="8"/>
  <c r="ER27" i="8"/>
  <c r="ER33" i="8"/>
  <c r="ER28" i="8"/>
  <c r="ER9" i="8"/>
  <c r="ER31" i="8"/>
  <c r="ES16" i="8"/>
  <c r="ES37" i="8"/>
  <c r="ER15" i="8"/>
  <c r="ES12" i="8"/>
  <c r="ES6" i="8"/>
  <c r="ER37" i="8"/>
  <c r="ES11" i="8"/>
  <c r="EO27" i="8"/>
  <c r="EO14" i="8"/>
  <c r="ES26" i="8"/>
  <c r="ES18" i="8"/>
  <c r="EP37" i="8"/>
  <c r="EO21" i="8"/>
  <c r="EN12" i="8"/>
  <c r="ER7" i="8"/>
  <c r="ER11" i="8"/>
  <c r="ER21" i="8"/>
  <c r="ER36" i="8"/>
  <c r="ET36" i="8" s="1"/>
  <c r="ES15" i="8"/>
  <c r="ER4" i="8"/>
  <c r="FS4" i="8" s="1"/>
  <c r="ER17" i="8"/>
  <c r="ET17" i="8" s="1"/>
  <c r="ER32" i="8"/>
  <c r="ES8" i="8"/>
  <c r="ET8" i="8" s="1"/>
  <c r="ER26" i="8"/>
  <c r="ES21" i="8"/>
  <c r="ET21" i="8" s="1"/>
  <c r="ES17" i="8"/>
  <c r="ES35" i="8"/>
  <c r="ES20" i="8"/>
  <c r="ES10" i="8"/>
  <c r="ER18" i="8"/>
  <c r="ES36" i="8"/>
  <c r="ES7" i="8"/>
  <c r="ER12" i="8"/>
  <c r="ER20" i="8"/>
  <c r="ES32" i="8"/>
  <c r="ER10" i="8"/>
  <c r="ER35" i="8"/>
  <c r="EO26" i="8"/>
  <c r="EP28" i="8"/>
  <c r="EP9" i="8"/>
  <c r="EN21" i="8"/>
  <c r="EU21" i="8" s="1"/>
  <c r="EN15" i="8"/>
  <c r="EU15" i="8" s="1"/>
  <c r="EN26" i="8"/>
  <c r="EO37" i="8"/>
  <c r="EN34" i="8"/>
  <c r="EU34" i="8" s="1"/>
  <c r="EN17" i="8"/>
  <c r="EU17" i="8" s="1"/>
  <c r="EN11" i="8"/>
  <c r="EP26" i="8"/>
  <c r="EP20" i="8"/>
  <c r="EN8" i="8"/>
  <c r="EU8" i="8" s="1"/>
  <c r="EN6" i="8"/>
  <c r="EU6" i="8" s="1"/>
  <c r="EN27" i="8"/>
  <c r="EU27" i="8" s="1"/>
  <c r="EO8" i="8"/>
  <c r="EP8" i="8"/>
  <c r="EP11" i="8"/>
  <c r="EP15" i="8"/>
  <c r="ED23" i="8"/>
  <c r="EP12" i="8"/>
  <c r="EQ12" i="8" s="1"/>
  <c r="EO20" i="8"/>
  <c r="EQ20" i="8" s="1"/>
  <c r="EP36" i="8"/>
  <c r="EP21" i="8"/>
  <c r="EQ21" i="8" s="1"/>
  <c r="EP32" i="8"/>
  <c r="EP18" i="8"/>
  <c r="EO18" i="8"/>
  <c r="BE22" i="2"/>
  <c r="EY4" i="8" s="1"/>
  <c r="EO11" i="8"/>
  <c r="EQ11" i="8" s="1"/>
  <c r="EO32" i="8"/>
  <c r="EP35" i="8"/>
  <c r="ET15" i="8"/>
  <c r="EG32" i="8"/>
  <c r="EP4" i="8"/>
  <c r="FQ4" i="8" s="1"/>
  <c r="EO7" i="8"/>
  <c r="EQ7" i="8" s="1"/>
  <c r="EO6" i="8"/>
  <c r="EQ6" i="8" s="1"/>
  <c r="EO35" i="8"/>
  <c r="EQ35" i="8" s="1"/>
  <c r="EO17" i="8"/>
  <c r="EJ7" i="8"/>
  <c r="EO12" i="8"/>
  <c r="EP7" i="8"/>
  <c r="EO15" i="8"/>
  <c r="EQ15" i="8" s="1"/>
  <c r="EP17" i="8"/>
  <c r="EG15" i="8"/>
  <c r="EQ8" i="8"/>
  <c r="ED13" i="8"/>
  <c r="EG34" i="8"/>
  <c r="EP6" i="8"/>
  <c r="EO10" i="8"/>
  <c r="EQ10" i="8" s="1"/>
  <c r="EO36" i="8"/>
  <c r="EQ36" i="8" s="1"/>
  <c r="EU28" i="8"/>
  <c r="EU32" i="8"/>
  <c r="EU25" i="8"/>
  <c r="EU19" i="8"/>
  <c r="EU31" i="8"/>
  <c r="EU22" i="8"/>
  <c r="EU16" i="8"/>
  <c r="EU36" i="8"/>
  <c r="EU7" i="8"/>
  <c r="EU30" i="8"/>
  <c r="EU24" i="8"/>
  <c r="EU10" i="8"/>
  <c r="EU13" i="8"/>
  <c r="EU33" i="8"/>
  <c r="EU35" i="8"/>
  <c r="EU18" i="8"/>
  <c r="EU29" i="8"/>
  <c r="EU23" i="8"/>
  <c r="EU9" i="8"/>
  <c r="ET35" i="8"/>
  <c r="ET32" i="8"/>
  <c r="ET10" i="8"/>
  <c r="ET18" i="8"/>
  <c r="ET12" i="8"/>
  <c r="EW21" i="8"/>
  <c r="EW17" i="8"/>
  <c r="EV35" i="8"/>
  <c r="EW8" i="8"/>
  <c r="EW15" i="8"/>
  <c r="EV15" i="8"/>
  <c r="EV8" i="8"/>
  <c r="EW18" i="8"/>
  <c r="EW35" i="8"/>
  <c r="EV17" i="8"/>
  <c r="EV18" i="8"/>
  <c r="EW20" i="8"/>
  <c r="EV20" i="8"/>
  <c r="EV32" i="8"/>
  <c r="EW10" i="8"/>
  <c r="EV36" i="8"/>
  <c r="EW32" i="8"/>
  <c r="EV10" i="8"/>
  <c r="EW36" i="8"/>
  <c r="EV21" i="8"/>
  <c r="EQ37" i="8"/>
  <c r="ET25" i="8"/>
  <c r="EQ14" i="8"/>
  <c r="EJ37" i="8"/>
  <c r="EJ12" i="8"/>
  <c r="ET26" i="8"/>
  <c r="EJ6" i="8"/>
  <c r="EJ20" i="8"/>
  <c r="ED7" i="8"/>
  <c r="ED30" i="8"/>
  <c r="EJ13" i="8"/>
  <c r="ET23" i="8"/>
  <c r="EQ9" i="8"/>
  <c r="ET7" i="8"/>
  <c r="ED19" i="8"/>
  <c r="ET6" i="8"/>
  <c r="ET11" i="8"/>
  <c r="EQ26" i="8"/>
  <c r="ED36" i="8"/>
  <c r="ET37" i="8"/>
  <c r="EV11" i="8"/>
  <c r="EW7" i="8"/>
  <c r="EV37" i="8"/>
  <c r="EW11" i="8"/>
  <c r="EW12" i="8"/>
  <c r="EV6" i="8"/>
  <c r="EW37" i="8"/>
  <c r="BE43" i="2"/>
  <c r="EV26" i="8"/>
  <c r="EW6" i="8"/>
  <c r="EW26" i="8"/>
  <c r="EV7" i="8"/>
  <c r="EV12" i="8"/>
  <c r="EX12" i="8" s="1"/>
  <c r="EV4" i="8"/>
  <c r="FV4" i="8" s="1"/>
  <c r="EG20" i="8"/>
  <c r="EJ36" i="8"/>
  <c r="ET16" i="8"/>
  <c r="EM22" i="8"/>
  <c r="EG18" i="8"/>
  <c r="EM35" i="8"/>
  <c r="EG6" i="8"/>
  <c r="EM17" i="8"/>
  <c r="EM8" i="8"/>
  <c r="EM6" i="8"/>
  <c r="EG25" i="8"/>
  <c r="EG27" i="8"/>
  <c r="EQ23" i="8"/>
  <c r="EG10" i="8"/>
  <c r="EM15" i="8"/>
  <c r="EG9" i="8"/>
  <c r="EQ16" i="8"/>
  <c r="ET33" i="8"/>
  <c r="EQ27" i="8"/>
  <c r="ET13" i="8"/>
  <c r="ET27" i="8"/>
  <c r="EM12" i="8"/>
  <c r="ET34" i="8"/>
  <c r="EQ24" i="8"/>
  <c r="ET22" i="8"/>
  <c r="EQ33" i="8"/>
  <c r="EQ25" i="8"/>
  <c r="EQ34" i="8"/>
  <c r="EM37" i="8"/>
  <c r="EG21" i="8"/>
  <c r="ET24" i="8"/>
  <c r="EQ22" i="8"/>
  <c r="ET28" i="8"/>
  <c r="ET31" i="8"/>
  <c r="ET29" i="8"/>
  <c r="ET9" i="8"/>
  <c r="EG23" i="8"/>
  <c r="EQ28" i="8"/>
  <c r="EQ31" i="8"/>
  <c r="EQ29" i="8"/>
  <c r="EQ13" i="8"/>
  <c r="ET14" i="8"/>
  <c r="EM34" i="8"/>
  <c r="EG13" i="8"/>
  <c r="EG36" i="8"/>
  <c r="EG30" i="8"/>
  <c r="EG11" i="8"/>
  <c r="EM13" i="8"/>
  <c r="EG26" i="8"/>
  <c r="EM30" i="8"/>
  <c r="EM32" i="8"/>
  <c r="EG19" i="8"/>
  <c r="EG12" i="8"/>
  <c r="EG7" i="8"/>
  <c r="EM36" i="8"/>
  <c r="EG37" i="8"/>
  <c r="EM19" i="8"/>
  <c r="BE43" i="11"/>
  <c r="BE43" i="19"/>
  <c r="EV14" i="8"/>
  <c r="EW14" i="8"/>
  <c r="BE43" i="21"/>
  <c r="EV16" i="8"/>
  <c r="EW16" i="8"/>
  <c r="BE36" i="35"/>
  <c r="EP30" i="8"/>
  <c r="ER30" i="8"/>
  <c r="EO30" i="8"/>
  <c r="ES30" i="8"/>
  <c r="EW24" i="8"/>
  <c r="EV24" i="8"/>
  <c r="BE43" i="28"/>
  <c r="EW23" i="8"/>
  <c r="EV23" i="8"/>
  <c r="BE36" i="24"/>
  <c r="EP19" i="8"/>
  <c r="ES19" i="8"/>
  <c r="ER19" i="8"/>
  <c r="EO19" i="8"/>
  <c r="BE43" i="32"/>
  <c r="EW27" i="8"/>
  <c r="EV27" i="8"/>
  <c r="BE43" i="30"/>
  <c r="EV25" i="8"/>
  <c r="EW25" i="8"/>
  <c r="EV29" i="8"/>
  <c r="EW29" i="8"/>
  <c r="EW13" i="8"/>
  <c r="EV13" i="8"/>
  <c r="EV34" i="8"/>
  <c r="EW34" i="8"/>
  <c r="EW28" i="8"/>
  <c r="EV28" i="8"/>
  <c r="BE43" i="36"/>
  <c r="EV31" i="8"/>
  <c r="EW31" i="8"/>
  <c r="EW22" i="8"/>
  <c r="EV22" i="8"/>
  <c r="EW33" i="8"/>
  <c r="EV33" i="8"/>
  <c r="EV9" i="8"/>
  <c r="EW9" i="8"/>
  <c r="FC11" i="8" l="1" a="1"/>
  <c r="FC11" i="8" s="1"/>
  <c r="FC12" i="8" a="1"/>
  <c r="FC12" i="8" s="1"/>
  <c r="EZ23" i="8"/>
  <c r="EY7" i="8"/>
  <c r="FY4" i="8"/>
  <c r="FC17" i="8" a="1"/>
  <c r="FC17" i="8" s="1"/>
  <c r="EY24" i="8"/>
  <c r="EZ37" i="8"/>
  <c r="EZ9" i="8"/>
  <c r="EY29" i="8"/>
  <c r="EZ8" i="8"/>
  <c r="EY14" i="8"/>
  <c r="EZ26" i="8"/>
  <c r="EY31" i="8"/>
  <c r="FC7" i="8" a="1"/>
  <c r="FC7" i="8" s="1"/>
  <c r="EU11" i="8"/>
  <c r="EY17" i="8"/>
  <c r="EZ29" i="8"/>
  <c r="FC16" i="8" a="1"/>
  <c r="FC16" i="8" s="1"/>
  <c r="EY15" i="8"/>
  <c r="EZ22" i="8"/>
  <c r="FC34" i="8" a="1"/>
  <c r="FC34" i="8" s="1"/>
  <c r="FC33" i="8" a="1"/>
  <c r="FC33" i="8" s="1"/>
  <c r="FC36" i="8" a="1"/>
  <c r="FC36" i="8" s="1"/>
  <c r="EZ21" i="8"/>
  <c r="EY8" i="8"/>
  <c r="FC22" i="8" a="1"/>
  <c r="FC22" i="8" s="1"/>
  <c r="FC10" i="8" a="1"/>
  <c r="FC10" i="8" s="1"/>
  <c r="EY21" i="8"/>
  <c r="FA21" i="8" s="1"/>
  <c r="EZ16" i="8"/>
  <c r="EY27" i="8"/>
  <c r="FC8" i="8" a="1"/>
  <c r="FC8" i="8" s="1"/>
  <c r="EY19" i="8"/>
  <c r="EZ20" i="8"/>
  <c r="EZ14" i="8"/>
  <c r="FA14" i="8" s="1"/>
  <c r="FC14" i="8" a="1"/>
  <c r="FC14" i="8" s="1"/>
  <c r="FC19" i="8" a="1"/>
  <c r="FC19" i="8" s="1"/>
  <c r="EY18" i="8"/>
  <c r="EY33" i="8"/>
  <c r="FA33" i="8" s="1"/>
  <c r="EZ11" i="8"/>
  <c r="FC21" i="8" a="1"/>
  <c r="FC21" i="8" s="1"/>
  <c r="FC20" i="8" a="1"/>
  <c r="FC20" i="8" s="1"/>
  <c r="EZ33" i="8"/>
  <c r="EY25" i="8"/>
  <c r="EZ35" i="8"/>
  <c r="EZ6" i="8"/>
  <c r="FC6" i="8" a="1"/>
  <c r="FC6" i="8" s="1"/>
  <c r="EZ15" i="8"/>
  <c r="FA15" i="8" s="1"/>
  <c r="EY9" i="8"/>
  <c r="EY22" i="8"/>
  <c r="EZ17" i="8"/>
  <c r="FA17" i="8" s="1"/>
  <c r="EY12" i="8"/>
  <c r="EU37" i="8"/>
  <c r="EZ13" i="8"/>
  <c r="FC29" i="8" a="1"/>
  <c r="FC29" i="8" s="1"/>
  <c r="FC15" i="8" a="1"/>
  <c r="FC15" i="8" s="1"/>
  <c r="EY34" i="8"/>
  <c r="EY23" i="8"/>
  <c r="EY16" i="8"/>
  <c r="EZ10" i="8"/>
  <c r="EZ27" i="8"/>
  <c r="EY35" i="8"/>
  <c r="EY26" i="8"/>
  <c r="FA26" i="8" s="1"/>
  <c r="EY6" i="8"/>
  <c r="FA6" i="8" s="1"/>
  <c r="EY32" i="8"/>
  <c r="EU26" i="8"/>
  <c r="FC13" i="8" a="1"/>
  <c r="FC13" i="8" s="1"/>
  <c r="FC31" i="8" a="1"/>
  <c r="FC31" i="8" s="1"/>
  <c r="EZ34" i="8"/>
  <c r="EZ31" i="8"/>
  <c r="EY20" i="8"/>
  <c r="EZ24" i="8"/>
  <c r="FA24" i="8" s="1"/>
  <c r="EY28" i="8"/>
  <c r="EY36" i="8"/>
  <c r="FA36" i="8" s="1"/>
  <c r="EZ12" i="8"/>
  <c r="FA12" i="8" s="1"/>
  <c r="EY37" i="8"/>
  <c r="FA37" i="8" s="1"/>
  <c r="EU12" i="8"/>
  <c r="FC24" i="8" a="1"/>
  <c r="FC24" i="8" s="1"/>
  <c r="FC35" i="8" a="1"/>
  <c r="FC35" i="8" s="1"/>
  <c r="FC18" i="8" a="1"/>
  <c r="FC18" i="8" s="1"/>
  <c r="EZ18" i="8"/>
  <c r="FA18" i="8" s="1"/>
  <c r="EY10" i="8"/>
  <c r="EZ19" i="8"/>
  <c r="FA19" i="8" s="1"/>
  <c r="EZ28" i="8"/>
  <c r="EZ25" i="8"/>
  <c r="EZ36" i="8"/>
  <c r="EY11" i="8"/>
  <c r="EZ7" i="8"/>
  <c r="FA7" i="8" s="1"/>
  <c r="EY13" i="8"/>
  <c r="FA13" i="8" s="1"/>
  <c r="EQ18" i="8"/>
  <c r="EQ17" i="8"/>
  <c r="EQ32" i="8"/>
  <c r="EX35" i="8"/>
  <c r="EX36" i="8"/>
  <c r="EX18" i="8"/>
  <c r="FC32" i="8" a="1"/>
  <c r="FC32" i="8" s="1"/>
  <c r="EY30" i="8"/>
  <c r="EZ30" i="8"/>
  <c r="EZ32" i="8"/>
  <c r="EX17" i="8"/>
  <c r="EX8" i="8"/>
  <c r="EX32" i="8"/>
  <c r="EX15" i="8"/>
  <c r="EX20" i="8"/>
  <c r="EX21" i="8"/>
  <c r="EX26" i="8"/>
  <c r="FA16" i="8"/>
  <c r="EX22" i="8"/>
  <c r="FA20" i="8"/>
  <c r="EX10" i="8"/>
  <c r="FA25" i="8"/>
  <c r="FA31" i="8"/>
  <c r="EX37" i="8"/>
  <c r="FA8" i="8"/>
  <c r="EX6" i="8"/>
  <c r="EX7" i="8"/>
  <c r="FA34" i="8"/>
  <c r="FC23" i="8" a="1"/>
  <c r="FC23" i="8" s="1"/>
  <c r="FC27" i="8" a="1"/>
  <c r="FC27" i="8" s="1"/>
  <c r="FA22" i="8"/>
  <c r="FA29" i="8"/>
  <c r="FC25" i="8" a="1"/>
  <c r="FC25" i="8" s="1"/>
  <c r="FC28" i="8" a="1"/>
  <c r="FC28" i="8" s="1"/>
  <c r="FC30" i="8" a="1"/>
  <c r="FC30" i="8" s="1"/>
  <c r="FA9" i="8"/>
  <c r="FA27" i="8"/>
  <c r="FA23" i="8"/>
  <c r="FC9" i="8" a="1"/>
  <c r="FC9" i="8" s="1"/>
  <c r="FA10" i="8"/>
  <c r="FA11" i="8"/>
  <c r="EX11" i="8"/>
  <c r="EX9" i="8"/>
  <c r="EQ19" i="8"/>
  <c r="EX16" i="8"/>
  <c r="EX33" i="8"/>
  <c r="ET19" i="8"/>
  <c r="EQ30" i="8"/>
  <c r="EX29" i="8"/>
  <c r="EX31" i="8"/>
  <c r="EX13" i="8"/>
  <c r="EX25" i="8"/>
  <c r="EX14" i="8"/>
  <c r="ET30" i="8"/>
  <c r="EX34" i="8"/>
  <c r="EX27" i="8"/>
  <c r="EX23" i="8"/>
  <c r="EX28" i="8"/>
  <c r="EX24" i="8"/>
  <c r="BE43" i="35"/>
  <c r="EV30" i="8"/>
  <c r="EW30" i="8"/>
  <c r="BE43" i="24"/>
  <c r="EV19" i="8"/>
  <c r="EW19" i="8"/>
  <c r="D6" i="8" l="1"/>
  <c r="C21" i="8"/>
  <c r="D11" i="8"/>
  <c r="D12" i="8"/>
  <c r="D20" i="8"/>
  <c r="C12" i="8"/>
  <c r="C11" i="8"/>
  <c r="C8" i="8"/>
  <c r="C31" i="8"/>
  <c r="D18" i="8"/>
  <c r="C36" i="8"/>
  <c r="D21" i="8"/>
  <c r="D17" i="8"/>
  <c r="C17" i="8"/>
  <c r="E17" i="8" s="1"/>
  <c r="C13" i="8"/>
  <c r="FA28" i="8"/>
  <c r="D28" i="8" s="1"/>
  <c r="FA35" i="8"/>
  <c r="C35" i="8" s="1"/>
  <c r="D33" i="8"/>
  <c r="C20" i="8"/>
  <c r="FA32" i="8"/>
  <c r="C32" i="8" s="1"/>
  <c r="C7" i="8"/>
  <c r="C6" i="8"/>
  <c r="D15" i="8"/>
  <c r="E26" i="8"/>
  <c r="BN33" i="2" s="1"/>
  <c r="BM33" i="2" s="1"/>
  <c r="D22" i="8"/>
  <c r="FA30" i="8"/>
  <c r="C23" i="8"/>
  <c r="C15" i="8"/>
  <c r="C18" i="8"/>
  <c r="C34" i="8"/>
  <c r="D36" i="8"/>
  <c r="E37" i="8"/>
  <c r="BN20" i="2" s="1"/>
  <c r="D31" i="8"/>
  <c r="D23" i="8"/>
  <c r="C29" i="8"/>
  <c r="D14" i="8"/>
  <c r="D7" i="8"/>
  <c r="C16" i="8"/>
  <c r="D24" i="8"/>
  <c r="C24" i="8"/>
  <c r="D16" i="8"/>
  <c r="D13" i="8"/>
  <c r="C9" i="8"/>
  <c r="D25" i="8"/>
  <c r="C14" i="8"/>
  <c r="C33" i="8"/>
  <c r="D10" i="8"/>
  <c r="D8" i="8"/>
  <c r="C10" i="8"/>
  <c r="C22" i="8"/>
  <c r="D9" i="8"/>
  <c r="D29" i="8"/>
  <c r="C27" i="8"/>
  <c r="C25" i="8"/>
  <c r="D34" i="8"/>
  <c r="EX30" i="8"/>
  <c r="D27" i="8"/>
  <c r="EX19" i="8"/>
  <c r="E21" i="8"/>
  <c r="E7" i="8"/>
  <c r="BM20" i="2" l="1"/>
  <c r="E25" i="8"/>
  <c r="BN10" i="2" s="1"/>
  <c r="BM10" i="2" s="1"/>
  <c r="E9" i="8"/>
  <c r="BN31" i="2" s="1"/>
  <c r="BM31" i="2" s="1"/>
  <c r="E32" i="8"/>
  <c r="E33" i="8"/>
  <c r="BN5" i="2" s="1"/>
  <c r="BM5" i="2" s="1"/>
  <c r="E36" i="8"/>
  <c r="BN6" i="2" s="1"/>
  <c r="BM6" i="2" s="1"/>
  <c r="E16" i="8"/>
  <c r="BN22" i="2" s="1"/>
  <c r="BM22" i="2" s="1"/>
  <c r="E8" i="8"/>
  <c r="BN11" i="2" s="1"/>
  <c r="BM11" i="2" s="1"/>
  <c r="C28" i="8"/>
  <c r="E31" i="8"/>
  <c r="BN28" i="2" s="1"/>
  <c r="BM28" i="2" s="1"/>
  <c r="D35" i="8"/>
  <c r="E15" i="8"/>
  <c r="BN26" i="2" s="1"/>
  <c r="BM26" i="2" s="1"/>
  <c r="E11" i="8"/>
  <c r="BN9" i="2" s="1"/>
  <c r="BM9" i="2" s="1"/>
  <c r="E12" i="8"/>
  <c r="BN23" i="2" s="1"/>
  <c r="BM23" i="2" s="1"/>
  <c r="BN25" i="2"/>
  <c r="BM25" i="2" s="1"/>
  <c r="E13" i="8"/>
  <c r="BN13" i="2" s="1"/>
  <c r="BM13" i="2" s="1"/>
  <c r="E6" i="8"/>
  <c r="BN15" i="2" s="1"/>
  <c r="BM15" i="2" s="1"/>
  <c r="E34" i="8"/>
  <c r="BN3" i="2" s="1"/>
  <c r="BM3" i="2" s="1"/>
  <c r="E29" i="8"/>
  <c r="BN29" i="2" s="1"/>
  <c r="BN21" i="2"/>
  <c r="BM21" i="2" s="1"/>
  <c r="E23" i="8"/>
  <c r="BN16" i="2" s="1"/>
  <c r="BM16" i="2" s="1"/>
  <c r="E35" i="8"/>
  <c r="E20" i="8"/>
  <c r="BN34" i="2" s="1"/>
  <c r="E27" i="8"/>
  <c r="BN14" i="2" s="1"/>
  <c r="BM14" i="2" s="1"/>
  <c r="D32" i="8"/>
  <c r="BN30" i="2"/>
  <c r="BM30" i="2" s="1"/>
  <c r="D30" i="8"/>
  <c r="E24" i="8"/>
  <c r="BN12" i="2" s="1"/>
  <c r="BM12" i="2" s="1"/>
  <c r="E18" i="8"/>
  <c r="BN8" i="2" s="1"/>
  <c r="BM8" i="2" s="1"/>
  <c r="E22" i="8"/>
  <c r="BN18" i="2" s="1"/>
  <c r="BM18" i="2" s="1"/>
  <c r="E10" i="8"/>
  <c r="BN17" i="2" s="1"/>
  <c r="BM17" i="2" s="1"/>
  <c r="E14" i="8"/>
  <c r="BN24" i="2" s="1"/>
  <c r="BM24" i="2" s="1"/>
  <c r="C30" i="8"/>
  <c r="C19" i="8"/>
  <c r="D19" i="8"/>
  <c r="BN7" i="2" l="1"/>
  <c r="BM7" i="2" s="1"/>
  <c r="BM34" i="2"/>
  <c r="BM29" i="2"/>
  <c r="E28" i="8"/>
  <c r="BN19" i="2" s="1"/>
  <c r="BN27" i="2"/>
  <c r="E30" i="8"/>
  <c r="BN4" i="2" s="1"/>
  <c r="BM4" i="2" s="1"/>
  <c r="E19" i="8"/>
  <c r="BN32" i="2" s="1"/>
  <c r="BM32" i="2" l="1"/>
  <c r="BM27" i="2"/>
  <c r="BM19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<sst xmlns="http://schemas.openxmlformats.org/spreadsheetml/2006/main" count="8136" uniqueCount="238">
  <si>
    <t>REGLEMENT</t>
  </si>
  <si>
    <t>SCORES COUPE DU MONDE 2023</t>
  </si>
  <si>
    <t>Planning:</t>
  </si>
  <si>
    <t>Bo</t>
  </si>
  <si>
    <t>Bd</t>
  </si>
  <si>
    <t>Matchs de poule</t>
  </si>
  <si>
    <t>Vainqueur</t>
  </si>
  <si>
    <t>Classements des poules</t>
  </si>
  <si>
    <t>¼ de Finale</t>
  </si>
  <si>
    <r>
      <rPr>
        <sz val="11"/>
        <color theme="1"/>
        <rFont val="Calibri"/>
        <family val="2"/>
      </rPr>
      <t>½</t>
    </r>
    <r>
      <rPr>
        <sz val="11"/>
        <color theme="1"/>
        <rFont val="Calibri"/>
        <family val="2"/>
        <scheme val="minor"/>
      </rPr>
      <t xml:space="preserve"> Finale</t>
    </r>
  </si>
  <si>
    <t>Finale</t>
  </si>
  <si>
    <t>Avant le 5 septembre 2023</t>
  </si>
  <si>
    <t>A</t>
  </si>
  <si>
    <t>08 sep 21h</t>
  </si>
  <si>
    <t>France</t>
  </si>
  <si>
    <t>Nouvelle-Zélande</t>
  </si>
  <si>
    <t>Remplir, dans les cases entourées en rouge, les scores des matchs de poule</t>
  </si>
  <si>
    <t>09 sep 13h</t>
  </si>
  <si>
    <t>Italie</t>
  </si>
  <si>
    <t>Namibie</t>
  </si>
  <si>
    <t>Possibilité de mettre un "X" dans les cases entourées en jaune pour attribuer 1 point de bonus offensif</t>
  </si>
  <si>
    <t>14 sep 21h</t>
  </si>
  <si>
    <t>Uruguay</t>
  </si>
  <si>
    <t>Place</t>
  </si>
  <si>
    <t>Pays</t>
  </si>
  <si>
    <t>Pts</t>
  </si>
  <si>
    <t>essais</t>
  </si>
  <si>
    <t>Points par match</t>
  </si>
  <si>
    <t>Points terrains par match</t>
  </si>
  <si>
    <t>Pm</t>
  </si>
  <si>
    <t>Pe</t>
  </si>
  <si>
    <t>+/-</t>
  </si>
  <si>
    <t>Essais</t>
  </si>
  <si>
    <t>Points en tout</t>
  </si>
  <si>
    <t>si tous les 1/4 ne s'affichent pas, remplir le nombre d'essais marqués dans les cases entourées en orange,</t>
  </si>
  <si>
    <t>15 sep 21h</t>
  </si>
  <si>
    <t>14 oct 17h</t>
  </si>
  <si>
    <t>pour départager une égalité parfaite dans une poule</t>
  </si>
  <si>
    <t>20 sep 17h45</t>
  </si>
  <si>
    <t>1C</t>
  </si>
  <si>
    <r>
      <t xml:space="preserve">Remplir, dans les cases entourées en bleu, les scores des 1/4, 1/2, 3e place et Finale </t>
    </r>
    <r>
      <rPr>
        <b/>
        <sz val="12"/>
        <color rgb="FFFF0000"/>
        <rFont val="Calibri"/>
        <family val="2"/>
        <scheme val="minor"/>
      </rPr>
      <t>(</t>
    </r>
    <r>
      <rPr>
        <b/>
        <sz val="12"/>
        <color rgb="FFFF0000"/>
        <rFont val="Calibri"/>
        <family val="2"/>
      </rPr>
      <t>score à la 80e minutes)</t>
    </r>
  </si>
  <si>
    <t>21 sep 21h</t>
  </si>
  <si>
    <t>si vous choisissez un match nul, mettre "X" dans la case entourée en vert, pour le pays qui se qualifie</t>
  </si>
  <si>
    <t>27 sep 17h45</t>
  </si>
  <si>
    <t>2D</t>
  </si>
  <si>
    <t>au tour suivant ou pour le pays 3e ou champion du Monde</t>
  </si>
  <si>
    <t>29 sep 21h</t>
  </si>
  <si>
    <t>Entre le 9 et le 12 octobre 2023</t>
  </si>
  <si>
    <t>05 oct 21h</t>
  </si>
  <si>
    <t> </t>
  </si>
  <si>
    <t>20 oct 21h</t>
  </si>
  <si>
    <r>
      <t xml:space="preserve">Une fois les 1/4 connus, remplir les scores de ces matchs </t>
    </r>
    <r>
      <rPr>
        <b/>
        <sz val="12"/>
        <color rgb="FFFF0000"/>
        <rFont val="Calibri"/>
        <family val="2"/>
        <scheme val="minor"/>
      </rPr>
      <t>(score à la 80e minutes)</t>
    </r>
  </si>
  <si>
    <t>06 oct 21h</t>
  </si>
  <si>
    <t>Entre le 16 et le 19 octobre 2023</t>
  </si>
  <si>
    <r>
      <t xml:space="preserve">Une fois les 1/2 connues, remplir les scores de ces matchs </t>
    </r>
    <r>
      <rPr>
        <b/>
        <sz val="12"/>
        <color rgb="FFFF0000"/>
        <rFont val="Calibri"/>
        <family val="2"/>
        <scheme val="minor"/>
      </rPr>
      <t>(score à la 80e minutes)</t>
    </r>
  </si>
  <si>
    <t>B</t>
  </si>
  <si>
    <t>09 sep 15h30</t>
  </si>
  <si>
    <t>Irlande</t>
  </si>
  <si>
    <t>Roumanie</t>
  </si>
  <si>
    <t>Entre le 22 et le 25 octobre 2023</t>
  </si>
  <si>
    <t>10 sep 17h45</t>
  </si>
  <si>
    <t>Afrique du Sud</t>
  </si>
  <si>
    <t>Ecosse</t>
  </si>
  <si>
    <r>
      <t xml:space="preserve">Une fois le match pour la 3e place connu, remplir le score de ce match </t>
    </r>
    <r>
      <rPr>
        <b/>
        <sz val="12"/>
        <color rgb="FFFF0000"/>
        <rFont val="Calibri"/>
        <family val="2"/>
        <scheme val="minor"/>
      </rPr>
      <t>(score à la 80e minutes)</t>
    </r>
  </si>
  <si>
    <t>16 sep 21h</t>
  </si>
  <si>
    <t>Tonga</t>
  </si>
  <si>
    <t>14 oct 21h</t>
  </si>
  <si>
    <r>
      <t xml:space="preserve">Une fois la Finale connue, remplir le score de ce match </t>
    </r>
    <r>
      <rPr>
        <b/>
        <sz val="12"/>
        <color rgb="FFFF0000"/>
        <rFont val="Calibri"/>
        <family val="2"/>
        <scheme val="minor"/>
      </rPr>
      <t>(score à la 80e minutes)</t>
    </r>
  </si>
  <si>
    <t>17 sep 15h</t>
  </si>
  <si>
    <t>1B</t>
  </si>
  <si>
    <t>23 sep 21h</t>
  </si>
  <si>
    <t>24 sep 17h45</t>
  </si>
  <si>
    <t>2A</t>
  </si>
  <si>
    <t>Points attribués:</t>
  </si>
  <si>
    <t>30 sep 21h</t>
  </si>
  <si>
    <t>aller à l'onglet "Points attribués"</t>
  </si>
  <si>
    <t>01 oct 21h</t>
  </si>
  <si>
    <t>28 oct 21h</t>
  </si>
  <si>
    <t>07 oct 21h</t>
  </si>
  <si>
    <t>08 oct 17h45</t>
  </si>
  <si>
    <t>Classement:</t>
  </si>
  <si>
    <t>Dans l'ordre des critères suivants:</t>
  </si>
  <si>
    <t>C</t>
  </si>
  <si>
    <t>09 sep 18h</t>
  </si>
  <si>
    <t>Australie</t>
  </si>
  <si>
    <t>Géorgie</t>
  </si>
  <si>
    <t>1- Plus grand nombre de points obtenus</t>
  </si>
  <si>
    <t>10 sep 21h</t>
  </si>
  <si>
    <t>Pays de Galles</t>
  </si>
  <si>
    <t>Fidji</t>
  </si>
  <si>
    <t>15 oct 17h</t>
  </si>
  <si>
    <t>2- Meilleur goal-avérage (les 2 scores ≤ 5 points des bons scores)</t>
  </si>
  <si>
    <t>16 sep 17h45</t>
  </si>
  <si>
    <t>Portugal</t>
  </si>
  <si>
    <t>1D</t>
  </si>
  <si>
    <t>CHAMPION</t>
  </si>
  <si>
    <t>3- Plus grand nombre de pays bien placés (Chamipon du Monde, puis Finale, puis 1/2, puis 1/4)</t>
  </si>
  <si>
    <t>17 sep 17h45</t>
  </si>
  <si>
    <t>23 sep 14h</t>
  </si>
  <si>
    <t>2C</t>
  </si>
  <si>
    <t>aller à l'onglet "Pronostics"</t>
  </si>
  <si>
    <t>24 sep 21h</t>
  </si>
  <si>
    <t>30 sep 17h45</t>
  </si>
  <si>
    <t>21 oct 21h</t>
  </si>
  <si>
    <t>01 oct 17h45</t>
  </si>
  <si>
    <t>07 oct 15h</t>
  </si>
  <si>
    <t>08 oct 21h</t>
  </si>
  <si>
    <t>27 oct 21h</t>
  </si>
  <si>
    <t>D</t>
  </si>
  <si>
    <t>09 sep 21h</t>
  </si>
  <si>
    <t>Angleterre</t>
  </si>
  <si>
    <t>Argentine</t>
  </si>
  <si>
    <t>15 oct 21h</t>
  </si>
  <si>
    <t>10 sep 13h</t>
  </si>
  <si>
    <t>Japon</t>
  </si>
  <si>
    <t>Chili</t>
  </si>
  <si>
    <t>1A</t>
  </si>
  <si>
    <t>16 sep 15h</t>
  </si>
  <si>
    <t>Samoa</t>
  </si>
  <si>
    <t>17 sep 21h</t>
  </si>
  <si>
    <t>2B</t>
  </si>
  <si>
    <t>22 sep 17h45</t>
  </si>
  <si>
    <t>23 sep 17h45</t>
  </si>
  <si>
    <t>3e</t>
  </si>
  <si>
    <t>28 sep 21h</t>
  </si>
  <si>
    <t>30 sep 15h</t>
  </si>
  <si>
    <t>07 nov 17h45</t>
  </si>
  <si>
    <t>08 oct 13h</t>
  </si>
  <si>
    <r>
      <t xml:space="preserve">Matchs de poule remplis </t>
    </r>
    <r>
      <rPr>
        <b/>
        <u/>
        <sz val="11"/>
        <color rgb="FFFF0000"/>
        <rFont val="Calibri"/>
        <family val="2"/>
        <scheme val="minor"/>
      </rPr>
      <t>avant</t>
    </r>
    <r>
      <rPr>
        <b/>
        <u/>
        <sz val="11"/>
        <color theme="1"/>
        <rFont val="Calibri"/>
        <family val="2"/>
        <scheme val="minor"/>
      </rPr>
      <t xml:space="preserve"> le début de la compétition
ET
Matchs à élimination directe remplis </t>
    </r>
    <r>
      <rPr>
        <b/>
        <u/>
        <sz val="11"/>
        <color rgb="FFFF0000"/>
        <rFont val="Calibri"/>
        <family val="2"/>
        <scheme val="minor"/>
      </rPr>
      <t>pendant</t>
    </r>
    <r>
      <rPr>
        <b/>
        <u/>
        <sz val="11"/>
        <color theme="1"/>
        <rFont val="Calibri"/>
        <family val="2"/>
        <scheme val="minor"/>
      </rPr>
      <t xml:space="preserve"> la compétition</t>
    </r>
  </si>
  <si>
    <t>un des 2 scores &gt; 10 points des bons scores</t>
  </si>
  <si>
    <t>les 2 scores ≤ 10 points des bons scores</t>
  </si>
  <si>
    <t>les 2 scores ≤ 5 points des bons scores</t>
  </si>
  <si>
    <t>les 2 bons scores</t>
  </si>
  <si>
    <t>Avant chaque tour des matchs à élimination directe, 1 pays qualifié (bonne position)</t>
  </si>
  <si>
    <r>
      <t xml:space="preserve">Matchs à élimination directe remplis </t>
    </r>
    <r>
      <rPr>
        <b/>
        <u/>
        <sz val="11"/>
        <color rgb="FFFF0000"/>
        <rFont val="Calibri"/>
        <family val="2"/>
        <scheme val="minor"/>
      </rPr>
      <t>avant</t>
    </r>
    <r>
      <rPr>
        <b/>
        <u/>
        <sz val="11"/>
        <color theme="1"/>
        <rFont val="Calibri"/>
        <family val="2"/>
        <scheme val="minor"/>
      </rPr>
      <t xml:space="preserve"> la compétition
(si bon match trouvé)</t>
    </r>
  </si>
  <si>
    <t>Champion du Monde trouvé</t>
  </si>
  <si>
    <t>aller à l'onglet Général</t>
  </si>
  <si>
    <t>CLASSEMENT COUPE DU MONDE 2023</t>
  </si>
  <si>
    <t>Rang</t>
  </si>
  <si>
    <t>Noms</t>
  </si>
  <si>
    <t>Points</t>
  </si>
  <si>
    <t>Goal avérage</t>
  </si>
  <si>
    <t>Champion d'Europe</t>
  </si>
  <si>
    <t>Nombre de bon Finaliste</t>
  </si>
  <si>
    <t>Nombre de bon 1/2 finaliste</t>
  </si>
  <si>
    <t>Nombre de bon 1/4 de finaliste</t>
  </si>
  <si>
    <t>MATCHS DE POULES (remplis avant la compétition)</t>
  </si>
  <si>
    <t>PHASES FINALES (remplis avant la compétition)</t>
  </si>
  <si>
    <t>PHASES FINALES (remplis pendant la compétition)</t>
  </si>
  <si>
    <t>Champion</t>
  </si>
  <si>
    <t>1/4</t>
  </si>
  <si>
    <t>1/2</t>
  </si>
  <si>
    <t>3e place</t>
  </si>
  <si>
    <t>Participe pas</t>
  </si>
  <si>
    <t>Goal-avérage 1</t>
  </si>
  <si>
    <t>Goal-avérage 2</t>
  </si>
  <si>
    <t>Nombre de pays qualifiés en 1/4</t>
  </si>
  <si>
    <t>Nombre de pays qualifiés en 1/2</t>
  </si>
  <si>
    <t>Nombre de pays qualifiés en Finale</t>
  </si>
  <si>
    <t>DISPO REPAS</t>
  </si>
  <si>
    <t>X</t>
  </si>
  <si>
    <t>32- Yannick Gil</t>
  </si>
  <si>
    <t>Voir l'onglet "Points attribués"</t>
  </si>
  <si>
    <t>x</t>
  </si>
  <si>
    <t>½ Finale</t>
  </si>
  <si>
    <r>
      <rPr>
        <sz val="12"/>
        <color rgb="FF000000"/>
        <rFont val="Calibri"/>
        <family val="2"/>
        <charset val="1"/>
      </rPr>
      <t xml:space="preserve">Remplir, dans les cases entourées en bleu, les scores des 1/4, 1/2, 3e place et Finale </t>
    </r>
    <r>
      <rPr>
        <b/>
        <sz val="12"/>
        <color rgb="FFFF0000"/>
        <rFont val="Calibri"/>
        <family val="2"/>
        <charset val="1"/>
      </rPr>
      <t>(score à la 80e minutes)</t>
    </r>
  </si>
  <si>
    <r>
      <rPr>
        <sz val="12"/>
        <color rgb="FF000000"/>
        <rFont val="Calibri"/>
        <family val="2"/>
        <charset val="1"/>
      </rPr>
      <t xml:space="preserve">Une fois les 1/4 connus, remplir les scores de ces matchs </t>
    </r>
    <r>
      <rPr>
        <b/>
        <sz val="12"/>
        <color rgb="FFFF0000"/>
        <rFont val="Calibri"/>
        <family val="2"/>
        <charset val="1"/>
      </rPr>
      <t>(score à la 80e minutes)</t>
    </r>
  </si>
  <si>
    <r>
      <rPr>
        <sz val="12"/>
        <color rgb="FF000000"/>
        <rFont val="Calibri"/>
        <family val="2"/>
        <charset val="1"/>
      </rPr>
      <t xml:space="preserve">Une fois les 1/2 connues, remplir les scores de ces matchs </t>
    </r>
    <r>
      <rPr>
        <b/>
        <sz val="12"/>
        <color rgb="FFFF0000"/>
        <rFont val="Calibri"/>
        <family val="2"/>
        <charset val="1"/>
      </rPr>
      <t>(score à la 80e minutes)</t>
    </r>
  </si>
  <si>
    <r>
      <rPr>
        <sz val="12"/>
        <color rgb="FF000000"/>
        <rFont val="Calibri"/>
        <family val="2"/>
        <charset val="1"/>
      </rPr>
      <t xml:space="preserve">Une fois le match pour la 3e place connu, remplir le score de ce match </t>
    </r>
    <r>
      <rPr>
        <b/>
        <sz val="12"/>
        <color rgb="FFFF0000"/>
        <rFont val="Calibri"/>
        <family val="2"/>
        <charset val="1"/>
      </rPr>
      <t>(score à la 80e minutes)</t>
    </r>
  </si>
  <si>
    <r>
      <rPr>
        <sz val="12"/>
        <color rgb="FF000000"/>
        <rFont val="Calibri"/>
        <family val="2"/>
        <charset val="1"/>
      </rPr>
      <t xml:space="preserve">Une fois la Finale connue, remplir le score de ce match </t>
    </r>
    <r>
      <rPr>
        <b/>
        <sz val="12"/>
        <color rgb="FFFF0000"/>
        <rFont val="Calibri"/>
        <family val="2"/>
        <charset val="1"/>
      </rPr>
      <t>(score à la 80e minutes)</t>
    </r>
  </si>
  <si>
    <t>Régis A</t>
  </si>
  <si>
    <t>Seb M</t>
  </si>
  <si>
    <t>Seb H</t>
  </si>
  <si>
    <t>Yannick B</t>
  </si>
  <si>
    <t>Jéjé G</t>
  </si>
  <si>
    <t>Nico B</t>
  </si>
  <si>
    <t>Emile L</t>
  </si>
  <si>
    <t>Alex R</t>
  </si>
  <si>
    <t>Michel A</t>
  </si>
  <si>
    <t>Fy R</t>
  </si>
  <si>
    <t>Nico O</t>
  </si>
  <si>
    <t>Alex G</t>
  </si>
  <si>
    <t>Matthieu V</t>
  </si>
  <si>
    <t>Mat L</t>
  </si>
  <si>
    <t>Cécilio B</t>
  </si>
  <si>
    <t>Jérôme F</t>
  </si>
  <si>
    <t>Rapha L</t>
  </si>
  <si>
    <t>Jean-Marc V</t>
  </si>
  <si>
    <t>Filou V</t>
  </si>
  <si>
    <t>Gilles A</t>
  </si>
  <si>
    <t>Laurent S</t>
  </si>
  <si>
    <t>William M</t>
  </si>
  <si>
    <t>Gilles M</t>
  </si>
  <si>
    <t>Rémi B</t>
  </si>
  <si>
    <t>Redge L</t>
  </si>
  <si>
    <t>Alex B</t>
  </si>
  <si>
    <t>Bunch S</t>
  </si>
  <si>
    <t>Juju B</t>
  </si>
  <si>
    <t>Juju T</t>
  </si>
  <si>
    <t>Yannick G</t>
  </si>
  <si>
    <t>Nicolas B</t>
  </si>
  <si>
    <t>Goal-avérage 3</t>
  </si>
  <si>
    <t>1- Alex Goncalves</t>
  </si>
  <si>
    <t>2- Alex Barbé</t>
  </si>
  <si>
    <t>3- Alex Rouches</t>
  </si>
  <si>
    <t>4- Bunch Sarraméa</t>
  </si>
  <si>
    <t>5- Cécilio Bona</t>
  </si>
  <si>
    <t>6- Emile Lozano</t>
  </si>
  <si>
    <t>7- Filou Verdalle</t>
  </si>
  <si>
    <t>8- Fy Rouvellat</t>
  </si>
  <si>
    <t>9- Gilles Acchini</t>
  </si>
  <si>
    <t>10- Gilles Monasse</t>
  </si>
  <si>
    <t>11- Jean-Marc Vallee</t>
  </si>
  <si>
    <t>12- Jérôme Flores</t>
  </si>
  <si>
    <t>13- Jéjé Guinle</t>
  </si>
  <si>
    <t>14- Juju Bonneau</t>
  </si>
  <si>
    <t>15- Juju Tisnés</t>
  </si>
  <si>
    <t>16- Laurent Serres</t>
  </si>
  <si>
    <t>17- Mat Larguèze</t>
  </si>
  <si>
    <t>18- Matthieu Vandenbulck</t>
  </si>
  <si>
    <t>19- Michel Agon</t>
  </si>
  <si>
    <t>20- Nico Batan</t>
  </si>
  <si>
    <t>21- Nicolas Bégué</t>
  </si>
  <si>
    <t>22- Nico Ott-Grangé</t>
  </si>
  <si>
    <t>23- Rapha Lima</t>
  </si>
  <si>
    <t>24- Redge Larroque</t>
  </si>
  <si>
    <t>25- Régis Acchini</t>
  </si>
  <si>
    <t>26- Rémi Benne</t>
  </si>
  <si>
    <t>27- Seb Hourcade</t>
  </si>
  <si>
    <t>28- Seb Mouret</t>
  </si>
  <si>
    <t>29- Sébastien Sebti</t>
  </si>
  <si>
    <t>30- William Menuet</t>
  </si>
  <si>
    <t>31- Yannick Buléon</t>
  </si>
  <si>
    <t>Nombre de bon 1/4 de finaliste2</t>
  </si>
  <si>
    <t>Sébastien S</t>
  </si>
  <si>
    <t>rang avant</t>
  </si>
  <si>
    <t>note : le rang 'avant ' a été généré de manière aléatoire pour l'exercice…</t>
  </si>
  <si>
    <t>alternative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</si>
</sst>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40C]General"/>
  </numFmts>
  <fonts count="6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4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</font>
    <font>
      <u/>
      <sz val="18"/>
      <color theme="10"/>
      <name val="Calibri"/>
      <family val="2"/>
      <scheme val="minor"/>
    </font>
    <font>
      <b/>
      <u/>
      <sz val="14"/>
      <color theme="4"/>
      <name val="Calibri"/>
      <family val="2"/>
      <scheme val="minor"/>
    </font>
    <font>
      <sz val="18"/>
      <color theme="10"/>
      <name val="Calibri"/>
      <family val="2"/>
      <scheme val="minor"/>
    </font>
    <font>
      <b/>
      <sz val="14"/>
      <color indexed="8"/>
      <name val="Arial"/>
      <family val="2"/>
    </font>
    <font>
      <b/>
      <sz val="14"/>
      <name val="Arial"/>
      <family val="2"/>
    </font>
    <font>
      <b/>
      <sz val="22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4"/>
      <color rgb="FFFF0000"/>
      <name val="Arial"/>
      <family val="2"/>
    </font>
    <font>
      <b/>
      <sz val="10"/>
      <color rgb="FF00B0F0"/>
      <name val="Arial"/>
      <family val="2"/>
    </font>
    <font>
      <b/>
      <sz val="14"/>
      <color theme="1"/>
      <name val="Arial"/>
      <family val="2"/>
    </font>
    <font>
      <sz val="14"/>
      <color rgb="FF00B0F0"/>
      <name val="Arial"/>
      <family val="2"/>
    </font>
    <font>
      <b/>
      <sz val="16"/>
      <color theme="1"/>
      <name val="Calibri"/>
      <family val="2"/>
      <scheme val="minor"/>
    </font>
    <font>
      <sz val="12"/>
      <color rgb="FF00B0F0"/>
      <name val="Arial"/>
      <family val="2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4"/>
      <color theme="10"/>
      <name val="Arial"/>
      <family val="2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color theme="4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</font>
    <font>
      <sz val="10"/>
      <color rgb="FFFFC00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1"/>
      <color rgb="FF7F7F7F"/>
      <name val="Calibri"/>
      <family val="2"/>
      <scheme val="minor"/>
    </font>
    <font>
      <b/>
      <sz val="22"/>
      <color rgb="FF000000"/>
      <name val="Calibri"/>
      <family val="2"/>
      <charset val="1"/>
    </font>
    <font>
      <b/>
      <u/>
      <sz val="14"/>
      <color rgb="FF5B9BD5"/>
      <name val="Calibri"/>
      <family val="2"/>
      <charset val="1"/>
    </font>
    <font>
      <b/>
      <u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7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2"/>
      <color rgb="FFFF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4"/>
      <name val="Calibri"/>
      <family val="2"/>
      <charset val="1"/>
    </font>
    <font>
      <b/>
      <sz val="10"/>
      <color rgb="FFFF0000"/>
      <name val="Arial"/>
      <family val="2"/>
    </font>
    <font>
      <sz val="8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BFBFBF"/>
        <bgColor rgb="FFD9D9D9"/>
      </patternFill>
    </fill>
    <fill>
      <patternFill patternType="solid">
        <fgColor rgb="FFBFBFBF"/>
        <bgColor rgb="FFBFBFBF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DDDDDD"/>
      </patternFill>
    </fill>
    <fill>
      <patternFill patternType="solid">
        <fgColor rgb="FF808080"/>
        <bgColor rgb="FF969696"/>
      </patternFill>
    </fill>
    <fill>
      <patternFill patternType="solid">
        <fgColor rgb="FF99FF99"/>
        <bgColor rgb="FFC6E6A2"/>
      </patternFill>
    </fill>
    <fill>
      <patternFill patternType="solid">
        <fgColor rgb="FF000000"/>
        <bgColor rgb="FF003300"/>
      </patternFill>
    </fill>
    <fill>
      <patternFill patternType="solid">
        <fgColor rgb="FFFF7C80"/>
        <bgColor rgb="FFF9A5A5"/>
      </patternFill>
    </fill>
    <fill>
      <patternFill patternType="solid">
        <fgColor rgb="FF00FFFF"/>
        <bgColor rgb="FF00FFFF"/>
      </patternFill>
    </fill>
    <fill>
      <patternFill patternType="solid">
        <fgColor rgb="FFFFCC00"/>
        <bgColor rgb="FFFFC000"/>
      </patternFill>
    </fill>
    <fill>
      <patternFill patternType="solid">
        <fgColor rgb="FFFFC000"/>
        <bgColor rgb="FFFFCC00"/>
      </patternFill>
    </fill>
  </fills>
  <borders count="17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 diagonalUp="1" diagonalDown="1">
      <left style="medium">
        <color indexed="64"/>
      </left>
      <right style="thin">
        <color indexed="64"/>
      </right>
      <top/>
      <bottom/>
      <diagonal style="thin">
        <color indexed="64"/>
      </diagonal>
    </border>
    <border>
      <left style="medium">
        <color rgb="FFFFFF00"/>
      </left>
      <right style="medium">
        <color rgb="FFFFFF00"/>
      </right>
      <top style="medium">
        <color rgb="FFFFFF00"/>
      </top>
      <bottom style="thin">
        <color indexed="64"/>
      </bottom>
      <diagonal/>
    </border>
    <border>
      <left style="medium">
        <color indexed="64"/>
      </left>
      <right style="medium">
        <color rgb="FFFF0000"/>
      </right>
      <top style="medium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FF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FFFF00"/>
      </right>
      <top style="thin">
        <color indexed="64"/>
      </top>
      <bottom style="thin">
        <color indexed="64"/>
      </bottom>
      <diagonal/>
    </border>
    <border>
      <left style="medium">
        <color rgb="FFFFFF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rgb="FFFFFF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thin">
        <color auto="1"/>
      </bottom>
      <diagonal/>
    </border>
    <border>
      <left/>
      <right/>
      <top/>
      <bottom style="medium">
        <color rgb="FF0070C0"/>
      </bottom>
      <diagonal/>
    </border>
    <border>
      <left/>
      <right/>
      <top/>
      <bottom style="medium">
        <color rgb="FF00B050"/>
      </bottom>
      <diagonal/>
    </border>
    <border>
      <left style="medium">
        <color rgb="FFFFC000"/>
      </left>
      <right style="medium">
        <color rgb="FFFFC000"/>
      </right>
      <top style="thin">
        <color auto="1"/>
      </top>
      <bottom style="thin">
        <color auto="1"/>
      </bottom>
      <diagonal/>
    </border>
    <border>
      <left style="thin">
        <color rgb="FFFFFF00"/>
      </left>
      <right/>
      <top/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70C0"/>
      </left>
      <right/>
      <top/>
      <bottom style="thin">
        <color indexed="64"/>
      </bottom>
      <diagonal/>
    </border>
    <border>
      <left style="medium">
        <color rgb="FF0070C0"/>
      </left>
      <right style="medium">
        <color rgb="FF00B050"/>
      </right>
      <top/>
      <bottom style="thin">
        <color indexed="64"/>
      </bottom>
      <diagonal/>
    </border>
    <border>
      <left style="medium">
        <color rgb="FF0070C0"/>
      </left>
      <right/>
      <top style="thin">
        <color indexed="64"/>
      </top>
      <bottom/>
      <diagonal/>
    </border>
    <border>
      <left style="medium">
        <color rgb="FF0070C0"/>
      </left>
      <right style="medium">
        <color rgb="FF00B050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C000"/>
      </left>
      <right style="thin">
        <color auto="1"/>
      </right>
      <top style="thin">
        <color auto="1"/>
      </top>
      <bottom style="medium">
        <color rgb="FFFFC000"/>
      </bottom>
      <diagonal/>
    </border>
    <border>
      <left style="medium">
        <color rgb="FFFFC000"/>
      </left>
      <right/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 style="medium">
        <color rgb="FF0070C0"/>
      </left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 style="medium">
        <color rgb="FFFFFF00"/>
      </left>
      <right style="medium">
        <color rgb="FFFFFF00"/>
      </right>
      <top style="thin">
        <color indexed="64"/>
      </top>
      <bottom style="medium">
        <color rgb="FFFFFF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/>
      <right/>
      <top style="medium">
        <color rgb="FFFF0000"/>
      </top>
      <bottom/>
      <diagonal/>
    </border>
    <border>
      <left style="medium">
        <color rgb="FF0070C0"/>
      </left>
      <right style="medium">
        <color rgb="FF0070C0"/>
      </right>
      <top/>
      <bottom style="thin">
        <color indexed="64"/>
      </bottom>
      <diagonal/>
    </border>
    <border>
      <left style="medium">
        <color rgb="FF0070C0"/>
      </left>
      <right style="medium">
        <color rgb="FF0070C0"/>
      </right>
      <top style="thin">
        <color indexed="64"/>
      </top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medium">
        <color rgb="FF00B050"/>
      </right>
      <top/>
      <bottom/>
      <diagonal/>
    </border>
    <border>
      <left style="thin">
        <color indexed="64"/>
      </left>
      <right style="medium">
        <color rgb="FFFFC000"/>
      </right>
      <top style="thin">
        <color indexed="64"/>
      </top>
      <bottom style="thin">
        <color indexed="64"/>
      </bottom>
      <diagonal/>
    </border>
    <border>
      <left style="medium">
        <color rgb="FF0070C0"/>
      </left>
      <right/>
      <top/>
      <bottom/>
      <diagonal/>
    </border>
    <border>
      <left style="medium">
        <color rgb="FFFFC000"/>
      </left>
      <right style="medium">
        <color rgb="FFFFC000"/>
      </right>
      <top style="thin">
        <color auto="1"/>
      </top>
      <bottom style="medium">
        <color rgb="FFFFC000"/>
      </bottom>
      <diagonal/>
    </border>
    <border>
      <left/>
      <right/>
      <top style="medium">
        <color rgb="FF0070C0"/>
      </top>
      <bottom/>
      <diagonal/>
    </border>
    <border>
      <left/>
      <right/>
      <top style="medium">
        <color rgb="FFFFC000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 style="medium">
        <color rgb="FFFFFF00"/>
      </left>
      <right style="medium">
        <color rgb="FFFFFF00"/>
      </right>
      <top/>
      <bottom style="medium">
        <color rgb="FFFFFF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medium">
        <color rgb="FF0070C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indexed="64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rgb="FFFF0000"/>
      </right>
      <top/>
      <bottom style="thin">
        <color indexed="64"/>
      </bottom>
      <diagonal/>
    </border>
    <border>
      <left style="medium">
        <color rgb="FFFFC000"/>
      </left>
      <right/>
      <top style="thin">
        <color auto="1"/>
      </top>
      <bottom style="thin">
        <color auto="1"/>
      </bottom>
      <diagonal/>
    </border>
    <border>
      <left style="medium">
        <color rgb="FFFFC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rgb="FFFF0000"/>
      </right>
      <top style="thin">
        <color indexed="64"/>
      </top>
      <bottom style="medium">
        <color indexed="64"/>
      </bottom>
      <diagonal/>
    </border>
    <border>
      <left style="medium">
        <color rgb="FF0070C0"/>
      </left>
      <right style="medium">
        <color rgb="FF0070C0"/>
      </right>
      <top/>
      <bottom/>
      <diagonal/>
    </border>
    <border>
      <left style="medium">
        <color indexed="64"/>
      </left>
      <right style="medium">
        <color rgb="FF0070C0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FFC000"/>
      </bottom>
      <diagonal/>
    </border>
    <border>
      <left style="medium">
        <color indexed="64"/>
      </left>
      <right style="medium">
        <color rgb="FF0070C0"/>
      </right>
      <top/>
      <bottom style="thin">
        <color indexed="64"/>
      </bottom>
      <diagonal/>
    </border>
    <border>
      <left style="medium">
        <color rgb="FFFFC000"/>
      </left>
      <right style="thin">
        <color auto="1"/>
      </right>
      <top style="thin">
        <color auto="1"/>
      </top>
      <bottom/>
      <diagonal/>
    </border>
    <border>
      <left/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/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thin">
        <color indexed="64"/>
      </right>
      <top/>
      <bottom/>
      <diagonal/>
    </border>
    <border>
      <left style="medium">
        <color rgb="FFFF0000"/>
      </left>
      <right style="thin">
        <color indexed="64"/>
      </right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 style="thin">
        <color rgb="FF000000"/>
      </right>
      <top style="medium">
        <color rgb="FFFF0000"/>
      </top>
      <bottom style="thin">
        <color rgb="FF000000"/>
      </bottom>
      <diagonal/>
    </border>
    <border>
      <left/>
      <right style="medium">
        <color rgb="FFFF0000"/>
      </right>
      <top style="medium">
        <color rgb="FFFF0000"/>
      </top>
      <bottom style="thin">
        <color rgb="FF000000"/>
      </bottom>
      <diagonal/>
    </border>
    <border>
      <left style="medium">
        <color rgb="FFFF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FF0000"/>
      </right>
      <top/>
      <bottom style="thin">
        <color rgb="FF000000"/>
      </bottom>
      <diagonal/>
    </border>
    <border>
      <left style="medium">
        <color rgb="FFFF0000"/>
      </left>
      <right style="thin">
        <color rgb="FF000000"/>
      </right>
      <top/>
      <bottom/>
      <diagonal/>
    </border>
    <border>
      <left style="medium">
        <color rgb="FFFF0000"/>
      </left>
      <right style="thin">
        <color rgb="FF000000"/>
      </right>
      <top/>
      <bottom style="medium">
        <color rgb="FFFF0000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thin">
        <color rgb="FF000000"/>
      </bottom>
      <diagonal/>
    </border>
    <border>
      <left style="medium">
        <color rgb="FFFFFF00"/>
      </left>
      <right style="medium">
        <color rgb="FFFFFF00"/>
      </right>
      <top/>
      <bottom style="thin">
        <color rgb="FF000000"/>
      </bottom>
      <diagonal/>
    </border>
    <border>
      <left style="medium">
        <color rgb="FFFFFF00"/>
      </left>
      <right/>
      <top/>
      <bottom style="thin">
        <color rgb="FF000000"/>
      </bottom>
      <diagonal/>
    </border>
    <border>
      <left style="medium">
        <color rgb="FF0070C0"/>
      </left>
      <right/>
      <top/>
      <bottom style="thin">
        <color rgb="FF000000"/>
      </bottom>
      <diagonal/>
    </border>
    <border>
      <left style="medium">
        <color rgb="FF0070C0"/>
      </left>
      <right style="medium">
        <color rgb="FF0070C0"/>
      </right>
      <top/>
      <bottom style="thin">
        <color rgb="FF000000"/>
      </bottom>
      <diagonal/>
    </border>
    <border>
      <left style="medium">
        <color rgb="FFFFFF00"/>
      </left>
      <right style="medium">
        <color rgb="FFFFFF00"/>
      </right>
      <top/>
      <bottom style="thin">
        <color indexed="64"/>
      </bottom>
      <diagonal/>
    </border>
    <border>
      <left style="medium">
        <color rgb="FFFFFF00"/>
      </left>
      <right/>
      <top/>
      <bottom style="thin">
        <color indexed="64"/>
      </bottom>
      <diagonal/>
    </border>
    <border>
      <left style="medium">
        <color rgb="FFFF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FF0000"/>
      </right>
      <top style="thin">
        <color rgb="FF000000"/>
      </top>
      <bottom style="medium">
        <color rgb="FFFF0000"/>
      </bottom>
      <diagonal/>
    </border>
    <border>
      <left style="medium">
        <color rgb="FFFF0000"/>
      </left>
      <right style="thin">
        <color rgb="FF000000"/>
      </right>
      <top/>
      <bottom style="thin">
        <color indexed="64"/>
      </bottom>
      <diagonal/>
    </border>
    <border>
      <left style="thin">
        <color rgb="FFFF0000"/>
      </left>
      <right style="thin">
        <color rgb="FF000000"/>
      </right>
      <top style="thin">
        <color rgb="FFFF0000"/>
      </top>
      <bottom style="thin">
        <color rgb="FF000000"/>
      </bottom>
      <diagonal/>
    </border>
    <border>
      <left/>
      <right style="thin">
        <color rgb="FFFF0000"/>
      </right>
      <top style="thin">
        <color rgb="FFFF0000"/>
      </top>
      <bottom style="thin">
        <color rgb="FF000000"/>
      </bottom>
      <diagonal/>
    </border>
    <border>
      <left style="thin">
        <color rgb="FFFF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FF0000"/>
      </right>
      <top/>
      <bottom style="thin">
        <color rgb="FF000000"/>
      </bottom>
      <diagonal/>
    </border>
    <border>
      <left style="thin">
        <color rgb="FFFF0000"/>
      </left>
      <right style="thin">
        <color rgb="FF000000"/>
      </right>
      <top/>
      <bottom/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 style="thin">
        <color rgb="FF000000"/>
      </right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000000"/>
      </bottom>
      <diagonal/>
    </border>
    <border>
      <left style="thin">
        <color rgb="FFFFFF00"/>
      </left>
      <right style="thin">
        <color rgb="FFFFFF00"/>
      </right>
      <top/>
      <bottom style="thin">
        <color rgb="FF0000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00000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0000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0000"/>
      </bottom>
      <diagonal/>
    </border>
    <border>
      <left/>
      <right/>
      <top/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auto="1"/>
      </bottom>
      <diagonal/>
    </border>
    <border>
      <left style="medium">
        <color rgb="FF0070C0"/>
      </left>
      <right style="medium">
        <color rgb="FF00B050"/>
      </right>
      <top style="medium">
        <color rgb="FF00B050"/>
      </top>
      <bottom style="thin">
        <color auto="1"/>
      </bottom>
      <diagonal/>
    </border>
    <border>
      <left style="medium">
        <color rgb="FF0070C0"/>
      </left>
      <right/>
      <top style="thin">
        <color auto="1"/>
      </top>
      <bottom style="medium">
        <color rgb="FF0070C0"/>
      </bottom>
      <diagonal/>
    </border>
    <border>
      <left style="medium">
        <color rgb="FF0070C0"/>
      </left>
      <right style="medium">
        <color rgb="FF00B050"/>
      </right>
      <top style="thin">
        <color auto="1"/>
      </top>
      <bottom style="medium">
        <color rgb="FF00B05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thin">
        <color auto="1"/>
      </bottom>
      <diagonal/>
    </border>
    <border>
      <left style="medium">
        <color rgb="FF0070C0"/>
      </left>
      <right style="medium">
        <color rgb="FF0070C0"/>
      </right>
      <top style="thin">
        <color auto="1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B050"/>
      </top>
      <bottom style="thin">
        <color auto="1"/>
      </bottom>
      <diagonal/>
    </border>
    <border>
      <left style="medium">
        <color auto="1"/>
      </left>
      <right style="medium">
        <color rgb="FF0070C0"/>
      </right>
      <top style="medium">
        <color auto="1"/>
      </top>
      <bottom style="thin">
        <color auto="1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39" fillId="0" borderId="0"/>
    <xf numFmtId="0" fontId="40" fillId="0" borderId="0" applyBorder="0" applyProtection="0"/>
    <xf numFmtId="165" fontId="41" fillId="0" borderId="0"/>
    <xf numFmtId="0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</cellStyleXfs>
  <cellXfs count="932">
    <xf numFmtId="0" fontId="0" fillId="0" borderId="0" xfId="0"/>
    <xf numFmtId="0" fontId="0" fillId="4" borderId="14" xfId="0" quotePrefix="1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0" fontId="0" fillId="6" borderId="6" xfId="0" quotePrefix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7" borderId="8" xfId="0" quotePrefix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8" borderId="8" xfId="0" quotePrefix="1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7" fillId="9" borderId="0" xfId="0" applyFont="1" applyFill="1" applyProtection="1">
      <protection hidden="1"/>
    </xf>
    <xf numFmtId="0" fontId="8" fillId="9" borderId="0" xfId="0" applyFont="1" applyFill="1" applyAlignment="1" applyProtection="1">
      <alignment horizontal="center" vertical="center"/>
      <protection hidden="1"/>
    </xf>
    <xf numFmtId="0" fontId="9" fillId="9" borderId="0" xfId="0" applyFont="1" applyFill="1" applyAlignment="1" applyProtection="1">
      <alignment horizontal="center" vertical="center"/>
      <protection hidden="1"/>
    </xf>
    <xf numFmtId="0" fontId="9" fillId="9" borderId="0" xfId="0" applyFont="1" applyFill="1" applyProtection="1">
      <protection hidden="1"/>
    </xf>
    <xf numFmtId="0" fontId="7" fillId="0" borderId="0" xfId="0" applyFont="1" applyProtection="1">
      <protection hidden="1"/>
    </xf>
    <xf numFmtId="0" fontId="10" fillId="9" borderId="0" xfId="0" applyFont="1" applyFill="1" applyProtection="1"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3" fillId="9" borderId="0" xfId="0" applyFont="1" applyFill="1" applyProtection="1">
      <protection hidden="1"/>
    </xf>
    <xf numFmtId="0" fontId="10" fillId="0" borderId="0" xfId="0" applyFont="1" applyProtection="1">
      <protection hidden="1"/>
    </xf>
    <xf numFmtId="0" fontId="13" fillId="0" borderId="0" xfId="0" applyFont="1" applyAlignment="1" applyProtection="1">
      <alignment horizontal="center"/>
      <protection hidden="1"/>
    </xf>
    <xf numFmtId="0" fontId="7" fillId="9" borderId="0" xfId="0" applyFont="1" applyFill="1" applyAlignment="1" applyProtection="1">
      <alignment textRotation="45"/>
      <protection hidden="1"/>
    </xf>
    <xf numFmtId="0" fontId="9" fillId="9" borderId="0" xfId="0" applyFont="1" applyFill="1" applyAlignment="1" applyProtection="1">
      <alignment textRotation="45"/>
      <protection hidden="1"/>
    </xf>
    <xf numFmtId="0" fontId="11" fillId="10" borderId="12" xfId="0" applyFont="1" applyFill="1" applyBorder="1" applyAlignment="1" applyProtection="1">
      <alignment horizontal="center" vertical="center"/>
      <protection hidden="1"/>
    </xf>
    <xf numFmtId="0" fontId="11" fillId="10" borderId="2" xfId="0" applyFont="1" applyFill="1" applyBorder="1" applyAlignment="1" applyProtection="1">
      <alignment horizontal="center" vertical="center"/>
      <protection hidden="1"/>
    </xf>
    <xf numFmtId="0" fontId="11" fillId="9" borderId="0" xfId="0" applyFont="1" applyFill="1" applyAlignment="1" applyProtection="1">
      <alignment horizontal="center" vertical="center"/>
      <protection hidden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11" fillId="0" borderId="20" xfId="0" applyFont="1" applyBorder="1" applyAlignment="1" applyProtection="1">
      <alignment horizontal="center" vertical="center"/>
      <protection hidden="1"/>
    </xf>
    <xf numFmtId="0" fontId="11" fillId="9" borderId="6" xfId="0" applyFont="1" applyFill="1" applyBorder="1" applyAlignment="1" applyProtection="1">
      <alignment horizontal="center" textRotation="90"/>
      <protection hidden="1"/>
    </xf>
    <xf numFmtId="0" fontId="30" fillId="0" borderId="6" xfId="0" applyFont="1" applyBorder="1" applyAlignment="1" applyProtection="1">
      <alignment horizontal="center" vertical="center"/>
      <protection hidden="1"/>
    </xf>
    <xf numFmtId="0" fontId="31" fillId="0" borderId="6" xfId="0" applyFont="1" applyBorder="1" applyAlignment="1" applyProtection="1">
      <alignment horizontal="center" vertical="center"/>
      <protection hidden="1"/>
    </xf>
    <xf numFmtId="0" fontId="6" fillId="0" borderId="19" xfId="0" applyFont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28" xfId="0" applyFont="1" applyBorder="1" applyAlignment="1" applyProtection="1">
      <alignment horizontal="center" textRotation="90"/>
      <protection hidden="1"/>
    </xf>
    <xf numFmtId="0" fontId="11" fillId="0" borderId="27" xfId="0" applyFont="1" applyBorder="1" applyAlignment="1" applyProtection="1">
      <alignment horizontal="center"/>
      <protection hidden="1"/>
    </xf>
    <xf numFmtId="0" fontId="13" fillId="0" borderId="28" xfId="0" applyFont="1" applyBorder="1" applyAlignment="1" applyProtection="1">
      <alignment horizontal="center"/>
      <protection hidden="1"/>
    </xf>
    <xf numFmtId="0" fontId="30" fillId="0" borderId="4" xfId="0" applyFont="1" applyBorder="1" applyAlignment="1" applyProtection="1">
      <alignment horizontal="center" vertical="center"/>
      <protection hidden="1"/>
    </xf>
    <xf numFmtId="0" fontId="31" fillId="0" borderId="4" xfId="0" applyFont="1" applyBorder="1" applyAlignment="1" applyProtection="1">
      <alignment horizontal="center" vertical="center"/>
      <protection hidden="1"/>
    </xf>
    <xf numFmtId="0" fontId="13" fillId="0" borderId="13" xfId="0" applyFont="1" applyBorder="1" applyAlignment="1" applyProtection="1">
      <alignment horizontal="center"/>
      <protection hidden="1"/>
    </xf>
    <xf numFmtId="0" fontId="13" fillId="0" borderId="14" xfId="0" applyFont="1" applyBorder="1" applyAlignment="1" applyProtection="1">
      <alignment horizontal="center"/>
      <protection hidden="1"/>
    </xf>
    <xf numFmtId="0" fontId="13" fillId="0" borderId="29" xfId="0" applyFont="1" applyBorder="1" applyAlignment="1" applyProtection="1">
      <alignment horizontal="center"/>
      <protection hidden="1"/>
    </xf>
    <xf numFmtId="0" fontId="13" fillId="0" borderId="15" xfId="0" applyFont="1" applyBorder="1" applyAlignment="1" applyProtection="1">
      <alignment horizontal="center"/>
      <protection hidden="1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1" fillId="4" borderId="23" xfId="0" applyFont="1" applyFill="1" applyBorder="1" applyAlignment="1">
      <alignment horizontal="right" vertical="center"/>
    </xf>
    <xf numFmtId="0" fontId="0" fillId="4" borderId="11" xfId="0" applyFill="1" applyBorder="1" applyAlignment="1">
      <alignment vertical="center"/>
    </xf>
    <xf numFmtId="0" fontId="13" fillId="0" borderId="14" xfId="0" applyFont="1" applyBorder="1" applyAlignment="1" applyProtection="1">
      <alignment horizontal="center"/>
      <protection locked="0" hidden="1"/>
    </xf>
    <xf numFmtId="0" fontId="0" fillId="4" borderId="14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quotePrefix="1" applyFont="1" applyAlignment="1">
      <alignment horizontal="center" vertical="center"/>
    </xf>
    <xf numFmtId="0" fontId="23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14" fillId="0" borderId="0" xfId="0" applyFont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6" fillId="0" borderId="0" xfId="0" applyFont="1" applyAlignment="1" applyProtection="1">
      <alignment vertical="top"/>
      <protection hidden="1"/>
    </xf>
    <xf numFmtId="0" fontId="16" fillId="0" borderId="0" xfId="0" applyFont="1" applyAlignment="1" applyProtection="1">
      <alignment horizontal="center" vertical="top"/>
      <protection hidden="1"/>
    </xf>
    <xf numFmtId="0" fontId="16" fillId="0" borderId="0" xfId="0" applyFont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49" fontId="17" fillId="0" borderId="0" xfId="0" applyNumberFormat="1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164" fontId="14" fillId="0" borderId="0" xfId="0" applyNumberFormat="1" applyFont="1" applyAlignment="1" applyProtection="1">
      <alignment horizontal="center"/>
      <protection hidden="1"/>
    </xf>
    <xf numFmtId="0" fontId="0" fillId="12" borderId="8" xfId="0" quotePrefix="1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0" fontId="7" fillId="0" borderId="16" xfId="0" applyFont="1" applyBorder="1" applyProtection="1">
      <protection hidden="1"/>
    </xf>
    <xf numFmtId="0" fontId="11" fillId="0" borderId="24" xfId="0" applyFont="1" applyBorder="1" applyAlignment="1" applyProtection="1">
      <alignment horizontal="center" textRotation="90"/>
      <protection hidden="1"/>
    </xf>
    <xf numFmtId="0" fontId="13" fillId="0" borderId="28" xfId="0" applyFont="1" applyBorder="1" applyAlignment="1" applyProtection="1">
      <alignment horizontal="center"/>
      <protection locked="0" hidden="1"/>
    </xf>
    <xf numFmtId="0" fontId="13" fillId="0" borderId="13" xfId="0" applyFont="1" applyBorder="1" applyAlignment="1" applyProtection="1">
      <alignment horizontal="center"/>
      <protection locked="0" hidden="1"/>
    </xf>
    <xf numFmtId="0" fontId="7" fillId="9" borderId="4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27" fillId="0" borderId="2" xfId="0" applyFont="1" applyBorder="1" applyAlignment="1" applyProtection="1">
      <alignment wrapText="1"/>
      <protection hidden="1"/>
    </xf>
    <xf numFmtId="0" fontId="0" fillId="4" borderId="19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38" fillId="0" borderId="6" xfId="1" applyFont="1" applyBorder="1" applyAlignment="1">
      <alignment horizontal="center" vertical="center"/>
    </xf>
    <xf numFmtId="0" fontId="38" fillId="0" borderId="4" xfId="1" applyFont="1" applyBorder="1" applyAlignment="1" applyProtection="1">
      <alignment horizontal="center" vertical="center"/>
      <protection hidden="1"/>
    </xf>
    <xf numFmtId="0" fontId="7" fillId="0" borderId="28" xfId="0" applyFont="1" applyBorder="1" applyAlignment="1" applyProtection="1">
      <alignment horizontal="center"/>
      <protection hidden="1"/>
    </xf>
    <xf numFmtId="0" fontId="26" fillId="0" borderId="3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horizontal="center" vertical="center"/>
      <protection locked="0"/>
    </xf>
    <xf numFmtId="49" fontId="26" fillId="0" borderId="11" xfId="0" applyNumberFormat="1" applyFont="1" applyBorder="1" applyAlignment="1" applyProtection="1">
      <alignment horizontal="center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49" fontId="26" fillId="0" borderId="0" xfId="0" applyNumberFormat="1" applyFont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49" fontId="26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2" xfId="0" applyFont="1" applyBorder="1" applyAlignment="1" applyProtection="1">
      <alignment horizontal="center" vertical="center"/>
      <protection locked="0"/>
    </xf>
    <xf numFmtId="0" fontId="27" fillId="0" borderId="11" xfId="0" applyFont="1" applyBorder="1" applyAlignment="1" applyProtection="1">
      <alignment horizontal="center" vertical="center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4" xfId="0" applyFont="1" applyBorder="1" applyAlignment="1" applyProtection="1">
      <alignment horizontal="center" vertical="center"/>
      <protection locked="0"/>
    </xf>
    <xf numFmtId="0" fontId="7" fillId="9" borderId="15" xfId="0" applyFont="1" applyFill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/>
      <protection hidden="1"/>
    </xf>
    <xf numFmtId="0" fontId="13" fillId="0" borderId="34" xfId="0" applyFont="1" applyBorder="1" applyAlignment="1" applyProtection="1">
      <alignment horizontal="center"/>
      <protection hidden="1"/>
    </xf>
    <xf numFmtId="0" fontId="4" fillId="0" borderId="0" xfId="1" applyAlignment="1">
      <alignment horizontal="center" vertical="center"/>
    </xf>
    <xf numFmtId="0" fontId="4" fillId="0" borderId="0" xfId="1" applyAlignment="1">
      <alignment vertical="center"/>
    </xf>
    <xf numFmtId="0" fontId="0" fillId="0" borderId="0" xfId="0" applyAlignment="1">
      <alignment horizontal="center" vertical="center"/>
    </xf>
    <xf numFmtId="0" fontId="33" fillId="5" borderId="6" xfId="0" applyFont="1" applyFill="1" applyBorder="1" applyAlignment="1" applyProtection="1">
      <alignment horizontal="center"/>
      <protection hidden="1"/>
    </xf>
    <xf numFmtId="0" fontId="33" fillId="5" borderId="8" xfId="0" applyFont="1" applyFill="1" applyBorder="1" applyAlignment="1" applyProtection="1">
      <alignment horizontal="center"/>
      <protection hidden="1"/>
    </xf>
    <xf numFmtId="0" fontId="33" fillId="5" borderId="4" xfId="0" applyFont="1" applyFill="1" applyBorder="1" applyAlignment="1" applyProtection="1">
      <alignment horizontal="center"/>
      <protection hidden="1"/>
    </xf>
    <xf numFmtId="0" fontId="32" fillId="0" borderId="28" xfId="0" applyFont="1" applyBorder="1" applyAlignment="1">
      <alignment horizontal="center" vertical="center"/>
    </xf>
    <xf numFmtId="0" fontId="32" fillId="0" borderId="38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16" fontId="0" fillId="0" borderId="40" xfId="0" applyNumberFormat="1" applyBorder="1" applyAlignment="1" applyProtection="1">
      <alignment horizontal="center" vertical="center"/>
      <protection locked="0"/>
    </xf>
    <xf numFmtId="16" fontId="0" fillId="0" borderId="41" xfId="0" applyNumberFormat="1" applyBorder="1" applyAlignment="1" applyProtection="1">
      <alignment horizontal="center" vertical="center"/>
      <protection locked="0"/>
    </xf>
    <xf numFmtId="16" fontId="0" fillId="0" borderId="18" xfId="0" applyNumberFormat="1" applyBorder="1" applyAlignment="1" applyProtection="1">
      <alignment horizontal="center" vertical="center"/>
      <protection locked="0"/>
    </xf>
    <xf numFmtId="0" fontId="39" fillId="0" borderId="30" xfId="2" applyBorder="1" applyAlignment="1" applyProtection="1">
      <alignment horizontal="center" vertical="center"/>
      <protection locked="0"/>
    </xf>
    <xf numFmtId="0" fontId="0" fillId="5" borderId="17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quotePrefix="1" applyFill="1" applyAlignment="1">
      <alignment horizontal="center" vertical="center"/>
    </xf>
    <xf numFmtId="0" fontId="1" fillId="4" borderId="0" xfId="0" applyFont="1" applyFill="1" applyAlignment="1">
      <alignment horizontal="right" vertical="center"/>
    </xf>
    <xf numFmtId="0" fontId="1" fillId="4" borderId="0" xfId="0" applyFont="1" applyFill="1" applyAlignment="1" applyProtection="1">
      <alignment horizontal="center" vertical="center"/>
      <protection locked="0"/>
    </xf>
    <xf numFmtId="0" fontId="1" fillId="4" borderId="0" xfId="0" applyFont="1" applyFill="1" applyAlignment="1">
      <alignment horizontal="center" vertical="center"/>
    </xf>
    <xf numFmtId="0" fontId="0" fillId="6" borderId="4" xfId="0" quotePrefix="1" applyFill="1" applyBorder="1" applyAlignment="1">
      <alignment horizontal="center" vertical="center"/>
    </xf>
    <xf numFmtId="0" fontId="0" fillId="4" borderId="0" xfId="0" applyFill="1" applyAlignment="1">
      <alignment horizontal="right" vertical="center"/>
    </xf>
    <xf numFmtId="0" fontId="39" fillId="0" borderId="0" xfId="2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3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4" borderId="0" xfId="0" applyFill="1" applyAlignment="1">
      <alignment vertical="center"/>
    </xf>
    <xf numFmtId="0" fontId="0" fillId="4" borderId="0" xfId="0" applyFill="1" applyAlignment="1" applyProtection="1">
      <alignment horizontal="center" vertical="center"/>
      <protection locked="0"/>
    </xf>
    <xf numFmtId="0" fontId="0" fillId="7" borderId="4" xfId="0" quotePrefix="1" applyFill="1" applyBorder="1" applyAlignment="1">
      <alignment horizontal="center" vertical="center"/>
    </xf>
    <xf numFmtId="0" fontId="0" fillId="8" borderId="4" xfId="0" quotePrefix="1" applyFill="1" applyBorder="1" applyAlignment="1">
      <alignment horizontal="center" vertical="center"/>
    </xf>
    <xf numFmtId="0" fontId="0" fillId="12" borderId="4" xfId="0" quotePrefix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Alignment="1">
      <alignment horizontal="center" vertical="center"/>
    </xf>
    <xf numFmtId="0" fontId="1" fillId="0" borderId="0" xfId="0" quotePrefix="1" applyFont="1" applyAlignment="1" applyProtection="1">
      <alignment horizontal="center" vertical="center"/>
      <protection locked="0"/>
    </xf>
    <xf numFmtId="0" fontId="0" fillId="0" borderId="0" xfId="0" applyAlignment="1">
      <alignment horizontal="right" vertical="center"/>
    </xf>
    <xf numFmtId="0" fontId="0" fillId="4" borderId="10" xfId="0" applyFill="1" applyBorder="1" applyAlignment="1">
      <alignment horizontal="center" vertical="center"/>
    </xf>
    <xf numFmtId="0" fontId="0" fillId="4" borderId="19" xfId="0" quotePrefix="1" applyFill="1" applyBorder="1" applyAlignment="1">
      <alignment horizontal="center" vertical="center"/>
    </xf>
    <xf numFmtId="0" fontId="0" fillId="4" borderId="13" xfId="0" quotePrefix="1" applyFill="1" applyBorder="1" applyAlignment="1">
      <alignment horizontal="center" vertical="center"/>
    </xf>
    <xf numFmtId="0" fontId="0" fillId="4" borderId="14" xfId="0" applyFill="1" applyBorder="1" applyAlignment="1">
      <alignment horizontal="right" vertical="center"/>
    </xf>
    <xf numFmtId="0" fontId="39" fillId="0" borderId="23" xfId="2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30" fillId="0" borderId="8" xfId="0" applyFont="1" applyBorder="1" applyAlignment="1" applyProtection="1">
      <alignment horizontal="center" vertical="center"/>
      <protection hidden="1"/>
    </xf>
    <xf numFmtId="0" fontId="0" fillId="7" borderId="21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34" fillId="0" borderId="20" xfId="0" applyFont="1" applyBorder="1" applyAlignment="1">
      <alignment vertical="center"/>
    </xf>
    <xf numFmtId="0" fontId="36" fillId="0" borderId="20" xfId="0" applyFont="1" applyBorder="1" applyAlignment="1">
      <alignment vertical="center"/>
    </xf>
    <xf numFmtId="0" fontId="0" fillId="5" borderId="16" xfId="0" applyFill="1" applyBorder="1" applyAlignment="1">
      <alignment vertical="center"/>
    </xf>
    <xf numFmtId="0" fontId="13" fillId="0" borderId="46" xfId="0" applyFont="1" applyBorder="1" applyAlignment="1" applyProtection="1">
      <alignment horizontal="center"/>
      <protection hidden="1"/>
    </xf>
    <xf numFmtId="0" fontId="13" fillId="0" borderId="24" xfId="0" applyFont="1" applyBorder="1" applyAlignment="1" applyProtection="1">
      <alignment horizontal="center"/>
      <protection hidden="1"/>
    </xf>
    <xf numFmtId="0" fontId="11" fillId="0" borderId="46" xfId="0" applyFont="1" applyBorder="1" applyAlignment="1" applyProtection="1">
      <alignment horizontal="center" textRotation="90"/>
      <protection hidden="1"/>
    </xf>
    <xf numFmtId="0" fontId="12" fillId="10" borderId="46" xfId="0" applyFont="1" applyFill="1" applyBorder="1" applyAlignment="1" applyProtection="1">
      <alignment horizontal="center" textRotation="90"/>
      <protection hidden="1"/>
    </xf>
    <xf numFmtId="0" fontId="11" fillId="0" borderId="32" xfId="0" applyFont="1" applyBorder="1" applyAlignment="1" applyProtection="1">
      <alignment horizontal="center" textRotation="90"/>
      <protection hidden="1"/>
    </xf>
    <xf numFmtId="0" fontId="12" fillId="10" borderId="47" xfId="0" applyFont="1" applyFill="1" applyBorder="1" applyAlignment="1" applyProtection="1">
      <alignment horizontal="center" textRotation="90"/>
      <protection hidden="1"/>
    </xf>
    <xf numFmtId="0" fontId="11" fillId="0" borderId="47" xfId="0" applyFont="1" applyBorder="1" applyAlignment="1" applyProtection="1">
      <alignment horizontal="center" textRotation="90"/>
      <protection hidden="1"/>
    </xf>
    <xf numFmtId="0" fontId="11" fillId="10" borderId="47" xfId="0" applyFont="1" applyFill="1" applyBorder="1" applyAlignment="1" applyProtection="1">
      <alignment horizontal="center" textRotation="90"/>
      <protection hidden="1"/>
    </xf>
    <xf numFmtId="0" fontId="11" fillId="10" borderId="34" xfId="0" applyFont="1" applyFill="1" applyBorder="1" applyAlignment="1" applyProtection="1">
      <alignment horizontal="center" textRotation="90"/>
      <protection hidden="1"/>
    </xf>
    <xf numFmtId="0" fontId="11" fillId="0" borderId="48" xfId="0" applyFont="1" applyBorder="1" applyAlignment="1" applyProtection="1">
      <alignment horizontal="center"/>
      <protection hidden="1"/>
    </xf>
    <xf numFmtId="0" fontId="11" fillId="0" borderId="49" xfId="0" applyFont="1" applyBorder="1" applyAlignment="1" applyProtection="1">
      <alignment horizontal="center"/>
      <protection hidden="1"/>
    </xf>
    <xf numFmtId="0" fontId="12" fillId="10" borderId="50" xfId="0" applyFont="1" applyFill="1" applyBorder="1" applyAlignment="1" applyProtection="1">
      <alignment horizontal="center"/>
      <protection hidden="1"/>
    </xf>
    <xf numFmtId="0" fontId="11" fillId="0" borderId="51" xfId="0" applyFont="1" applyBorder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2" fillId="10" borderId="52" xfId="0" applyFont="1" applyFill="1" applyBorder="1" applyAlignment="1" applyProtection="1">
      <alignment horizontal="center"/>
      <protection hidden="1"/>
    </xf>
    <xf numFmtId="0" fontId="13" fillId="0" borderId="47" xfId="0" applyFont="1" applyBorder="1" applyAlignment="1" applyProtection="1">
      <alignment horizontal="center"/>
      <protection hidden="1"/>
    </xf>
    <xf numFmtId="0" fontId="13" fillId="0" borderId="53" xfId="0" applyFont="1" applyBorder="1" applyAlignment="1" applyProtection="1">
      <alignment horizontal="center"/>
      <protection hidden="1"/>
    </xf>
    <xf numFmtId="0" fontId="13" fillId="0" borderId="54" xfId="0" applyFont="1" applyBorder="1" applyAlignment="1" applyProtection="1">
      <alignment horizontal="center"/>
      <protection hidden="1"/>
    </xf>
    <xf numFmtId="0" fontId="11" fillId="0" borderId="53" xfId="0" applyFont="1" applyBorder="1" applyAlignment="1" applyProtection="1">
      <alignment horizontal="center"/>
      <protection hidden="1"/>
    </xf>
    <xf numFmtId="0" fontId="31" fillId="0" borderId="8" xfId="0" applyFont="1" applyBorder="1" applyAlignment="1" applyProtection="1">
      <alignment horizontal="center" vertical="center"/>
      <protection hidden="1"/>
    </xf>
    <xf numFmtId="0" fontId="13" fillId="0" borderId="47" xfId="0" applyFont="1" applyBorder="1" applyAlignment="1" applyProtection="1">
      <alignment horizontal="center"/>
      <protection locked="0" hidden="1"/>
    </xf>
    <xf numFmtId="0" fontId="13" fillId="0" borderId="53" xfId="0" applyFont="1" applyBorder="1" applyAlignment="1" applyProtection="1">
      <alignment horizontal="center"/>
      <protection locked="0" hidden="1"/>
    </xf>
    <xf numFmtId="0" fontId="13" fillId="0" borderId="56" xfId="0" applyFont="1" applyBorder="1" applyAlignment="1" applyProtection="1">
      <alignment horizontal="center"/>
      <protection hidden="1"/>
    </xf>
    <xf numFmtId="0" fontId="13" fillId="0" borderId="57" xfId="0" applyFont="1" applyBorder="1" applyAlignment="1" applyProtection="1">
      <alignment horizontal="center"/>
      <protection hidden="1"/>
    </xf>
    <xf numFmtId="0" fontId="13" fillId="0" borderId="38" xfId="0" applyFont="1" applyBorder="1" applyAlignment="1" applyProtection="1">
      <alignment horizontal="center"/>
      <protection locked="0" hidden="1"/>
    </xf>
    <xf numFmtId="0" fontId="0" fillId="0" borderId="21" xfId="0" applyBorder="1" applyProtection="1">
      <protection locked="0"/>
    </xf>
    <xf numFmtId="0" fontId="0" fillId="0" borderId="31" xfId="0" applyBorder="1" applyProtection="1">
      <protection locked="0"/>
    </xf>
    <xf numFmtId="0" fontId="0" fillId="0" borderId="33" xfId="0" applyBorder="1" applyProtection="1">
      <protection locked="0"/>
    </xf>
    <xf numFmtId="0" fontId="0" fillId="0" borderId="37" xfId="0" applyBorder="1" applyProtection="1">
      <protection locked="0"/>
    </xf>
    <xf numFmtId="0" fontId="0" fillId="0" borderId="35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36" xfId="0" applyBorder="1" applyProtection="1">
      <protection locked="0"/>
    </xf>
    <xf numFmtId="0" fontId="13" fillId="0" borderId="32" xfId="0" applyFont="1" applyBorder="1" applyAlignment="1" applyProtection="1">
      <alignment horizontal="center"/>
      <protection hidden="1"/>
    </xf>
    <xf numFmtId="0" fontId="13" fillId="0" borderId="58" xfId="0" applyFont="1" applyBorder="1" applyAlignment="1" applyProtection="1">
      <alignment horizontal="center"/>
      <protection hidden="1"/>
    </xf>
    <xf numFmtId="0" fontId="7" fillId="0" borderId="24" xfId="0" applyFont="1" applyBorder="1" applyAlignment="1" applyProtection="1">
      <alignment horizontal="center"/>
      <protection hidden="1"/>
    </xf>
    <xf numFmtId="0" fontId="0" fillId="6" borderId="55" xfId="0" applyFill="1" applyBorder="1" applyAlignment="1">
      <alignment horizontal="center" vertical="center"/>
    </xf>
    <xf numFmtId="0" fontId="0" fillId="6" borderId="38" xfId="0" applyFill="1" applyBorder="1" applyAlignment="1">
      <alignment horizontal="center" vertical="center"/>
    </xf>
    <xf numFmtId="0" fontId="0" fillId="6" borderId="55" xfId="0" quotePrefix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35" xfId="0" quotePrefix="1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10" borderId="35" xfId="0" applyFont="1" applyFill="1" applyBorder="1" applyAlignment="1">
      <alignment horizontal="center" vertical="center"/>
    </xf>
    <xf numFmtId="0" fontId="0" fillId="7" borderId="55" xfId="0" applyFill="1" applyBorder="1" applyAlignment="1">
      <alignment horizontal="center" vertical="center"/>
    </xf>
    <xf numFmtId="0" fontId="0" fillId="7" borderId="37" xfId="0" applyFill="1" applyBorder="1" applyAlignment="1">
      <alignment horizontal="center" vertical="center"/>
    </xf>
    <xf numFmtId="0" fontId="0" fillId="7" borderId="39" xfId="0" applyFill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49" fontId="1" fillId="10" borderId="35" xfId="0" applyNumberFormat="1" applyFont="1" applyFill="1" applyBorder="1" applyAlignment="1">
      <alignment horizontal="center" vertical="center"/>
    </xf>
    <xf numFmtId="0" fontId="0" fillId="7" borderId="55" xfId="0" quotePrefix="1" applyFill="1" applyBorder="1" applyAlignment="1">
      <alignment horizontal="center" vertical="center"/>
    </xf>
    <xf numFmtId="0" fontId="0" fillId="8" borderId="55" xfId="0" applyFill="1" applyBorder="1" applyAlignment="1">
      <alignment horizontal="center" vertical="center"/>
    </xf>
    <xf numFmtId="0" fontId="0" fillId="8" borderId="55" xfId="0" quotePrefix="1" applyFill="1" applyBorder="1" applyAlignment="1">
      <alignment horizontal="center" vertical="center"/>
    </xf>
    <xf numFmtId="0" fontId="0" fillId="12" borderId="55" xfId="0" applyFill="1" applyBorder="1" applyAlignment="1">
      <alignment horizontal="center" vertical="center"/>
    </xf>
    <xf numFmtId="0" fontId="0" fillId="12" borderId="55" xfId="0" quotePrefix="1" applyFill="1" applyBorder="1" applyAlignment="1">
      <alignment horizontal="center" vertical="center"/>
    </xf>
    <xf numFmtId="0" fontId="10" fillId="10" borderId="46" xfId="0" applyFont="1" applyFill="1" applyBorder="1" applyAlignment="1" applyProtection="1">
      <alignment horizontal="center" textRotation="90"/>
      <protection hidden="1"/>
    </xf>
    <xf numFmtId="0" fontId="10" fillId="10" borderId="47" xfId="0" applyFont="1" applyFill="1" applyBorder="1" applyAlignment="1" applyProtection="1">
      <alignment horizontal="center" textRotation="90"/>
      <protection hidden="1"/>
    </xf>
    <xf numFmtId="0" fontId="11" fillId="0" borderId="56" xfId="0" applyFont="1" applyBorder="1" applyAlignment="1" applyProtection="1">
      <alignment horizontal="center" textRotation="90"/>
      <protection hidden="1"/>
    </xf>
    <xf numFmtId="0" fontId="10" fillId="10" borderId="57" xfId="0" applyFont="1" applyFill="1" applyBorder="1" applyAlignment="1" applyProtection="1">
      <alignment horizontal="center" textRotation="90"/>
      <protection hidden="1"/>
    </xf>
    <xf numFmtId="0" fontId="10" fillId="10" borderId="34" xfId="0" applyFont="1" applyFill="1" applyBorder="1" applyAlignment="1" applyProtection="1">
      <alignment horizontal="center" textRotation="90"/>
      <protection hidden="1"/>
    </xf>
    <xf numFmtId="0" fontId="10" fillId="10" borderId="50" xfId="0" applyFont="1" applyFill="1" applyBorder="1" applyAlignment="1" applyProtection="1">
      <alignment horizontal="center"/>
      <protection hidden="1"/>
    </xf>
    <xf numFmtId="0" fontId="10" fillId="10" borderId="49" xfId="0" applyFont="1" applyFill="1" applyBorder="1" applyAlignment="1" applyProtection="1">
      <alignment horizontal="center"/>
      <protection hidden="1"/>
    </xf>
    <xf numFmtId="0" fontId="10" fillId="10" borderId="52" xfId="0" applyFont="1" applyFill="1" applyBorder="1" applyAlignment="1" applyProtection="1">
      <alignment horizontal="center"/>
      <protection hidden="1"/>
    </xf>
    <xf numFmtId="0" fontId="38" fillId="0" borderId="55" xfId="1" applyFont="1" applyBorder="1" applyAlignment="1" applyProtection="1">
      <alignment horizontal="center" vertical="center"/>
      <protection hidden="1"/>
    </xf>
    <xf numFmtId="0" fontId="38" fillId="0" borderId="55" xfId="1" applyFont="1" applyFill="1" applyBorder="1" applyAlignment="1" applyProtection="1">
      <alignment horizontal="center" vertical="center"/>
      <protection hidden="1"/>
    </xf>
    <xf numFmtId="0" fontId="0" fillId="0" borderId="43" xfId="0" applyBorder="1" applyProtection="1">
      <protection locked="0"/>
    </xf>
    <xf numFmtId="0" fontId="24" fillId="0" borderId="20" xfId="0" applyFont="1" applyBorder="1" applyAlignment="1">
      <alignment vertical="center"/>
    </xf>
    <xf numFmtId="0" fontId="1" fillId="0" borderId="0" xfId="0" applyFont="1"/>
    <xf numFmtId="0" fontId="42" fillId="5" borderId="40" xfId="0" applyFont="1" applyFill="1" applyBorder="1" applyAlignment="1">
      <alignment vertical="center"/>
    </xf>
    <xf numFmtId="0" fontId="42" fillId="5" borderId="18" xfId="0" applyFont="1" applyFill="1" applyBorder="1" applyAlignment="1">
      <alignment vertical="center"/>
    </xf>
    <xf numFmtId="0" fontId="42" fillId="0" borderId="0" xfId="0" applyFont="1" applyAlignment="1">
      <alignment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6" fillId="15" borderId="59" xfId="0" applyFont="1" applyFill="1" applyBorder="1" applyAlignment="1">
      <alignment horizontal="center" vertical="center"/>
    </xf>
    <xf numFmtId="0" fontId="1" fillId="13" borderId="20" xfId="0" applyFont="1" applyFill="1" applyBorder="1" applyAlignment="1">
      <alignment horizontal="center"/>
    </xf>
    <xf numFmtId="0" fontId="1" fillId="0" borderId="59" xfId="0" applyFont="1" applyBorder="1"/>
    <xf numFmtId="0" fontId="1" fillId="0" borderId="20" xfId="0" applyFont="1" applyBorder="1"/>
    <xf numFmtId="0" fontId="1" fillId="2" borderId="59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13" borderId="59" xfId="0" applyFont="1" applyFill="1" applyBorder="1" applyAlignment="1">
      <alignment horizontal="center"/>
    </xf>
    <xf numFmtId="0" fontId="1" fillId="16" borderId="20" xfId="0" applyFont="1" applyFill="1" applyBorder="1" applyAlignment="1">
      <alignment horizontal="center"/>
    </xf>
    <xf numFmtId="0" fontId="47" fillId="0" borderId="0" xfId="0" applyFont="1" applyAlignment="1">
      <alignment horizontal="left" vertical="center"/>
    </xf>
    <xf numFmtId="0" fontId="1" fillId="0" borderId="19" xfId="0" applyFont="1" applyBorder="1"/>
    <xf numFmtId="0" fontId="45" fillId="0" borderId="0" xfId="0" applyFont="1" applyAlignment="1">
      <alignment horizontal="center" vertical="center"/>
    </xf>
    <xf numFmtId="0" fontId="47" fillId="0" borderId="60" xfId="0" quotePrefix="1" applyFont="1" applyBorder="1" applyAlignment="1">
      <alignment horizontal="center" vertical="center"/>
    </xf>
    <xf numFmtId="0" fontId="1" fillId="14" borderId="20" xfId="0" applyFont="1" applyFill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 applyAlignment="1">
      <alignment horizontal="left" vertical="center"/>
    </xf>
    <xf numFmtId="0" fontId="1" fillId="0" borderId="14" xfId="0" applyFont="1" applyBorder="1"/>
    <xf numFmtId="0" fontId="1" fillId="0" borderId="45" xfId="0" applyFont="1" applyBorder="1"/>
    <xf numFmtId="0" fontId="1" fillId="0" borderId="15" xfId="0" applyFont="1" applyBorder="1"/>
    <xf numFmtId="0" fontId="1" fillId="13" borderId="1" xfId="0" applyFont="1" applyFill="1" applyBorder="1" applyAlignment="1">
      <alignment horizontal="center" vertical="center"/>
    </xf>
    <xf numFmtId="0" fontId="1" fillId="14" borderId="18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48" fillId="0" borderId="0" xfId="0" applyFont="1" applyAlignment="1">
      <alignment horizontal="left" vertical="center"/>
    </xf>
    <xf numFmtId="0" fontId="47" fillId="0" borderId="20" xfId="0" applyFont="1" applyBorder="1" applyAlignment="1">
      <alignment horizontal="left" vertical="center"/>
    </xf>
    <xf numFmtId="0" fontId="45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6" fillId="15" borderId="1" xfId="0" applyFont="1" applyFill="1" applyBorder="1" applyAlignment="1">
      <alignment horizontal="center" vertical="center"/>
    </xf>
    <xf numFmtId="0" fontId="46" fillId="15" borderId="40" xfId="0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>
      <alignment horizontal="center" vertical="center"/>
    </xf>
    <xf numFmtId="0" fontId="0" fillId="6" borderId="28" xfId="0" applyFill="1" applyBorder="1" applyAlignment="1">
      <alignment horizontal="left" vertical="center"/>
    </xf>
    <xf numFmtId="0" fontId="0" fillId="0" borderId="61" xfId="0" applyBorder="1" applyAlignment="1" applyProtection="1">
      <alignment horizontal="center" vertical="center"/>
      <protection locked="0"/>
    </xf>
    <xf numFmtId="0" fontId="0" fillId="6" borderId="34" xfId="0" applyFill="1" applyBorder="1" applyAlignment="1">
      <alignment horizontal="center" vertical="center"/>
    </xf>
    <xf numFmtId="0" fontId="0" fillId="6" borderId="62" xfId="0" applyFill="1" applyBorder="1" applyAlignment="1">
      <alignment horizontal="center" vertical="center"/>
    </xf>
    <xf numFmtId="0" fontId="39" fillId="0" borderId="63" xfId="2" applyBorder="1" applyAlignment="1" applyProtection="1">
      <alignment horizontal="center" vertical="center"/>
      <protection locked="0"/>
    </xf>
    <xf numFmtId="0" fontId="39" fillId="0" borderId="64" xfId="2" applyBorder="1" applyAlignment="1" applyProtection="1">
      <alignment horizontal="center" vertical="center"/>
      <protection locked="0"/>
    </xf>
    <xf numFmtId="0" fontId="0" fillId="6" borderId="28" xfId="0" applyFill="1" applyBorder="1" applyAlignment="1">
      <alignment horizontal="center" vertical="center"/>
    </xf>
    <xf numFmtId="0" fontId="0" fillId="6" borderId="65" xfId="0" quotePrefix="1" applyFill="1" applyBorder="1" applyAlignment="1">
      <alignment horizontal="center" vertical="center"/>
    </xf>
    <xf numFmtId="0" fontId="0" fillId="6" borderId="66" xfId="0" applyFill="1" applyBorder="1" applyAlignment="1">
      <alignment horizontal="left" vertical="center"/>
    </xf>
    <xf numFmtId="0" fontId="0" fillId="0" borderId="53" xfId="0" applyBorder="1" applyAlignment="1" applyProtection="1">
      <alignment horizontal="center" vertical="center"/>
      <protection locked="0"/>
    </xf>
    <xf numFmtId="0" fontId="0" fillId="6" borderId="67" xfId="0" applyFill="1" applyBorder="1" applyAlignment="1">
      <alignment horizontal="center" vertical="center"/>
    </xf>
    <xf numFmtId="0" fontId="39" fillId="0" borderId="68" xfId="2" applyBorder="1" applyAlignment="1" applyProtection="1">
      <alignment horizontal="center" vertical="center"/>
      <protection locked="0"/>
    </xf>
    <xf numFmtId="0" fontId="0" fillId="6" borderId="69" xfId="0" applyFill="1" applyBorder="1" applyAlignment="1">
      <alignment horizontal="center" vertical="center"/>
    </xf>
    <xf numFmtId="0" fontId="0" fillId="0" borderId="70" xfId="0" applyBorder="1" applyAlignment="1" applyProtection="1">
      <alignment horizontal="center" vertical="center"/>
      <protection locked="0"/>
    </xf>
    <xf numFmtId="0" fontId="0" fillId="6" borderId="67" xfId="0" quotePrefix="1" applyFill="1" applyBorder="1" applyAlignment="1">
      <alignment horizontal="center" vertical="center"/>
    </xf>
    <xf numFmtId="0" fontId="0" fillId="6" borderId="71" xfId="0" applyFill="1" applyBorder="1" applyAlignment="1">
      <alignment horizontal="center" vertical="center"/>
    </xf>
    <xf numFmtId="0" fontId="39" fillId="0" borderId="5" xfId="2" applyBorder="1" applyAlignment="1" applyProtection="1">
      <alignment horizontal="center" vertical="center"/>
      <protection locked="0"/>
    </xf>
    <xf numFmtId="0" fontId="0" fillId="0" borderId="72" xfId="0" applyBorder="1" applyAlignment="1" applyProtection="1">
      <alignment horizontal="center" vertical="center"/>
      <protection locked="0"/>
    </xf>
    <xf numFmtId="0" fontId="0" fillId="6" borderId="26" xfId="0" quotePrefix="1" applyFill="1" applyBorder="1" applyAlignment="1">
      <alignment horizontal="center" vertical="center"/>
    </xf>
    <xf numFmtId="0" fontId="1" fillId="4" borderId="73" xfId="0" applyFont="1" applyFill="1" applyBorder="1" applyAlignment="1" applyProtection="1">
      <alignment horizontal="center" vertical="center"/>
      <protection locked="0"/>
    </xf>
    <xf numFmtId="0" fontId="0" fillId="6" borderId="38" xfId="0" applyFill="1" applyBorder="1" applyAlignment="1">
      <alignment horizontal="left" vertical="center"/>
    </xf>
    <xf numFmtId="0" fontId="1" fillId="0" borderId="23" xfId="0" applyFont="1" applyBorder="1" applyAlignment="1">
      <alignment horizontal="center" vertical="center"/>
    </xf>
    <xf numFmtId="0" fontId="1" fillId="0" borderId="7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4" borderId="75" xfId="0" applyFill="1" applyBorder="1" applyAlignment="1">
      <alignment horizontal="center" vertical="center"/>
    </xf>
    <xf numFmtId="0" fontId="0" fillId="4" borderId="76" xfId="0" applyFill="1" applyBorder="1" applyAlignment="1">
      <alignment horizontal="center" vertical="center"/>
    </xf>
    <xf numFmtId="0" fontId="1" fillId="0" borderId="77" xfId="0" applyFont="1" applyBorder="1" applyAlignment="1" applyProtection="1">
      <alignment horizontal="center" vertical="center"/>
      <protection locked="0"/>
    </xf>
    <xf numFmtId="0" fontId="0" fillId="4" borderId="78" xfId="0" applyFill="1" applyBorder="1" applyAlignment="1">
      <alignment horizontal="right" vertical="center"/>
    </xf>
    <xf numFmtId="0" fontId="0" fillId="6" borderId="24" xfId="0" applyFill="1" applyBorder="1" applyAlignment="1">
      <alignment horizontal="center" vertical="center"/>
    </xf>
    <xf numFmtId="0" fontId="0" fillId="6" borderId="57" xfId="0" applyFill="1" applyBorder="1" applyAlignment="1">
      <alignment horizontal="center" vertical="center"/>
    </xf>
    <xf numFmtId="0" fontId="39" fillId="0" borderId="85" xfId="2" applyBorder="1" applyAlignment="1" applyProtection="1">
      <alignment horizontal="center" vertical="center"/>
      <protection locked="0"/>
    </xf>
    <xf numFmtId="0" fontId="0" fillId="6" borderId="26" xfId="0" applyFill="1" applyBorder="1" applyAlignment="1">
      <alignment horizontal="center" vertical="center"/>
    </xf>
    <xf numFmtId="0" fontId="1" fillId="0" borderId="86" xfId="0" applyFont="1" applyBorder="1" applyAlignment="1" applyProtection="1">
      <alignment horizontal="center" vertical="center"/>
      <protection locked="0"/>
    </xf>
    <xf numFmtId="0" fontId="0" fillId="4" borderId="87" xfId="0" applyFill="1" applyBorder="1" applyAlignment="1">
      <alignment horizontal="right" vertical="center"/>
    </xf>
    <xf numFmtId="0" fontId="0" fillId="4" borderId="90" xfId="0" applyFill="1" applyBorder="1" applyAlignment="1">
      <alignment horizontal="center" vertical="center"/>
    </xf>
    <xf numFmtId="0" fontId="0" fillId="6" borderId="13" xfId="0" applyFill="1" applyBorder="1" applyAlignment="1">
      <alignment horizontal="left" vertical="center"/>
    </xf>
    <xf numFmtId="0" fontId="0" fillId="0" borderId="91" xfId="0" applyBorder="1" applyAlignment="1" applyProtection="1">
      <alignment horizontal="center" vertical="center"/>
      <protection locked="0"/>
    </xf>
    <xf numFmtId="0" fontId="0" fillId="6" borderId="42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39" fillId="0" borderId="92" xfId="2" applyBorder="1" applyAlignment="1" applyProtection="1">
      <alignment horizontal="center" vertical="center"/>
      <protection locked="0"/>
    </xf>
    <xf numFmtId="0" fontId="39" fillId="0" borderId="51" xfId="2" applyBorder="1" applyAlignment="1" applyProtection="1">
      <alignment horizontal="center" vertical="center"/>
      <protection locked="0"/>
    </xf>
    <xf numFmtId="0" fontId="0" fillId="6" borderId="93" xfId="0" applyFill="1" applyBorder="1" applyAlignment="1">
      <alignment horizontal="center" vertical="center"/>
    </xf>
    <xf numFmtId="0" fontId="0" fillId="4" borderId="95" xfId="0" applyFill="1" applyBorder="1" applyAlignment="1">
      <alignment horizontal="center" vertical="center"/>
    </xf>
    <xf numFmtId="0" fontId="0" fillId="7" borderId="28" xfId="0" applyFill="1" applyBorder="1" applyAlignment="1">
      <alignment horizontal="left" vertical="center"/>
    </xf>
    <xf numFmtId="0" fontId="0" fillId="7" borderId="34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7" borderId="24" xfId="0" applyFill="1" applyBorder="1" applyAlignment="1">
      <alignment horizontal="left" vertical="center"/>
    </xf>
    <xf numFmtId="0" fontId="0" fillId="7" borderId="26" xfId="0" applyFill="1" applyBorder="1" applyAlignment="1">
      <alignment horizontal="center" vertical="center"/>
    </xf>
    <xf numFmtId="0" fontId="0" fillId="7" borderId="38" xfId="0" applyFill="1" applyBorder="1" applyAlignment="1">
      <alignment horizontal="center" vertical="center"/>
    </xf>
    <xf numFmtId="0" fontId="0" fillId="7" borderId="38" xfId="0" applyFill="1" applyBorder="1" applyAlignment="1">
      <alignment horizontal="left" vertical="center"/>
    </xf>
    <xf numFmtId="0" fontId="0" fillId="7" borderId="24" xfId="0" applyFill="1" applyBorder="1" applyAlignment="1">
      <alignment horizontal="center" vertical="center"/>
    </xf>
    <xf numFmtId="0" fontId="0" fillId="7" borderId="69" xfId="0" applyFill="1" applyBorder="1" applyAlignment="1">
      <alignment horizontal="center" vertical="center"/>
    </xf>
    <xf numFmtId="0" fontId="0" fillId="7" borderId="57" xfId="0" applyFill="1" applyBorder="1" applyAlignment="1">
      <alignment horizontal="center" vertical="center"/>
    </xf>
    <xf numFmtId="49" fontId="0" fillId="7" borderId="26" xfId="0" applyNumberFormat="1" applyFill="1" applyBorder="1" applyAlignment="1">
      <alignment horizontal="center" vertical="center"/>
    </xf>
    <xf numFmtId="0" fontId="1" fillId="4" borderId="100" xfId="0" applyFont="1" applyFill="1" applyBorder="1" applyAlignment="1">
      <alignment horizontal="right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100" xfId="0" applyFont="1" applyBorder="1" applyAlignment="1" applyProtection="1">
      <alignment horizontal="center" vertical="center"/>
      <protection locked="0"/>
    </xf>
    <xf numFmtId="0" fontId="1" fillId="0" borderId="102" xfId="0" applyFont="1" applyBorder="1" applyAlignment="1" applyProtection="1">
      <alignment horizontal="center" vertical="center"/>
      <protection locked="0"/>
    </xf>
    <xf numFmtId="0" fontId="0" fillId="4" borderId="103" xfId="0" applyFill="1" applyBorder="1" applyAlignment="1">
      <alignment horizontal="center" vertical="center"/>
    </xf>
    <xf numFmtId="0" fontId="0" fillId="4" borderId="104" xfId="0" applyFill="1" applyBorder="1" applyAlignment="1">
      <alignment horizontal="center" vertical="center"/>
    </xf>
    <xf numFmtId="0" fontId="0" fillId="7" borderId="22" xfId="0" applyFill="1" applyBorder="1" applyAlignment="1">
      <alignment horizontal="left" vertical="center"/>
    </xf>
    <xf numFmtId="0" fontId="0" fillId="7" borderId="42" xfId="0" applyFill="1" applyBorder="1" applyAlignment="1">
      <alignment horizontal="center" vertical="center"/>
    </xf>
    <xf numFmtId="0" fontId="39" fillId="0" borderId="105" xfId="2" applyBorder="1" applyAlignment="1" applyProtection="1">
      <alignment horizontal="center" vertical="center"/>
      <protection locked="0"/>
    </xf>
    <xf numFmtId="0" fontId="39" fillId="0" borderId="106" xfId="2" applyBorder="1" applyAlignment="1" applyProtection="1">
      <alignment horizontal="center" vertical="center"/>
      <protection locked="0"/>
    </xf>
    <xf numFmtId="0" fontId="0" fillId="7" borderId="93" xfId="0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0" fillId="0" borderId="107" xfId="0" applyBorder="1" applyAlignment="1" applyProtection="1">
      <alignment horizontal="center" vertical="center"/>
      <protection locked="0"/>
    </xf>
    <xf numFmtId="0" fontId="0" fillId="4" borderId="108" xfId="0" applyFill="1" applyBorder="1" applyAlignment="1">
      <alignment horizontal="center" vertical="center"/>
    </xf>
    <xf numFmtId="0" fontId="0" fillId="8" borderId="28" xfId="0" applyFill="1" applyBorder="1" applyAlignment="1">
      <alignment horizontal="left" vertical="center"/>
    </xf>
    <xf numFmtId="0" fontId="0" fillId="8" borderId="34" xfId="0" applyFill="1" applyBorder="1" applyAlignment="1">
      <alignment horizontal="center" vertical="center"/>
    </xf>
    <xf numFmtId="0" fontId="0" fillId="8" borderId="28" xfId="0" applyFill="1" applyBorder="1" applyAlignment="1">
      <alignment horizontal="center" vertical="center"/>
    </xf>
    <xf numFmtId="0" fontId="0" fillId="8" borderId="38" xfId="0" applyFill="1" applyBorder="1" applyAlignment="1">
      <alignment horizontal="left" vertical="center"/>
    </xf>
    <xf numFmtId="0" fontId="0" fillId="8" borderId="26" xfId="0" applyFill="1" applyBorder="1" applyAlignment="1">
      <alignment horizontal="center" vertical="center"/>
    </xf>
    <xf numFmtId="0" fontId="0" fillId="8" borderId="71" xfId="0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0" fillId="4" borderId="110" xfId="0" applyFill="1" applyBorder="1" applyAlignment="1">
      <alignment horizontal="center" vertical="center"/>
    </xf>
    <xf numFmtId="0" fontId="0" fillId="8" borderId="111" xfId="0" applyFill="1" applyBorder="1" applyAlignment="1">
      <alignment horizontal="center" vertical="center"/>
    </xf>
    <xf numFmtId="0" fontId="39" fillId="0" borderId="112" xfId="2" applyBorder="1" applyAlignment="1" applyProtection="1">
      <alignment horizontal="center" vertical="center"/>
      <protection locked="0"/>
    </xf>
    <xf numFmtId="0" fontId="39" fillId="0" borderId="113" xfId="2" applyBorder="1" applyAlignment="1" applyProtection="1">
      <alignment horizontal="center" vertical="center"/>
      <protection locked="0"/>
    </xf>
    <xf numFmtId="0" fontId="0" fillId="8" borderId="57" xfId="0" applyFill="1" applyBorder="1" applyAlignment="1">
      <alignment horizontal="center" vertical="center"/>
    </xf>
    <xf numFmtId="0" fontId="1" fillId="0" borderId="114" xfId="0" applyFont="1" applyBorder="1" applyAlignment="1" applyProtection="1">
      <alignment horizontal="center" vertical="center"/>
      <protection locked="0"/>
    </xf>
    <xf numFmtId="0" fontId="1" fillId="0" borderId="115" xfId="0" applyFont="1" applyBorder="1" applyAlignment="1">
      <alignment horizontal="center" vertical="center"/>
    </xf>
    <xf numFmtId="0" fontId="1" fillId="0" borderId="115" xfId="0" applyFont="1" applyBorder="1" applyAlignment="1" applyProtection="1">
      <alignment horizontal="center" vertical="center"/>
      <protection locked="0"/>
    </xf>
    <xf numFmtId="49" fontId="0" fillId="8" borderId="26" xfId="0" applyNumberFormat="1" applyFill="1" applyBorder="1" applyAlignment="1">
      <alignment horizontal="center" vertical="center"/>
    </xf>
    <xf numFmtId="0" fontId="1" fillId="0" borderId="77" xfId="0" quotePrefix="1" applyFont="1" applyBorder="1" applyAlignment="1" applyProtection="1">
      <alignment horizontal="center" vertical="center"/>
      <protection locked="0"/>
    </xf>
    <xf numFmtId="0" fontId="0" fillId="4" borderId="75" xfId="0" applyFill="1" applyBorder="1" applyAlignment="1" applyProtection="1">
      <alignment horizontal="center" vertical="center"/>
      <protection locked="0"/>
    </xf>
    <xf numFmtId="0" fontId="1" fillId="0" borderId="102" xfId="0" quotePrefix="1" applyFont="1" applyBorder="1" applyAlignment="1" applyProtection="1">
      <alignment horizontal="center" vertical="center"/>
      <protection locked="0"/>
    </xf>
    <xf numFmtId="0" fontId="0" fillId="8" borderId="13" xfId="0" applyFill="1" applyBorder="1" applyAlignment="1">
      <alignment horizontal="left" vertical="center"/>
    </xf>
    <xf numFmtId="0" fontId="0" fillId="8" borderId="42" xfId="0" applyFill="1" applyBorder="1" applyAlignment="1">
      <alignment horizontal="center" vertical="center"/>
    </xf>
    <xf numFmtId="0" fontId="0" fillId="8" borderId="116" xfId="0" applyFill="1" applyBorder="1" applyAlignment="1">
      <alignment horizontal="center" vertical="center"/>
    </xf>
    <xf numFmtId="0" fontId="0" fillId="8" borderId="22" xfId="0" applyFill="1" applyBorder="1" applyAlignment="1">
      <alignment horizontal="center" vertical="center"/>
    </xf>
    <xf numFmtId="0" fontId="0" fillId="12" borderId="28" xfId="0" applyFill="1" applyBorder="1" applyAlignment="1">
      <alignment horizontal="left" vertical="center"/>
    </xf>
    <xf numFmtId="0" fontId="0" fillId="12" borderId="34" xfId="0" applyFill="1" applyBorder="1" applyAlignment="1">
      <alignment horizontal="center" vertical="center"/>
    </xf>
    <xf numFmtId="0" fontId="0" fillId="12" borderId="28" xfId="0" applyFill="1" applyBorder="1" applyAlignment="1">
      <alignment horizontal="center" vertical="center"/>
    </xf>
    <xf numFmtId="0" fontId="0" fillId="4" borderId="103" xfId="0" applyFill="1" applyBorder="1" applyAlignment="1" applyProtection="1">
      <alignment horizontal="center" vertical="center"/>
      <protection locked="0"/>
    </xf>
    <xf numFmtId="0" fontId="0" fillId="4" borderId="90" xfId="0" applyFill="1" applyBorder="1" applyAlignment="1" applyProtection="1">
      <alignment horizontal="center" vertical="center"/>
      <protection locked="0"/>
    </xf>
    <xf numFmtId="0" fontId="0" fillId="12" borderId="38" xfId="0" applyFill="1" applyBorder="1" applyAlignment="1">
      <alignment horizontal="left" vertical="center"/>
    </xf>
    <xf numFmtId="0" fontId="0" fillId="12" borderId="26" xfId="0" applyFill="1" applyBorder="1" applyAlignment="1">
      <alignment horizontal="center" vertical="center"/>
    </xf>
    <xf numFmtId="0" fontId="0" fillId="12" borderId="38" xfId="0" applyFill="1" applyBorder="1" applyAlignment="1">
      <alignment horizontal="center" vertical="center"/>
    </xf>
    <xf numFmtId="0" fontId="0" fillId="12" borderId="24" xfId="0" applyFill="1" applyBorder="1" applyAlignment="1">
      <alignment horizontal="center" vertical="center"/>
    </xf>
    <xf numFmtId="49" fontId="0" fillId="12" borderId="26" xfId="0" applyNumberFormat="1" applyFill="1" applyBorder="1" applyAlignment="1">
      <alignment horizontal="center" vertical="center"/>
    </xf>
    <xf numFmtId="0" fontId="1" fillId="4" borderId="119" xfId="0" applyFont="1" applyFill="1" applyBorder="1" applyAlignment="1" applyProtection="1">
      <alignment horizontal="center" vertical="center"/>
      <protection locked="0"/>
    </xf>
    <xf numFmtId="0" fontId="0" fillId="12" borderId="57" xfId="0" applyFill="1" applyBorder="1" applyAlignment="1">
      <alignment horizontal="center" vertical="center"/>
    </xf>
    <xf numFmtId="0" fontId="1" fillId="0" borderId="115" xfId="0" quotePrefix="1" applyFont="1" applyBorder="1" applyAlignment="1" applyProtection="1">
      <alignment horizontal="center" vertical="center"/>
      <protection locked="0"/>
    </xf>
    <xf numFmtId="0" fontId="0" fillId="4" borderId="87" xfId="0" applyFill="1" applyBorder="1" applyAlignment="1">
      <alignment horizontal="center" vertical="center"/>
    </xf>
    <xf numFmtId="0" fontId="1" fillId="0" borderId="121" xfId="0" quotePrefix="1" applyFont="1" applyBorder="1" applyAlignment="1" applyProtection="1">
      <alignment horizontal="center" vertical="center"/>
      <protection locked="0"/>
    </xf>
    <xf numFmtId="0" fontId="1" fillId="4" borderId="104" xfId="0" applyFont="1" applyFill="1" applyBorder="1" applyAlignment="1" applyProtection="1">
      <alignment horizontal="center" vertical="center"/>
      <protection locked="0"/>
    </xf>
    <xf numFmtId="0" fontId="0" fillId="12" borderId="22" xfId="0" applyFill="1" applyBorder="1" applyAlignment="1">
      <alignment horizontal="left" vertical="center"/>
    </xf>
    <xf numFmtId="0" fontId="0" fillId="12" borderId="42" xfId="0" applyFill="1" applyBorder="1" applyAlignment="1">
      <alignment horizontal="center" vertical="center"/>
    </xf>
    <xf numFmtId="0" fontId="0" fillId="12" borderId="22" xfId="0" applyFill="1" applyBorder="1" applyAlignment="1">
      <alignment horizontal="center" vertical="center"/>
    </xf>
    <xf numFmtId="0" fontId="13" fillId="0" borderId="6" xfId="1" applyFont="1" applyBorder="1" applyAlignment="1" applyProtection="1">
      <alignment horizontal="center" vertical="center"/>
      <protection locked="0"/>
    </xf>
    <xf numFmtId="0" fontId="13" fillId="0" borderId="55" xfId="1" applyFont="1" applyBorder="1" applyAlignment="1" applyProtection="1">
      <alignment horizontal="center" vertical="center"/>
      <protection locked="0" hidden="1"/>
    </xf>
    <xf numFmtId="0" fontId="13" fillId="0" borderId="4" xfId="1" applyFont="1" applyBorder="1" applyAlignment="1" applyProtection="1">
      <alignment horizontal="center" vertical="center"/>
      <protection locked="0" hidden="1"/>
    </xf>
    <xf numFmtId="0" fontId="1" fillId="0" borderId="0" xfId="0" applyFont="1" applyAlignment="1">
      <alignment vertical="center" wrapText="1"/>
    </xf>
    <xf numFmtId="0" fontId="39" fillId="0" borderId="63" xfId="0" applyFont="1" applyBorder="1"/>
    <xf numFmtId="0" fontId="39" fillId="0" borderId="122" xfId="0" applyFont="1" applyBorder="1"/>
    <xf numFmtId="0" fontId="39" fillId="0" borderId="112" xfId="0" applyFont="1" applyBorder="1"/>
    <xf numFmtId="0" fontId="39" fillId="0" borderId="54" xfId="0" applyFont="1" applyBorder="1"/>
    <xf numFmtId="0" fontId="39" fillId="0" borderId="56" xfId="0" applyFont="1" applyBorder="1"/>
    <xf numFmtId="0" fontId="39" fillId="0" borderId="123" xfId="0" applyFont="1" applyBorder="1"/>
    <xf numFmtId="0" fontId="39" fillId="0" borderId="124" xfId="0" applyFont="1" applyBorder="1"/>
    <xf numFmtId="0" fontId="39" fillId="0" borderId="0" xfId="0" applyFont="1"/>
    <xf numFmtId="0" fontId="39" fillId="17" borderId="95" xfId="0" applyFont="1" applyFill="1" applyBorder="1"/>
    <xf numFmtId="0" fontId="39" fillId="0" borderId="125" xfId="0" applyFont="1" applyBorder="1"/>
    <xf numFmtId="0" fontId="39" fillId="0" borderId="126" xfId="0" applyFont="1" applyBorder="1"/>
    <xf numFmtId="0" fontId="39" fillId="17" borderId="0" xfId="0" applyFont="1" applyFill="1"/>
    <xf numFmtId="0" fontId="39" fillId="17" borderId="127" xfId="0" applyFont="1" applyFill="1" applyBorder="1"/>
    <xf numFmtId="0" fontId="39" fillId="17" borderId="103" xfId="0" applyFont="1" applyFill="1" applyBorder="1"/>
    <xf numFmtId="0" fontId="39" fillId="17" borderId="75" xfId="0" applyFont="1" applyFill="1" applyBorder="1"/>
    <xf numFmtId="0" fontId="50" fillId="0" borderId="128" xfId="0" applyFont="1" applyBorder="1"/>
    <xf numFmtId="0" fontId="50" fillId="0" borderId="129" xfId="0" applyFont="1" applyBorder="1"/>
    <xf numFmtId="0" fontId="50" fillId="0" borderId="130" xfId="0" applyFont="1" applyBorder="1"/>
    <xf numFmtId="0" fontId="50" fillId="0" borderId="131" xfId="0" applyFont="1" applyBorder="1"/>
    <xf numFmtId="0" fontId="50" fillId="0" borderId="132" xfId="0" applyFont="1" applyBorder="1"/>
    <xf numFmtId="0" fontId="50" fillId="0" borderId="133" xfId="0" applyFont="1" applyBorder="1"/>
    <xf numFmtId="0" fontId="50" fillId="0" borderId="134" xfId="0" applyFont="1" applyBorder="1"/>
    <xf numFmtId="0" fontId="50" fillId="0" borderId="0" xfId="0" applyFont="1"/>
    <xf numFmtId="0" fontId="50" fillId="18" borderId="95" xfId="0" applyFont="1" applyFill="1" applyBorder="1"/>
    <xf numFmtId="0" fontId="50" fillId="0" borderId="135" xfId="0" applyFont="1" applyBorder="1"/>
    <xf numFmtId="0" fontId="50" fillId="0" borderId="126" xfId="0" applyFont="1" applyBorder="1"/>
    <xf numFmtId="0" fontId="50" fillId="18" borderId="0" xfId="0" applyFont="1" applyFill="1"/>
    <xf numFmtId="0" fontId="50" fillId="18" borderId="127" xfId="0" applyFont="1" applyFill="1" applyBorder="1"/>
    <xf numFmtId="0" fontId="50" fillId="0" borderId="136" xfId="0" applyFont="1" applyBorder="1"/>
    <xf numFmtId="0" fontId="50" fillId="0" borderId="137" xfId="0" applyFont="1" applyBorder="1"/>
    <xf numFmtId="0" fontId="50" fillId="0" borderId="107" xfId="0" applyFont="1" applyBorder="1"/>
    <xf numFmtId="0" fontId="50" fillId="0" borderId="138" xfId="0" applyFont="1" applyBorder="1"/>
    <xf numFmtId="0" fontId="50" fillId="18" borderId="103" xfId="0" applyFont="1" applyFill="1" applyBorder="1"/>
    <xf numFmtId="0" fontId="50" fillId="18" borderId="75" xfId="0" applyFont="1" applyFill="1" applyBorder="1"/>
    <xf numFmtId="0" fontId="39" fillId="0" borderId="61" xfId="0" applyFont="1" applyBorder="1"/>
    <xf numFmtId="0" fontId="39" fillId="0" borderId="141" xfId="0" applyFont="1" applyBorder="1"/>
    <xf numFmtId="0" fontId="39" fillId="0" borderId="107" xfId="0" applyFont="1" applyBorder="1"/>
    <xf numFmtId="0" fontId="39" fillId="0" borderId="142" xfId="0" applyFont="1" applyBorder="1"/>
    <xf numFmtId="0" fontId="39" fillId="0" borderId="23" xfId="0" applyFont="1" applyBorder="1"/>
    <xf numFmtId="0" fontId="39" fillId="0" borderId="5" xfId="0" applyFont="1" applyBorder="1"/>
    <xf numFmtId="0" fontId="39" fillId="0" borderId="68" xfId="0" applyFont="1" applyBorder="1"/>
    <xf numFmtId="0" fontId="39" fillId="0" borderId="30" xfId="0" applyFont="1" applyBorder="1"/>
    <xf numFmtId="0" fontId="39" fillId="0" borderId="113" xfId="0" applyFont="1" applyBorder="1"/>
    <xf numFmtId="0" fontId="39" fillId="0" borderId="92" xfId="0" applyFont="1" applyBorder="1"/>
    <xf numFmtId="0" fontId="39" fillId="0" borderId="51" xfId="0" applyFont="1" applyBorder="1"/>
    <xf numFmtId="0" fontId="41" fillId="19" borderId="95" xfId="0" applyFont="1" applyFill="1" applyBorder="1"/>
    <xf numFmtId="0" fontId="39" fillId="0" borderId="85" xfId="0" applyFont="1" applyBorder="1"/>
    <xf numFmtId="0" fontId="39" fillId="0" borderId="105" xfId="0" applyFont="1" applyBorder="1"/>
    <xf numFmtId="0" fontId="39" fillId="0" borderId="106" xfId="0" applyFont="1" applyBorder="1"/>
    <xf numFmtId="0" fontId="41" fillId="19" borderId="0" xfId="0" applyFont="1" applyFill="1"/>
    <xf numFmtId="0" fontId="41" fillId="19" borderId="127" xfId="0" applyFont="1" applyFill="1" applyBorder="1"/>
    <xf numFmtId="0" fontId="41" fillId="0" borderId="61" xfId="0" applyFont="1" applyBorder="1"/>
    <xf numFmtId="0" fontId="41" fillId="0" borderId="54" xfId="0" applyFont="1" applyBorder="1"/>
    <xf numFmtId="0" fontId="41" fillId="0" borderId="141" xfId="0" applyFont="1" applyBorder="1"/>
    <xf numFmtId="0" fontId="41" fillId="0" borderId="107" xfId="0" applyFont="1" applyBorder="1"/>
    <xf numFmtId="0" fontId="41" fillId="0" borderId="142" xfId="0" applyFont="1" applyBorder="1"/>
    <xf numFmtId="0" fontId="41" fillId="19" borderId="103" xfId="0" applyFont="1" applyFill="1" applyBorder="1"/>
    <xf numFmtId="0" fontId="41" fillId="19" borderId="75" xfId="0" applyFont="1" applyFill="1" applyBorder="1"/>
    <xf numFmtId="0" fontId="51" fillId="0" borderId="63" xfId="0" applyFont="1" applyBorder="1"/>
    <xf numFmtId="0" fontId="51" fillId="0" borderId="122" xfId="0" applyFont="1" applyBorder="1"/>
    <xf numFmtId="0" fontId="51" fillId="0" borderId="112" xfId="0" applyFont="1" applyBorder="1"/>
    <xf numFmtId="0" fontId="51" fillId="0" borderId="23" xfId="0" applyFont="1" applyBorder="1"/>
    <xf numFmtId="0" fontId="51" fillId="0" borderId="5" xfId="0" applyFont="1" applyBorder="1"/>
    <xf numFmtId="0" fontId="51" fillId="0" borderId="54" xfId="0" applyFont="1" applyBorder="1"/>
    <xf numFmtId="0" fontId="51" fillId="0" borderId="68" xfId="0" applyFont="1" applyBorder="1"/>
    <xf numFmtId="0" fontId="51" fillId="0" borderId="30" xfId="0" applyFont="1" applyBorder="1"/>
    <xf numFmtId="0" fontId="51" fillId="0" borderId="113" xfId="0" applyFont="1" applyBorder="1"/>
    <xf numFmtId="0" fontId="51" fillId="0" borderId="92" xfId="0" applyFont="1" applyBorder="1"/>
    <xf numFmtId="0" fontId="51" fillId="0" borderId="51" xfId="0" applyFont="1" applyBorder="1"/>
    <xf numFmtId="0" fontId="50" fillId="19" borderId="95" xfId="0" applyFont="1" applyFill="1" applyBorder="1"/>
    <xf numFmtId="0" fontId="51" fillId="0" borderId="85" xfId="0" applyFont="1" applyBorder="1"/>
    <xf numFmtId="0" fontId="51" fillId="0" borderId="105" xfId="0" applyFont="1" applyBorder="1"/>
    <xf numFmtId="0" fontId="51" fillId="0" borderId="106" xfId="0" applyFont="1" applyBorder="1"/>
    <xf numFmtId="0" fontId="50" fillId="19" borderId="0" xfId="0" applyFont="1" applyFill="1"/>
    <xf numFmtId="0" fontId="50" fillId="19" borderId="127" xfId="0" applyFont="1" applyFill="1" applyBorder="1"/>
    <xf numFmtId="0" fontId="51" fillId="0" borderId="123" xfId="0" applyFont="1" applyBorder="1"/>
    <xf numFmtId="0" fontId="50" fillId="19" borderId="103" xfId="0" applyFont="1" applyFill="1" applyBorder="1"/>
    <xf numFmtId="0" fontId="50" fillId="19" borderId="75" xfId="0" applyFont="1" applyFill="1" applyBorder="1"/>
    <xf numFmtId="0" fontId="50" fillId="0" borderId="23" xfId="0" applyFont="1" applyBorder="1"/>
    <xf numFmtId="0" fontId="50" fillId="0" borderId="5" xfId="0" applyFont="1" applyBorder="1"/>
    <xf numFmtId="0" fontId="50" fillId="0" borderId="54" xfId="0" applyFont="1" applyBorder="1"/>
    <xf numFmtId="0" fontId="50" fillId="0" borderId="143" xfId="0" applyFont="1" applyBorder="1"/>
    <xf numFmtId="0" fontId="50" fillId="0" borderId="30" xfId="0" applyFont="1" applyBorder="1"/>
    <xf numFmtId="0" fontId="50" fillId="0" borderId="113" xfId="0" applyFont="1" applyBorder="1"/>
    <xf numFmtId="0" fontId="50" fillId="0" borderId="92" xfId="0" applyFont="1" applyBorder="1"/>
    <xf numFmtId="0" fontId="50" fillId="0" borderId="144" xfId="0" applyFont="1" applyBorder="1"/>
    <xf numFmtId="0" fontId="50" fillId="0" borderId="85" xfId="0" applyFont="1" applyBorder="1"/>
    <xf numFmtId="0" fontId="50" fillId="0" borderId="105" xfId="0" applyFont="1" applyBorder="1"/>
    <xf numFmtId="0" fontId="50" fillId="0" borderId="145" xfId="0" applyFont="1" applyBorder="1"/>
    <xf numFmtId="0" fontId="50" fillId="0" borderId="146" xfId="0" applyFont="1" applyBorder="1"/>
    <xf numFmtId="0" fontId="50" fillId="0" borderId="123" xfId="0" applyFont="1" applyBorder="1"/>
    <xf numFmtId="0" fontId="50" fillId="0" borderId="61" xfId="0" applyFont="1" applyBorder="1"/>
    <xf numFmtId="0" fontId="50" fillId="0" borderId="141" xfId="0" applyFont="1" applyBorder="1"/>
    <xf numFmtId="0" fontId="50" fillId="0" borderId="142" xfId="0" applyFont="1" applyBorder="1"/>
    <xf numFmtId="0" fontId="51" fillId="0" borderId="56" xfId="0" applyFont="1" applyBorder="1"/>
    <xf numFmtId="0" fontId="51" fillId="0" borderId="124" xfId="0" applyFont="1" applyBorder="1"/>
    <xf numFmtId="0" fontId="51" fillId="0" borderId="0" xfId="0" applyFont="1"/>
    <xf numFmtId="0" fontId="51" fillId="17" borderId="95" xfId="0" applyFont="1" applyFill="1" applyBorder="1"/>
    <xf numFmtId="0" fontId="51" fillId="0" borderId="125" xfId="0" applyFont="1" applyBorder="1"/>
    <xf numFmtId="0" fontId="51" fillId="0" borderId="126" xfId="0" applyFont="1" applyBorder="1"/>
    <xf numFmtId="0" fontId="51" fillId="17" borderId="0" xfId="0" applyFont="1" applyFill="1"/>
    <xf numFmtId="0" fontId="51" fillId="17" borderId="127" xfId="0" applyFont="1" applyFill="1" applyBorder="1"/>
    <xf numFmtId="0" fontId="51" fillId="0" borderId="61" xfId="0" applyFont="1" applyBorder="1"/>
    <xf numFmtId="0" fontId="51" fillId="0" borderId="141" xfId="0" applyFont="1" applyBorder="1"/>
    <xf numFmtId="0" fontId="51" fillId="0" borderId="107" xfId="0" applyFont="1" applyBorder="1"/>
    <xf numFmtId="0" fontId="51" fillId="0" borderId="142" xfId="0" applyFont="1" applyBorder="1"/>
    <xf numFmtId="0" fontId="51" fillId="17" borderId="103" xfId="0" applyFont="1" applyFill="1" applyBorder="1"/>
    <xf numFmtId="0" fontId="51" fillId="17" borderId="75" xfId="0" applyFont="1" applyFill="1" applyBorder="1"/>
    <xf numFmtId="0" fontId="41" fillId="0" borderId="147" xfId="0" applyFont="1" applyBorder="1"/>
    <xf numFmtId="0" fontId="41" fillId="0" borderId="148" xfId="0" applyFont="1" applyBorder="1"/>
    <xf numFmtId="0" fontId="41" fillId="0" borderId="149" xfId="0" applyFont="1" applyBorder="1"/>
    <xf numFmtId="0" fontId="41" fillId="0" borderId="131" xfId="0" applyFont="1" applyBorder="1"/>
    <xf numFmtId="0" fontId="41" fillId="0" borderId="132" xfId="0" applyFont="1" applyBorder="1"/>
    <xf numFmtId="0" fontId="41" fillId="0" borderId="150" xfId="0" applyFont="1" applyBorder="1"/>
    <xf numFmtId="0" fontId="41" fillId="0" borderId="151" xfId="0" applyFont="1" applyBorder="1"/>
    <xf numFmtId="0" fontId="41" fillId="0" borderId="0" xfId="0" applyFont="1"/>
    <xf numFmtId="0" fontId="41" fillId="18" borderId="152" xfId="0" applyFont="1" applyFill="1" applyBorder="1"/>
    <xf numFmtId="0" fontId="41" fillId="0" borderId="153" xfId="0" applyFont="1" applyBorder="1"/>
    <xf numFmtId="0" fontId="41" fillId="0" borderId="154" xfId="0" applyFont="1" applyBorder="1"/>
    <xf numFmtId="0" fontId="41" fillId="18" borderId="0" xfId="0" applyFont="1" applyFill="1"/>
    <xf numFmtId="0" fontId="41" fillId="18" borderId="155" xfId="0" applyFont="1" applyFill="1" applyBorder="1"/>
    <xf numFmtId="0" fontId="41" fillId="0" borderId="156" xfId="0" applyFont="1" applyBorder="1"/>
    <xf numFmtId="0" fontId="41" fillId="0" borderId="157" xfId="0" applyFont="1" applyBorder="1"/>
    <xf numFmtId="0" fontId="41" fillId="0" borderId="158" xfId="0" applyFont="1" applyBorder="1"/>
    <xf numFmtId="0" fontId="41" fillId="0" borderId="159" xfId="0" applyFont="1" applyBorder="1"/>
    <xf numFmtId="0" fontId="41" fillId="18" borderId="164" xfId="0" applyFont="1" applyFill="1" applyBorder="1"/>
    <xf numFmtId="0" fontId="41" fillId="18" borderId="169" xfId="0" applyFont="1" applyFill="1" applyBorder="1"/>
    <xf numFmtId="0" fontId="0" fillId="20" borderId="16" xfId="0" applyFill="1" applyBorder="1" applyAlignment="1">
      <alignment vertical="center"/>
    </xf>
    <xf numFmtId="0" fontId="0" fillId="20" borderId="17" xfId="0" applyFill="1" applyBorder="1" applyAlignment="1">
      <alignment vertical="center"/>
    </xf>
    <xf numFmtId="0" fontId="0" fillId="20" borderId="2" xfId="0" applyFill="1" applyBorder="1" applyAlignment="1">
      <alignment vertical="center"/>
    </xf>
    <xf numFmtId="0" fontId="0" fillId="20" borderId="1" xfId="0" applyFill="1" applyBorder="1" applyAlignment="1">
      <alignment vertical="center"/>
    </xf>
    <xf numFmtId="0" fontId="0" fillId="20" borderId="18" xfId="0" applyFill="1" applyBorder="1" applyAlignment="1">
      <alignment horizontal="center" vertical="center"/>
    </xf>
    <xf numFmtId="0" fontId="0" fillId="20" borderId="2" xfId="0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0" fillId="17" borderId="10" xfId="0" applyFill="1" applyBorder="1" applyAlignment="1">
      <alignment horizontal="center" vertical="center"/>
    </xf>
    <xf numFmtId="0" fontId="0" fillId="17" borderId="11" xfId="0" applyFill="1" applyBorder="1" applyAlignment="1">
      <alignment vertical="center"/>
    </xf>
    <xf numFmtId="0" fontId="0" fillId="17" borderId="11" xfId="0" applyFill="1" applyBorder="1" applyAlignment="1">
      <alignment horizontal="center" vertical="center"/>
    </xf>
    <xf numFmtId="0" fontId="0" fillId="17" borderId="12" xfId="0" applyFill="1" applyBorder="1" applyAlignment="1">
      <alignment horizontal="center" vertical="center"/>
    </xf>
    <xf numFmtId="0" fontId="55" fillId="0" borderId="19" xfId="0" applyFont="1" applyBorder="1" applyAlignment="1">
      <alignment horizontal="left" vertical="center"/>
    </xf>
    <xf numFmtId="0" fontId="56" fillId="0" borderId="0" xfId="0" applyFont="1" applyAlignment="1">
      <alignment horizontal="left" vertical="center"/>
    </xf>
    <xf numFmtId="0" fontId="0" fillId="22" borderId="28" xfId="0" applyFill="1" applyBorder="1" applyAlignment="1">
      <alignment horizontal="left" vertical="center"/>
    </xf>
    <xf numFmtId="0" fontId="0" fillId="22" borderId="34" xfId="0" applyFill="1" applyBorder="1" applyAlignment="1">
      <alignment horizontal="center" vertical="center"/>
    </xf>
    <xf numFmtId="0" fontId="0" fillId="22" borderId="62" xfId="0" applyFill="1" applyBorder="1" applyAlignment="1">
      <alignment horizontal="center" vertical="center"/>
    </xf>
    <xf numFmtId="0" fontId="52" fillId="0" borderId="63" xfId="6" applyBorder="1" applyAlignment="1" applyProtection="1">
      <alignment horizontal="center" vertical="center"/>
      <protection locked="0"/>
    </xf>
    <xf numFmtId="0" fontId="52" fillId="0" borderId="64" xfId="6" applyBorder="1" applyAlignment="1" applyProtection="1">
      <alignment horizontal="center" vertical="center"/>
      <protection locked="0"/>
    </xf>
    <xf numFmtId="0" fontId="0" fillId="22" borderId="28" xfId="0" applyFill="1" applyBorder="1" applyAlignment="1">
      <alignment horizontal="center" vertical="center"/>
    </xf>
    <xf numFmtId="0" fontId="0" fillId="22" borderId="65" xfId="0" applyFill="1" applyBorder="1" applyAlignment="1">
      <alignment horizontal="center" vertical="center"/>
    </xf>
    <xf numFmtId="0" fontId="0" fillId="17" borderId="19" xfId="0" applyFill="1" applyBorder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20" xfId="0" applyFill="1" applyBorder="1" applyAlignment="1">
      <alignment horizontal="center" vertical="center"/>
    </xf>
    <xf numFmtId="0" fontId="56" fillId="0" borderId="19" xfId="0" applyFont="1" applyBorder="1" applyAlignment="1">
      <alignment horizontal="left" vertical="center"/>
    </xf>
    <xf numFmtId="0" fontId="0" fillId="22" borderId="66" xfId="0" applyFill="1" applyBorder="1" applyAlignment="1">
      <alignment horizontal="left" vertical="center"/>
    </xf>
    <xf numFmtId="0" fontId="0" fillId="22" borderId="67" xfId="0" applyFill="1" applyBorder="1" applyAlignment="1">
      <alignment horizontal="center" vertical="center"/>
    </xf>
    <xf numFmtId="0" fontId="0" fillId="22" borderId="38" xfId="0" applyFill="1" applyBorder="1" applyAlignment="1">
      <alignment horizontal="center" vertical="center"/>
    </xf>
    <xf numFmtId="0" fontId="52" fillId="0" borderId="68" xfId="6" applyBorder="1" applyAlignment="1" applyProtection="1">
      <alignment horizontal="center" vertical="center"/>
      <protection locked="0"/>
    </xf>
    <xf numFmtId="0" fontId="52" fillId="0" borderId="23" xfId="6" applyBorder="1" applyAlignment="1" applyProtection="1">
      <alignment horizontal="center" vertical="center"/>
      <protection locked="0"/>
    </xf>
    <xf numFmtId="0" fontId="0" fillId="22" borderId="69" xfId="0" applyFill="1" applyBorder="1" applyAlignment="1">
      <alignment horizontal="center" vertical="center"/>
    </xf>
    <xf numFmtId="0" fontId="0" fillId="17" borderId="0" xfId="0" applyFill="1" applyAlignment="1">
      <alignment horizontal="right" vertical="center"/>
    </xf>
    <xf numFmtId="0" fontId="0" fillId="22" borderId="71" xfId="0" applyFill="1" applyBorder="1" applyAlignment="1">
      <alignment horizontal="center" vertical="center"/>
    </xf>
    <xf numFmtId="0" fontId="52" fillId="0" borderId="5" xfId="6" applyBorder="1" applyAlignment="1" applyProtection="1">
      <alignment horizontal="center" vertical="center"/>
      <protection locked="0"/>
    </xf>
    <xf numFmtId="0" fontId="0" fillId="22" borderId="26" xfId="0" applyFill="1" applyBorder="1" applyAlignment="1">
      <alignment horizontal="center" vertical="center"/>
    </xf>
    <xf numFmtId="0" fontId="57" fillId="21" borderId="1" xfId="0" applyFont="1" applyFill="1" applyBorder="1" applyAlignment="1">
      <alignment horizontal="center" vertical="center"/>
    </xf>
    <xf numFmtId="0" fontId="0" fillId="21" borderId="16" xfId="0" applyFill="1" applyBorder="1" applyAlignment="1">
      <alignment horizontal="center" vertical="center"/>
    </xf>
    <xf numFmtId="0" fontId="58" fillId="17" borderId="0" xfId="0" applyFont="1" applyFill="1" applyAlignment="1">
      <alignment horizontal="right" vertical="center"/>
    </xf>
    <xf numFmtId="0" fontId="58" fillId="17" borderId="35" xfId="0" applyFont="1" applyFill="1" applyBorder="1" applyAlignment="1">
      <alignment horizontal="center" vertical="center"/>
    </xf>
    <xf numFmtId="0" fontId="58" fillId="17" borderId="73" xfId="0" applyFont="1" applyFill="1" applyBorder="1" applyAlignment="1" applyProtection="1">
      <alignment horizontal="center" vertical="center"/>
      <protection locked="0"/>
    </xf>
    <xf numFmtId="0" fontId="58" fillId="17" borderId="0" xfId="0" applyFont="1" applyFill="1" applyAlignment="1">
      <alignment horizontal="center" vertical="center"/>
    </xf>
    <xf numFmtId="0" fontId="0" fillId="22" borderId="38" xfId="0" applyFill="1" applyBorder="1" applyAlignment="1">
      <alignment horizontal="left" vertical="center"/>
    </xf>
    <xf numFmtId="0" fontId="0" fillId="22" borderId="6" xfId="0" applyFill="1" applyBorder="1" applyAlignment="1">
      <alignment horizontal="center" vertical="center"/>
    </xf>
    <xf numFmtId="0" fontId="58" fillId="17" borderId="23" xfId="0" applyFont="1" applyFill="1" applyBorder="1" applyAlignment="1">
      <alignment horizontal="right" vertical="center"/>
    </xf>
    <xf numFmtId="0" fontId="58" fillId="0" borderId="35" xfId="0" applyFont="1" applyBorder="1" applyAlignment="1">
      <alignment horizontal="center" vertical="center"/>
    </xf>
    <xf numFmtId="0" fontId="58" fillId="23" borderId="35" xfId="0" applyFont="1" applyFill="1" applyBorder="1" applyAlignment="1">
      <alignment horizontal="center" vertical="center"/>
    </xf>
    <xf numFmtId="0" fontId="58" fillId="0" borderId="23" xfId="0" applyFont="1" applyBorder="1" applyAlignment="1">
      <alignment horizontal="center" vertical="center"/>
    </xf>
    <xf numFmtId="0" fontId="58" fillId="0" borderId="74" xfId="0" applyFont="1" applyBorder="1" applyAlignment="1" applyProtection="1">
      <alignment horizontal="center" vertical="center"/>
      <protection locked="0"/>
    </xf>
    <xf numFmtId="0" fontId="58" fillId="0" borderId="5" xfId="0" applyFont="1" applyBorder="1" applyAlignment="1">
      <alignment horizontal="center" vertical="center"/>
    </xf>
    <xf numFmtId="0" fontId="0" fillId="17" borderId="75" xfId="0" applyFill="1" applyBorder="1" applyAlignment="1">
      <alignment horizontal="center" vertical="center"/>
    </xf>
    <xf numFmtId="0" fontId="0" fillId="17" borderId="76" xfId="0" applyFill="1" applyBorder="1" applyAlignment="1">
      <alignment horizontal="center" vertical="center"/>
    </xf>
    <xf numFmtId="0" fontId="52" fillId="0" borderId="30" xfId="6" applyBorder="1" applyAlignment="1" applyProtection="1">
      <alignment horizontal="center" vertical="center"/>
      <protection locked="0"/>
    </xf>
    <xf numFmtId="0" fontId="0" fillId="22" borderId="55" xfId="0" applyFill="1" applyBorder="1" applyAlignment="1">
      <alignment horizontal="center" vertical="center"/>
    </xf>
    <xf numFmtId="0" fontId="0" fillId="22" borderId="8" xfId="0" applyFill="1" applyBorder="1" applyAlignment="1">
      <alignment horizontal="center" vertical="center"/>
    </xf>
    <xf numFmtId="0" fontId="58" fillId="0" borderId="77" xfId="0" applyFont="1" applyBorder="1" applyAlignment="1" applyProtection="1">
      <alignment horizontal="center" vertical="center"/>
      <protection locked="0"/>
    </xf>
    <xf numFmtId="0" fontId="58" fillId="17" borderId="23" xfId="0" applyFont="1" applyFill="1" applyBorder="1" applyAlignment="1">
      <alignment horizontal="center" vertical="center"/>
    </xf>
    <xf numFmtId="0" fontId="0" fillId="17" borderId="78" xfId="0" applyFill="1" applyBorder="1" applyAlignment="1">
      <alignment horizontal="right" vertical="center"/>
    </xf>
    <xf numFmtId="0" fontId="0" fillId="22" borderId="24" xfId="0" applyFill="1" applyBorder="1" applyAlignment="1">
      <alignment horizontal="center" vertical="center"/>
    </xf>
    <xf numFmtId="0" fontId="0" fillId="22" borderId="57" xfId="0" applyFill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2" fillId="0" borderId="85" xfId="6" applyBorder="1" applyAlignment="1" applyProtection="1">
      <alignment horizontal="center" vertical="center"/>
      <protection locked="0"/>
    </xf>
    <xf numFmtId="0" fontId="0" fillId="22" borderId="4" xfId="0" applyFill="1" applyBorder="1" applyAlignment="1">
      <alignment horizontal="center" vertical="center"/>
    </xf>
    <xf numFmtId="0" fontId="58" fillId="0" borderId="86" xfId="0" applyFont="1" applyBorder="1" applyAlignment="1" applyProtection="1">
      <alignment horizontal="center" vertical="center"/>
      <protection locked="0"/>
    </xf>
    <xf numFmtId="0" fontId="0" fillId="17" borderId="87" xfId="0" applyFill="1" applyBorder="1" applyAlignment="1">
      <alignment horizontal="right" vertical="center"/>
    </xf>
    <xf numFmtId="0" fontId="58" fillId="17" borderId="0" xfId="0" applyFont="1" applyFill="1" applyAlignment="1" applyProtection="1">
      <alignment horizontal="center" vertical="center"/>
      <protection locked="0"/>
    </xf>
    <xf numFmtId="0" fontId="0" fillId="17" borderId="90" xfId="0" applyFill="1" applyBorder="1" applyAlignment="1">
      <alignment horizontal="center" vertical="center"/>
    </xf>
    <xf numFmtId="0" fontId="0" fillId="22" borderId="13" xfId="0" applyFill="1" applyBorder="1" applyAlignment="1">
      <alignment horizontal="left" vertical="center"/>
    </xf>
    <xf numFmtId="0" fontId="0" fillId="22" borderId="42" xfId="0" applyFill="1" applyBorder="1" applyAlignment="1">
      <alignment horizontal="center" vertical="center"/>
    </xf>
    <xf numFmtId="0" fontId="0" fillId="22" borderId="22" xfId="0" applyFill="1" applyBorder="1" applyAlignment="1">
      <alignment horizontal="center" vertical="center"/>
    </xf>
    <xf numFmtId="0" fontId="52" fillId="0" borderId="92" xfId="6" applyBorder="1" applyAlignment="1" applyProtection="1">
      <alignment horizontal="center" vertical="center"/>
      <protection locked="0"/>
    </xf>
    <xf numFmtId="0" fontId="52" fillId="0" borderId="51" xfId="6" applyBorder="1" applyAlignment="1" applyProtection="1">
      <alignment horizontal="center" vertical="center"/>
      <protection locked="0"/>
    </xf>
    <xf numFmtId="0" fontId="0" fillId="22" borderId="93" xfId="0" applyFill="1" applyBorder="1" applyAlignment="1">
      <alignment horizontal="center" vertical="center"/>
    </xf>
    <xf numFmtId="0" fontId="0" fillId="17" borderId="95" xfId="0" applyFill="1" applyBorder="1" applyAlignment="1">
      <alignment horizontal="center" vertical="center"/>
    </xf>
    <xf numFmtId="0" fontId="0" fillId="17" borderId="0" xfId="0" applyFill="1" applyAlignment="1" applyProtection="1">
      <alignment horizontal="center" vertical="center"/>
      <protection locked="0"/>
    </xf>
    <xf numFmtId="0" fontId="0" fillId="26" borderId="28" xfId="0" applyFill="1" applyBorder="1" applyAlignment="1">
      <alignment horizontal="left" vertical="center"/>
    </xf>
    <xf numFmtId="0" fontId="0" fillId="26" borderId="34" xfId="0" applyFill="1" applyBorder="1" applyAlignment="1">
      <alignment horizontal="center" vertical="center"/>
    </xf>
    <xf numFmtId="0" fontId="0" fillId="26" borderId="21" xfId="0" applyFill="1" applyBorder="1" applyAlignment="1">
      <alignment horizontal="center" vertical="center"/>
    </xf>
    <xf numFmtId="0" fontId="0" fillId="26" borderId="33" xfId="0" applyFill="1" applyBorder="1" applyAlignment="1">
      <alignment horizontal="center" vertical="center"/>
    </xf>
    <xf numFmtId="0" fontId="0" fillId="26" borderId="28" xfId="0" applyFill="1" applyBorder="1" applyAlignment="1">
      <alignment horizontal="center" vertical="center"/>
    </xf>
    <xf numFmtId="0" fontId="0" fillId="26" borderId="24" xfId="0" applyFill="1" applyBorder="1" applyAlignment="1">
      <alignment horizontal="left" vertical="center"/>
    </xf>
    <xf numFmtId="0" fontId="0" fillId="26" borderId="26" xfId="0" applyFill="1" applyBorder="1" applyAlignment="1">
      <alignment horizontal="center" vertical="center"/>
    </xf>
    <xf numFmtId="0" fontId="0" fillId="26" borderId="37" xfId="0" applyFill="1" applyBorder="1" applyAlignment="1">
      <alignment horizontal="center" vertical="center"/>
    </xf>
    <xf numFmtId="0" fontId="0" fillId="26" borderId="38" xfId="0" applyFill="1" applyBorder="1" applyAlignment="1">
      <alignment horizontal="center" vertical="center"/>
    </xf>
    <xf numFmtId="0" fontId="60" fillId="0" borderId="20" xfId="0" applyFont="1" applyBorder="1" applyAlignment="1">
      <alignment vertical="center"/>
    </xf>
    <xf numFmtId="0" fontId="0" fillId="26" borderId="38" xfId="0" applyFill="1" applyBorder="1" applyAlignment="1">
      <alignment horizontal="left" vertical="center"/>
    </xf>
    <xf numFmtId="0" fontId="0" fillId="26" borderId="24" xfId="0" applyFill="1" applyBorder="1" applyAlignment="1">
      <alignment horizontal="center" vertical="center"/>
    </xf>
    <xf numFmtId="0" fontId="0" fillId="26" borderId="69" xfId="0" applyFill="1" applyBorder="1" applyAlignment="1">
      <alignment horizontal="center" vertical="center"/>
    </xf>
    <xf numFmtId="0" fontId="0" fillId="26" borderId="57" xfId="0" applyFill="1" applyBorder="1" applyAlignment="1">
      <alignment horizontal="center" vertical="center"/>
    </xf>
    <xf numFmtId="0" fontId="54" fillId="0" borderId="20" xfId="0" applyFont="1" applyBorder="1" applyAlignment="1">
      <alignment horizontal="center" vertical="center"/>
    </xf>
    <xf numFmtId="0" fontId="0" fillId="26" borderId="8" xfId="0" applyFill="1" applyBorder="1" applyAlignment="1">
      <alignment horizontal="center" vertical="center"/>
    </xf>
    <xf numFmtId="0" fontId="0" fillId="26" borderId="6" xfId="0" applyFill="1" applyBorder="1" applyAlignment="1">
      <alignment horizontal="center" vertical="center"/>
    </xf>
    <xf numFmtId="49" fontId="58" fillId="0" borderId="35" xfId="0" applyNumberFormat="1" applyFont="1" applyBorder="1" applyAlignment="1">
      <alignment horizontal="center" vertical="center"/>
    </xf>
    <xf numFmtId="49" fontId="58" fillId="23" borderId="35" xfId="0" applyNumberFormat="1" applyFont="1" applyFill="1" applyBorder="1" applyAlignment="1">
      <alignment horizontal="center" vertical="center"/>
    </xf>
    <xf numFmtId="0" fontId="54" fillId="0" borderId="20" xfId="0" applyFont="1" applyBorder="1" applyAlignment="1">
      <alignment vertical="center"/>
    </xf>
    <xf numFmtId="49" fontId="0" fillId="26" borderId="26" xfId="0" applyNumberFormat="1" applyFill="1" applyBorder="1" applyAlignment="1">
      <alignment horizontal="center" vertical="center"/>
    </xf>
    <xf numFmtId="0" fontId="0" fillId="26" borderId="55" xfId="0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58" fillId="17" borderId="100" xfId="0" applyFont="1" applyFill="1" applyBorder="1" applyAlignment="1">
      <alignment horizontal="right" vertical="center"/>
    </xf>
    <xf numFmtId="49" fontId="58" fillId="0" borderId="5" xfId="0" applyNumberFormat="1" applyFont="1" applyBorder="1" applyAlignment="1">
      <alignment horizontal="center" vertical="center"/>
    </xf>
    <xf numFmtId="0" fontId="58" fillId="0" borderId="100" xfId="0" applyFont="1" applyBorder="1" applyAlignment="1" applyProtection="1">
      <alignment horizontal="center" vertical="center"/>
      <protection locked="0"/>
    </xf>
    <xf numFmtId="0" fontId="56" fillId="0" borderId="0" xfId="0" applyFont="1" applyAlignment="1">
      <alignment horizontal="center" vertical="center"/>
    </xf>
    <xf numFmtId="0" fontId="0" fillId="26" borderId="39" xfId="0" applyFill="1" applyBorder="1" applyAlignment="1">
      <alignment horizontal="center" vertical="center"/>
    </xf>
    <xf numFmtId="0" fontId="0" fillId="26" borderId="4" xfId="0" applyFill="1" applyBorder="1" applyAlignment="1">
      <alignment horizontal="center" vertical="center"/>
    </xf>
    <xf numFmtId="0" fontId="58" fillId="0" borderId="102" xfId="0" applyFont="1" applyBorder="1" applyAlignment="1" applyProtection="1">
      <alignment horizontal="center" vertical="center"/>
      <protection locked="0"/>
    </xf>
    <xf numFmtId="0" fontId="0" fillId="17" borderId="103" xfId="0" applyFill="1" applyBorder="1" applyAlignment="1">
      <alignment horizontal="center" vertical="center"/>
    </xf>
    <xf numFmtId="0" fontId="0" fillId="17" borderId="0" xfId="0" applyFill="1" applyAlignment="1">
      <alignment vertical="center"/>
    </xf>
    <xf numFmtId="0" fontId="0" fillId="26" borderId="25" xfId="0" applyFill="1" applyBorder="1" applyAlignment="1">
      <alignment horizontal="center" vertical="center"/>
    </xf>
    <xf numFmtId="0" fontId="0" fillId="17" borderId="104" xfId="0" applyFill="1" applyBorder="1" applyAlignment="1">
      <alignment horizontal="center" vertical="center"/>
    </xf>
    <xf numFmtId="0" fontId="0" fillId="26" borderId="22" xfId="0" applyFill="1" applyBorder="1" applyAlignment="1">
      <alignment horizontal="left" vertical="center"/>
    </xf>
    <xf numFmtId="0" fontId="0" fillId="26" borderId="42" xfId="0" applyFill="1" applyBorder="1" applyAlignment="1">
      <alignment horizontal="center" vertical="center"/>
    </xf>
    <xf numFmtId="0" fontId="0" fillId="26" borderId="9" xfId="0" applyFill="1" applyBorder="1" applyAlignment="1">
      <alignment horizontal="center" vertical="center"/>
    </xf>
    <xf numFmtId="0" fontId="52" fillId="0" borderId="105" xfId="6" applyBorder="1" applyAlignment="1" applyProtection="1">
      <alignment horizontal="center" vertical="center"/>
      <protection locked="0"/>
    </xf>
    <xf numFmtId="0" fontId="52" fillId="0" borderId="106" xfId="6" applyBorder="1" applyAlignment="1" applyProtection="1">
      <alignment horizontal="center" vertical="center"/>
      <protection locked="0"/>
    </xf>
    <xf numFmtId="0" fontId="0" fillId="26" borderId="93" xfId="0" applyFill="1" applyBorder="1" applyAlignment="1">
      <alignment horizontal="center" vertical="center"/>
    </xf>
    <xf numFmtId="0" fontId="0" fillId="26" borderId="22" xfId="0" applyFill="1" applyBorder="1" applyAlignment="1">
      <alignment horizontal="center" vertical="center"/>
    </xf>
    <xf numFmtId="0" fontId="0" fillId="17" borderId="108" xfId="0" applyFill="1" applyBorder="1" applyAlignment="1">
      <alignment horizontal="center" vertical="center"/>
    </xf>
    <xf numFmtId="0" fontId="0" fillId="24" borderId="28" xfId="0" applyFill="1" applyBorder="1" applyAlignment="1">
      <alignment horizontal="left" vertical="center"/>
    </xf>
    <xf numFmtId="0" fontId="0" fillId="24" borderId="34" xfId="0" applyFill="1" applyBorder="1" applyAlignment="1">
      <alignment horizontal="center" vertical="center"/>
    </xf>
    <xf numFmtId="0" fontId="0" fillId="24" borderId="28" xfId="0" applyFill="1" applyBorder="1" applyAlignment="1">
      <alignment horizontal="center" vertical="center"/>
    </xf>
    <xf numFmtId="0" fontId="0" fillId="24" borderId="38" xfId="0" applyFill="1" applyBorder="1" applyAlignment="1">
      <alignment horizontal="left" vertical="center"/>
    </xf>
    <xf numFmtId="0" fontId="0" fillId="24" borderId="26" xfId="0" applyFill="1" applyBorder="1" applyAlignment="1">
      <alignment horizontal="center" vertical="center"/>
    </xf>
    <xf numFmtId="0" fontId="0" fillId="24" borderId="71" xfId="0" applyFill="1" applyBorder="1" applyAlignment="1">
      <alignment horizontal="center" vertical="center"/>
    </xf>
    <xf numFmtId="0" fontId="0" fillId="24" borderId="38" xfId="0" applyFill="1" applyBorder="1" applyAlignment="1">
      <alignment horizontal="center" vertical="center"/>
    </xf>
    <xf numFmtId="0" fontId="56" fillId="0" borderId="0" xfId="0" applyFont="1"/>
    <xf numFmtId="0" fontId="0" fillId="17" borderId="110" xfId="0" applyFill="1" applyBorder="1" applyAlignment="1">
      <alignment horizontal="center" vertical="center"/>
    </xf>
    <xf numFmtId="0" fontId="56" fillId="0" borderId="13" xfId="0" applyFont="1" applyBorder="1" applyAlignment="1">
      <alignment horizontal="left" vertical="center"/>
    </xf>
    <xf numFmtId="0" fontId="0" fillId="24" borderId="8" xfId="0" applyFill="1" applyBorder="1" applyAlignment="1">
      <alignment horizontal="center" vertical="center"/>
    </xf>
    <xf numFmtId="0" fontId="0" fillId="24" borderId="6" xfId="0" applyFill="1" applyBorder="1" applyAlignment="1">
      <alignment horizontal="center" vertical="center"/>
    </xf>
    <xf numFmtId="0" fontId="62" fillId="0" borderId="0" xfId="0" applyFont="1" applyAlignment="1">
      <alignment vertical="center"/>
    </xf>
    <xf numFmtId="0" fontId="62" fillId="0" borderId="20" xfId="0" applyFont="1" applyBorder="1" applyAlignment="1">
      <alignment vertical="center"/>
    </xf>
    <xf numFmtId="0" fontId="0" fillId="24" borderId="111" xfId="0" applyFill="1" applyBorder="1" applyAlignment="1">
      <alignment horizontal="center" vertical="center"/>
    </xf>
    <xf numFmtId="0" fontId="52" fillId="0" borderId="112" xfId="6" applyBorder="1" applyAlignment="1" applyProtection="1">
      <alignment horizontal="center" vertical="center"/>
      <protection locked="0"/>
    </xf>
    <xf numFmtId="0" fontId="52" fillId="0" borderId="113" xfId="6" applyBorder="1" applyAlignment="1" applyProtection="1">
      <alignment horizontal="center" vertical="center"/>
      <protection locked="0"/>
    </xf>
    <xf numFmtId="0" fontId="0" fillId="24" borderId="57" xfId="0" applyFill="1" applyBorder="1" applyAlignment="1">
      <alignment horizontal="center" vertical="center"/>
    </xf>
    <xf numFmtId="0" fontId="0" fillId="24" borderId="55" xfId="0" applyFill="1" applyBorder="1" applyAlignment="1">
      <alignment horizontal="center" vertical="center"/>
    </xf>
    <xf numFmtId="0" fontId="58" fillId="0" borderId="114" xfId="0" applyFont="1" applyBorder="1" applyAlignment="1" applyProtection="1">
      <alignment horizontal="center" vertical="center"/>
      <protection locked="0"/>
    </xf>
    <xf numFmtId="0" fontId="58" fillId="0" borderId="115" xfId="0" applyFont="1" applyBorder="1" applyAlignment="1">
      <alignment horizontal="center" vertical="center"/>
    </xf>
    <xf numFmtId="0" fontId="58" fillId="0" borderId="115" xfId="0" applyFont="1" applyBorder="1" applyAlignment="1" applyProtection="1">
      <alignment horizontal="center" vertical="center"/>
      <protection locked="0"/>
    </xf>
    <xf numFmtId="49" fontId="0" fillId="24" borderId="26" xfId="0" applyNumberFormat="1" applyFill="1" applyBorder="1" applyAlignment="1">
      <alignment horizontal="center" vertical="center"/>
    </xf>
    <xf numFmtId="0" fontId="0" fillId="17" borderId="75" xfId="0" applyFill="1" applyBorder="1" applyAlignment="1" applyProtection="1">
      <alignment horizontal="center" vertical="center"/>
      <protection locked="0"/>
    </xf>
    <xf numFmtId="0" fontId="0" fillId="24" borderId="4" xfId="0" applyFill="1" applyBorder="1" applyAlignment="1">
      <alignment horizontal="center" vertical="center"/>
    </xf>
    <xf numFmtId="0" fontId="0" fillId="24" borderId="13" xfId="0" applyFill="1" applyBorder="1" applyAlignment="1">
      <alignment horizontal="left" vertical="center"/>
    </xf>
    <xf numFmtId="0" fontId="0" fillId="24" borderId="42" xfId="0" applyFill="1" applyBorder="1" applyAlignment="1">
      <alignment horizontal="center" vertical="center"/>
    </xf>
    <xf numFmtId="0" fontId="0" fillId="24" borderId="116" xfId="0" applyFill="1" applyBorder="1" applyAlignment="1">
      <alignment horizontal="center" vertical="center"/>
    </xf>
    <xf numFmtId="0" fontId="0" fillId="24" borderId="22" xfId="0" applyFill="1" applyBorder="1" applyAlignment="1">
      <alignment horizontal="center" vertical="center"/>
    </xf>
    <xf numFmtId="0" fontId="0" fillId="25" borderId="28" xfId="0" applyFill="1" applyBorder="1" applyAlignment="1">
      <alignment horizontal="left" vertical="center"/>
    </xf>
    <xf numFmtId="0" fontId="0" fillId="25" borderId="34" xfId="0" applyFill="1" applyBorder="1" applyAlignment="1">
      <alignment horizontal="center" vertical="center"/>
    </xf>
    <xf numFmtId="0" fontId="0" fillId="25" borderId="28" xfId="0" applyFill="1" applyBorder="1" applyAlignment="1">
      <alignment horizontal="center" vertical="center"/>
    </xf>
    <xf numFmtId="0" fontId="0" fillId="17" borderId="103" xfId="0" applyFill="1" applyBorder="1" applyAlignment="1" applyProtection="1">
      <alignment horizontal="center" vertical="center"/>
      <protection locked="0"/>
    </xf>
    <xf numFmtId="0" fontId="0" fillId="17" borderId="90" xfId="0" applyFill="1" applyBorder="1" applyAlignment="1" applyProtection="1">
      <alignment horizontal="center" vertical="center"/>
      <protection locked="0"/>
    </xf>
    <xf numFmtId="0" fontId="0" fillId="25" borderId="38" xfId="0" applyFill="1" applyBorder="1" applyAlignment="1">
      <alignment horizontal="left" vertical="center"/>
    </xf>
    <xf numFmtId="0" fontId="0" fillId="25" borderId="26" xfId="0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0" fillId="25" borderId="24" xfId="0" applyFill="1" applyBorder="1" applyAlignment="1">
      <alignment horizontal="center" vertical="center"/>
    </xf>
    <xf numFmtId="49" fontId="0" fillId="25" borderId="26" xfId="0" applyNumberFormat="1" applyFill="1" applyBorder="1" applyAlignment="1">
      <alignment horizontal="center" vertical="center"/>
    </xf>
    <xf numFmtId="0" fontId="58" fillId="17" borderId="119" xfId="0" applyFont="1" applyFill="1" applyBorder="1" applyAlignment="1" applyProtection="1">
      <alignment horizontal="center" vertical="center"/>
      <protection locked="0"/>
    </xf>
    <xf numFmtId="0" fontId="0" fillId="25" borderId="8" xfId="0" applyFill="1" applyBorder="1" applyAlignment="1">
      <alignment horizontal="center" vertical="center"/>
    </xf>
    <xf numFmtId="0" fontId="0" fillId="25" borderId="6" xfId="0" applyFill="1" applyBorder="1" applyAlignment="1">
      <alignment horizontal="center" vertical="center"/>
    </xf>
    <xf numFmtId="0" fontId="0" fillId="25" borderId="55" xfId="0" applyFill="1" applyBorder="1" applyAlignment="1">
      <alignment horizontal="center" vertical="center"/>
    </xf>
    <xf numFmtId="0" fontId="0" fillId="25" borderId="57" xfId="0" applyFill="1" applyBorder="1" applyAlignment="1">
      <alignment horizontal="center" vertical="center"/>
    </xf>
    <xf numFmtId="0" fontId="0" fillId="17" borderId="87" xfId="0" applyFill="1" applyBorder="1" applyAlignment="1">
      <alignment horizontal="center" vertical="center"/>
    </xf>
    <xf numFmtId="0" fontId="0" fillId="25" borderId="4" xfId="0" applyFill="1" applyBorder="1" applyAlignment="1">
      <alignment horizontal="center" vertical="center"/>
    </xf>
    <xf numFmtId="0" fontId="58" fillId="0" borderId="121" xfId="0" applyFont="1" applyBorder="1" applyAlignment="1" applyProtection="1">
      <alignment horizontal="center" vertical="center"/>
      <protection locked="0"/>
    </xf>
    <xf numFmtId="0" fontId="58" fillId="17" borderId="104" xfId="0" applyFont="1" applyFill="1" applyBorder="1" applyAlignment="1" applyProtection="1">
      <alignment horizontal="center" vertical="center"/>
      <protection locked="0"/>
    </xf>
    <xf numFmtId="0" fontId="0" fillId="25" borderId="22" xfId="0" applyFill="1" applyBorder="1" applyAlignment="1">
      <alignment horizontal="left" vertical="center"/>
    </xf>
    <xf numFmtId="0" fontId="0" fillId="25" borderId="42" xfId="0" applyFill="1" applyBorder="1" applyAlignment="1">
      <alignment horizontal="center" vertical="center"/>
    </xf>
    <xf numFmtId="0" fontId="0" fillId="25" borderId="22" xfId="0" applyFill="1" applyBorder="1" applyAlignment="1">
      <alignment horizontal="center" vertical="center"/>
    </xf>
    <xf numFmtId="0" fontId="0" fillId="17" borderId="13" xfId="0" applyFill="1" applyBorder="1" applyAlignment="1">
      <alignment horizontal="center" vertical="center"/>
    </xf>
    <xf numFmtId="0" fontId="0" fillId="17" borderId="14" xfId="0" applyFill="1" applyBorder="1" applyAlignment="1">
      <alignment horizontal="center" vertical="center"/>
    </xf>
    <xf numFmtId="0" fontId="0" fillId="17" borderId="14" xfId="0" applyFill="1" applyBorder="1" applyAlignment="1">
      <alignment horizontal="right" vertical="center"/>
    </xf>
    <xf numFmtId="0" fontId="0" fillId="17" borderId="15" xfId="0" applyFill="1" applyBorder="1" applyAlignment="1">
      <alignment horizontal="center" vertical="center"/>
    </xf>
    <xf numFmtId="0" fontId="31" fillId="0" borderId="2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4" xfId="0" applyFont="1" applyBorder="1" applyAlignment="1" applyProtection="1">
      <alignment horizontal="center"/>
      <protection hidden="1"/>
    </xf>
    <xf numFmtId="0" fontId="31" fillId="0" borderId="4" xfId="0" applyFont="1" applyBorder="1" applyProtection="1">
      <protection hidden="1"/>
    </xf>
    <xf numFmtId="0" fontId="63" fillId="0" borderId="24" xfId="0" applyFont="1" applyBorder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4" xfId="0" applyFont="1" applyBorder="1" applyAlignment="1" applyProtection="1">
      <alignment horizontal="center" vertical="center"/>
      <protection locked="0"/>
    </xf>
    <xf numFmtId="0" fontId="26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5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0" fillId="12" borderId="10" xfId="0" applyFill="1" applyBorder="1" applyAlignment="1">
      <alignment horizontal="center" vertical="center"/>
    </xf>
    <xf numFmtId="0" fontId="0" fillId="12" borderId="24" xfId="0" applyFill="1" applyBorder="1" applyAlignment="1">
      <alignment horizontal="center" vertical="center"/>
    </xf>
    <xf numFmtId="0" fontId="41" fillId="0" borderId="79" xfId="0" applyFont="1" applyBorder="1"/>
    <xf numFmtId="0" fontId="41" fillId="0" borderId="139" xfId="0" applyFont="1" applyBorder="1"/>
    <xf numFmtId="0" fontId="0" fillId="5" borderId="16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0" fillId="0" borderId="109" xfId="0" applyBorder="1" applyAlignment="1" applyProtection="1">
      <alignment horizontal="center" vertical="center"/>
      <protection locked="0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94" xfId="0" applyBorder="1" applyAlignment="1" applyProtection="1">
      <alignment horizontal="center" vertical="center"/>
      <protection locked="0"/>
    </xf>
    <xf numFmtId="0" fontId="0" fillId="0" borderId="96" xfId="0" applyBorder="1" applyAlignment="1" applyProtection="1">
      <alignment horizontal="center" vertical="center"/>
      <protection locked="0"/>
    </xf>
    <xf numFmtId="0" fontId="0" fillId="12" borderId="48" xfId="0" applyFill="1" applyBorder="1" applyAlignment="1">
      <alignment horizontal="center" vertical="center"/>
    </xf>
    <xf numFmtId="0" fontId="0" fillId="12" borderId="13" xfId="0" applyFill="1" applyBorder="1" applyAlignment="1">
      <alignment horizontal="center" vertical="center"/>
    </xf>
    <xf numFmtId="0" fontId="0" fillId="13" borderId="10" xfId="0" applyFill="1" applyBorder="1" applyAlignment="1">
      <alignment horizontal="center" vertical="center"/>
    </xf>
    <xf numFmtId="0" fontId="0" fillId="13" borderId="24" xfId="0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7" xfId="0" applyBorder="1" applyAlignment="1" applyProtection="1">
      <alignment horizontal="center" vertical="center"/>
      <protection locked="0"/>
    </xf>
    <xf numFmtId="0" fontId="0" fillId="0" borderId="98" xfId="0" applyBorder="1" applyAlignment="1" applyProtection="1">
      <alignment horizontal="center" vertical="center"/>
      <protection locked="0"/>
    </xf>
    <xf numFmtId="0" fontId="41" fillId="0" borderId="94" xfId="0" applyFont="1" applyBorder="1"/>
    <xf numFmtId="0" fontId="41" fillId="0" borderId="140" xfId="0" applyFont="1" applyBorder="1"/>
    <xf numFmtId="0" fontId="0" fillId="0" borderId="80" xfId="0" applyBorder="1" applyAlignment="1" applyProtection="1">
      <alignment horizontal="center" vertical="center"/>
      <protection locked="0"/>
    </xf>
    <xf numFmtId="0" fontId="0" fillId="0" borderId="82" xfId="0" applyBorder="1" applyAlignment="1" applyProtection="1">
      <alignment horizontal="center" vertical="center"/>
      <protection locked="0"/>
    </xf>
    <xf numFmtId="0" fontId="0" fillId="0" borderId="84" xfId="0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1" fillId="0" borderId="117" xfId="0" applyFont="1" applyBorder="1"/>
    <xf numFmtId="0" fontId="41" fillId="0" borderId="98" xfId="0" applyFont="1" applyBorder="1"/>
    <xf numFmtId="0" fontId="0" fillId="0" borderId="99" xfId="0" applyBorder="1" applyAlignment="1" applyProtection="1">
      <alignment horizontal="center" vertical="center"/>
      <protection locked="0"/>
    </xf>
    <xf numFmtId="0" fontId="0" fillId="4" borderId="20" xfId="0" applyFill="1" applyBorder="1" applyAlignment="1">
      <alignment horizontal="center" vertical="center"/>
    </xf>
    <xf numFmtId="0" fontId="0" fillId="6" borderId="48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41" fillId="0" borderId="101" xfId="0" applyFont="1" applyBorder="1"/>
    <xf numFmtId="0" fontId="0" fillId="6" borderId="118" xfId="0" applyFill="1" applyBorder="1" applyAlignment="1">
      <alignment horizontal="center" vertical="center"/>
    </xf>
    <xf numFmtId="0" fontId="0" fillId="6" borderId="120" xfId="0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24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41" fillId="0" borderId="88" xfId="0" applyFont="1" applyBorder="1"/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0" borderId="79" xfId="0" applyBorder="1" applyAlignment="1" applyProtection="1">
      <alignment horizontal="center" vertical="center"/>
      <protection locked="0"/>
    </xf>
    <xf numFmtId="0" fontId="0" fillId="0" borderId="117" xfId="0" applyBorder="1" applyAlignment="1" applyProtection="1">
      <alignment horizontal="center" vertical="center"/>
      <protection locked="0"/>
    </xf>
    <xf numFmtId="0" fontId="0" fillId="8" borderId="48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4" fillId="0" borderId="0" xfId="5" applyAlignment="1">
      <alignment horizontal="center" vertical="center"/>
    </xf>
    <xf numFmtId="0" fontId="4" fillId="0" borderId="20" xfId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0" fillId="13" borderId="48" xfId="0" applyFill="1" applyBorder="1" applyAlignment="1">
      <alignment horizontal="center" vertical="center"/>
    </xf>
    <xf numFmtId="0" fontId="0" fillId="13" borderId="13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19" fillId="5" borderId="16" xfId="0" applyFont="1" applyFill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19" fillId="5" borderId="18" xfId="0" applyFont="1" applyFill="1" applyBorder="1" applyAlignment="1">
      <alignment horizontal="center" vertical="center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3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/>
    </xf>
    <xf numFmtId="0" fontId="43" fillId="5" borderId="16" xfId="0" applyFont="1" applyFill="1" applyBorder="1" applyAlignment="1">
      <alignment horizontal="center" vertical="center" wrapText="1"/>
    </xf>
    <xf numFmtId="0" fontId="43" fillId="5" borderId="17" xfId="0" applyFont="1" applyFill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20" fillId="9" borderId="16" xfId="0" applyFont="1" applyFill="1" applyBorder="1" applyAlignment="1" applyProtection="1">
      <alignment horizontal="center" vertical="center"/>
      <protection hidden="1"/>
    </xf>
    <xf numFmtId="0" fontId="20" fillId="9" borderId="17" xfId="0" applyFont="1" applyFill="1" applyBorder="1" applyAlignment="1" applyProtection="1">
      <alignment horizontal="center" vertical="center"/>
      <protection hidden="1"/>
    </xf>
    <xf numFmtId="0" fontId="20" fillId="9" borderId="18" xfId="0" applyFont="1" applyFill="1" applyBorder="1" applyAlignment="1" applyProtection="1">
      <alignment horizontal="center" vertical="center"/>
      <protection hidden="1"/>
    </xf>
    <xf numFmtId="0" fontId="7" fillId="6" borderId="16" xfId="0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14" xfId="0" applyFont="1" applyFill="1" applyBorder="1" applyAlignment="1" applyProtection="1">
      <alignment horizontal="center" vertical="center"/>
      <protection hidden="1"/>
    </xf>
    <xf numFmtId="0" fontId="7" fillId="6" borderId="15" xfId="0" applyFont="1" applyFill="1" applyBorder="1" applyAlignment="1" applyProtection="1">
      <alignment horizontal="center" vertical="center"/>
      <protection hidden="1"/>
    </xf>
    <xf numFmtId="0" fontId="7" fillId="12" borderId="13" xfId="0" applyFont="1" applyFill="1" applyBorder="1" applyAlignment="1" applyProtection="1">
      <alignment horizontal="center" vertical="center"/>
      <protection hidden="1"/>
    </xf>
    <xf numFmtId="0" fontId="7" fillId="12" borderId="14" xfId="0" applyFont="1" applyFill="1" applyBorder="1" applyAlignment="1" applyProtection="1">
      <alignment horizontal="center" vertical="center"/>
      <protection hidden="1"/>
    </xf>
    <xf numFmtId="0" fontId="7" fillId="12" borderId="17" xfId="0" applyFont="1" applyFill="1" applyBorder="1" applyAlignment="1" applyProtection="1">
      <alignment horizontal="center" vertical="center"/>
      <protection hidden="1"/>
    </xf>
    <xf numFmtId="0" fontId="7" fillId="12" borderId="18" xfId="0" applyFont="1" applyFill="1" applyBorder="1" applyAlignment="1" applyProtection="1">
      <alignment horizontal="center" vertical="center"/>
      <protection hidden="1"/>
    </xf>
    <xf numFmtId="0" fontId="7" fillId="9" borderId="17" xfId="0" applyFont="1" applyFill="1" applyBorder="1" applyAlignment="1" applyProtection="1">
      <alignment horizontal="center"/>
      <protection hidden="1"/>
    </xf>
    <xf numFmtId="0" fontId="7" fillId="9" borderId="18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7" borderId="13" xfId="0" applyFont="1" applyFill="1" applyBorder="1" applyAlignment="1" applyProtection="1">
      <alignment horizontal="center" vertical="center"/>
      <protection hidden="1"/>
    </xf>
    <xf numFmtId="0" fontId="7" fillId="7" borderId="14" xfId="0" applyFont="1" applyFill="1" applyBorder="1" applyAlignment="1" applyProtection="1">
      <alignment horizontal="center" vertical="center"/>
      <protection hidden="1"/>
    </xf>
    <xf numFmtId="0" fontId="7" fillId="7" borderId="15" xfId="0" applyFont="1" applyFill="1" applyBorder="1" applyAlignment="1" applyProtection="1">
      <alignment horizontal="center" vertical="center"/>
      <protection hidden="1"/>
    </xf>
    <xf numFmtId="0" fontId="7" fillId="8" borderId="13" xfId="0" applyFont="1" applyFill="1" applyBorder="1" applyAlignment="1" applyProtection="1">
      <alignment horizontal="center" vertical="center"/>
      <protection hidden="1"/>
    </xf>
    <xf numFmtId="0" fontId="7" fillId="8" borderId="14" xfId="0" applyFont="1" applyFill="1" applyBorder="1" applyAlignment="1" applyProtection="1">
      <alignment horizontal="center" vertical="center"/>
      <protection hidden="1"/>
    </xf>
    <xf numFmtId="0" fontId="7" fillId="12" borderId="15" xfId="0" applyFont="1" applyFill="1" applyBorder="1" applyAlignment="1" applyProtection="1">
      <alignment horizontal="center" vertical="center"/>
      <protection hidden="1"/>
    </xf>
    <xf numFmtId="0" fontId="7" fillId="13" borderId="13" xfId="0" applyFont="1" applyFill="1" applyBorder="1" applyAlignment="1" applyProtection="1">
      <alignment horizontal="center" vertical="center"/>
      <protection hidden="1"/>
    </xf>
    <xf numFmtId="0" fontId="7" fillId="13" borderId="14" xfId="0" applyFont="1" applyFill="1" applyBorder="1" applyAlignment="1" applyProtection="1">
      <alignment horizontal="center" vertical="center"/>
      <protection hidden="1"/>
    </xf>
    <xf numFmtId="0" fontId="7" fillId="13" borderId="17" xfId="0" applyFont="1" applyFill="1" applyBorder="1" applyAlignment="1" applyProtection="1">
      <alignment horizontal="center" vertical="center"/>
      <protection hidden="1"/>
    </xf>
    <xf numFmtId="0" fontId="7" fillId="13" borderId="18" xfId="0" applyFont="1" applyFill="1" applyBorder="1" applyAlignment="1" applyProtection="1">
      <alignment horizontal="center" vertical="center"/>
      <protection hidden="1"/>
    </xf>
    <xf numFmtId="0" fontId="7" fillId="12" borderId="16" xfId="0" applyFont="1" applyFill="1" applyBorder="1" applyAlignment="1" applyProtection="1">
      <alignment horizontal="center" vertical="center"/>
      <protection hidden="1"/>
    </xf>
    <xf numFmtId="0" fontId="7" fillId="6" borderId="13" xfId="0" applyFont="1" applyFill="1" applyBorder="1" applyAlignment="1" applyProtection="1">
      <alignment horizontal="center" vertical="center"/>
      <protection hidden="1"/>
    </xf>
    <xf numFmtId="0" fontId="7" fillId="9" borderId="19" xfId="0" applyFont="1" applyFill="1" applyBorder="1" applyAlignment="1" applyProtection="1">
      <alignment horizontal="center"/>
      <protection hidden="1"/>
    </xf>
    <xf numFmtId="0" fontId="7" fillId="9" borderId="0" xfId="0" applyFont="1" applyFill="1" applyAlignment="1" applyProtection="1">
      <alignment horizontal="center"/>
      <protection hidden="1"/>
    </xf>
    <xf numFmtId="0" fontId="7" fillId="9" borderId="20" xfId="0" applyFont="1" applyFill="1" applyBorder="1" applyAlignment="1" applyProtection="1">
      <alignment horizontal="center"/>
      <protection hidden="1"/>
    </xf>
    <xf numFmtId="0" fontId="27" fillId="0" borderId="28" xfId="0" applyFont="1" applyBorder="1" applyAlignment="1" applyProtection="1">
      <alignment horizontal="center" textRotation="90"/>
      <protection hidden="1"/>
    </xf>
    <xf numFmtId="0" fontId="27" fillId="0" borderId="22" xfId="0" applyFont="1" applyBorder="1" applyAlignment="1" applyProtection="1">
      <alignment horizontal="center" textRotation="90"/>
      <protection hidden="1"/>
    </xf>
    <xf numFmtId="0" fontId="31" fillId="0" borderId="6" xfId="0" applyFont="1" applyBorder="1" applyAlignment="1" applyProtection="1">
      <alignment horizontal="center" textRotation="90"/>
      <protection hidden="1"/>
    </xf>
    <xf numFmtId="0" fontId="31" fillId="0" borderId="7" xfId="0" applyFont="1" applyBorder="1" applyAlignment="1" applyProtection="1">
      <alignment horizontal="center" textRotation="90"/>
      <protection hidden="1"/>
    </xf>
    <xf numFmtId="0" fontId="31" fillId="0" borderId="10" xfId="0" applyFont="1" applyBorder="1" applyAlignment="1" applyProtection="1">
      <alignment horizontal="center" textRotation="90"/>
      <protection hidden="1"/>
    </xf>
    <xf numFmtId="0" fontId="31" fillId="0" borderId="11" xfId="0" applyFont="1" applyBorder="1" applyAlignment="1" applyProtection="1">
      <alignment horizontal="center" textRotation="90"/>
      <protection hidden="1"/>
    </xf>
    <xf numFmtId="0" fontId="31" fillId="0" borderId="12" xfId="0" applyFont="1" applyBorder="1" applyAlignment="1" applyProtection="1">
      <alignment horizontal="center" textRotation="90"/>
      <protection hidden="1"/>
    </xf>
    <xf numFmtId="0" fontId="20" fillId="9" borderId="0" xfId="0" applyFont="1" applyFill="1" applyAlignment="1" applyProtection="1">
      <alignment horizontal="center" vertical="center"/>
      <protection hidden="1"/>
    </xf>
    <xf numFmtId="0" fontId="20" fillId="9" borderId="14" xfId="0" applyFont="1" applyFill="1" applyBorder="1" applyAlignment="1" applyProtection="1">
      <alignment horizontal="center" vertical="center"/>
      <protection hidden="1"/>
    </xf>
    <xf numFmtId="0" fontId="20" fillId="9" borderId="15" xfId="0" applyFont="1" applyFill="1" applyBorder="1" applyAlignment="1" applyProtection="1">
      <alignment horizontal="center" vertical="center"/>
      <protection hidden="1"/>
    </xf>
    <xf numFmtId="49" fontId="7" fillId="0" borderId="19" xfId="0" applyNumberFormat="1" applyFont="1" applyBorder="1" applyAlignment="1" applyProtection="1">
      <alignment horizontal="center"/>
      <protection hidden="1"/>
    </xf>
    <xf numFmtId="49" fontId="7" fillId="0" borderId="0" xfId="0" applyNumberFormat="1" applyFont="1" applyAlignment="1" applyProtection="1">
      <alignment horizontal="center"/>
      <protection hidden="1"/>
    </xf>
    <xf numFmtId="49" fontId="7" fillId="0" borderId="20" xfId="0" applyNumberFormat="1" applyFont="1" applyBorder="1" applyAlignment="1" applyProtection="1">
      <alignment horizontal="center"/>
      <protection hidden="1"/>
    </xf>
    <xf numFmtId="0" fontId="7" fillId="0" borderId="19" xfId="0" applyFont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20" xfId="0" applyFont="1" applyBorder="1" applyAlignment="1" applyProtection="1">
      <alignment horizontal="center"/>
      <protection hidden="1"/>
    </xf>
    <xf numFmtId="0" fontId="7" fillId="0" borderId="17" xfId="0" applyFont="1" applyBorder="1" applyAlignment="1" applyProtection="1">
      <alignment horizontal="center"/>
      <protection hidden="1"/>
    </xf>
    <xf numFmtId="0" fontId="7" fillId="9" borderId="10" xfId="0" applyFont="1" applyFill="1" applyBorder="1" applyAlignment="1" applyProtection="1">
      <alignment horizontal="center"/>
      <protection hidden="1"/>
    </xf>
    <xf numFmtId="0" fontId="7" fillId="9" borderId="11" xfId="0" applyFont="1" applyFill="1" applyBorder="1" applyAlignment="1" applyProtection="1">
      <alignment horizontal="center"/>
      <protection hidden="1"/>
    </xf>
    <xf numFmtId="0" fontId="7" fillId="9" borderId="12" xfId="0" applyFont="1" applyFill="1" applyBorder="1" applyAlignment="1" applyProtection="1">
      <alignment horizontal="center"/>
      <protection hidden="1"/>
    </xf>
    <xf numFmtId="0" fontId="7" fillId="9" borderId="14" xfId="0" applyFont="1" applyFill="1" applyBorder="1" applyAlignment="1" applyProtection="1">
      <alignment horizontal="center"/>
      <protection hidden="1"/>
    </xf>
    <xf numFmtId="0" fontId="7" fillId="9" borderId="15" xfId="0" applyFont="1" applyFill="1" applyBorder="1" applyAlignment="1" applyProtection="1">
      <alignment horizontal="center"/>
      <protection hidden="1"/>
    </xf>
    <xf numFmtId="0" fontId="7" fillId="9" borderId="13" xfId="0" applyFont="1" applyFill="1" applyBorder="1" applyAlignment="1" applyProtection="1">
      <alignment horizontal="center"/>
      <protection hidden="1"/>
    </xf>
    <xf numFmtId="0" fontId="35" fillId="0" borderId="3" xfId="0" applyFont="1" applyBorder="1" applyAlignment="1" applyProtection="1">
      <alignment horizontal="center" vertical="center" textRotation="90" wrapText="1"/>
      <protection hidden="1"/>
    </xf>
    <xf numFmtId="0" fontId="35" fillId="0" borderId="4" xfId="0" applyFont="1" applyBorder="1" applyAlignment="1" applyProtection="1">
      <alignment horizontal="center" vertical="center" textRotation="90" wrapText="1"/>
      <protection hidden="1"/>
    </xf>
    <xf numFmtId="49" fontId="7" fillId="0" borderId="16" xfId="0" applyNumberFormat="1" applyFont="1" applyBorder="1" applyAlignment="1" applyProtection="1">
      <alignment horizontal="center"/>
      <protection hidden="1"/>
    </xf>
    <xf numFmtId="49" fontId="7" fillId="0" borderId="17" xfId="0" applyNumberFormat="1" applyFont="1" applyBorder="1" applyAlignment="1" applyProtection="1">
      <alignment horizontal="center"/>
      <protection hidden="1"/>
    </xf>
    <xf numFmtId="0" fontId="30" fillId="0" borderId="28" xfId="0" applyFont="1" applyBorder="1" applyAlignment="1" applyProtection="1">
      <alignment horizontal="center" textRotation="90"/>
      <protection hidden="1"/>
    </xf>
    <xf numFmtId="0" fontId="30" fillId="0" borderId="22" xfId="0" applyFont="1" applyBorder="1" applyAlignment="1" applyProtection="1">
      <alignment horizontal="center" textRotation="90"/>
      <protection hidden="1"/>
    </xf>
    <xf numFmtId="0" fontId="35" fillId="0" borderId="2" xfId="0" applyFont="1" applyBorder="1" applyAlignment="1" applyProtection="1">
      <alignment horizontal="center" vertical="center" textRotation="90" wrapText="1"/>
      <protection hidden="1"/>
    </xf>
    <xf numFmtId="49" fontId="7" fillId="0" borderId="18" xfId="0" applyNumberFormat="1" applyFont="1" applyBorder="1" applyAlignment="1" applyProtection="1">
      <alignment horizont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7" fillId="0" borderId="15" xfId="0" applyFont="1" applyBorder="1" applyAlignment="1" applyProtection="1">
      <alignment horizontal="center" vertical="center"/>
      <protection hidden="1"/>
    </xf>
    <xf numFmtId="0" fontId="7" fillId="0" borderId="18" xfId="0" applyFont="1" applyBorder="1" applyAlignment="1" applyProtection="1">
      <alignment horizontal="center"/>
      <protection hidden="1"/>
    </xf>
    <xf numFmtId="0" fontId="4" fillId="0" borderId="11" xfId="1" applyBorder="1" applyAlignment="1">
      <alignment horizontal="center" vertical="center"/>
    </xf>
    <xf numFmtId="0" fontId="50" fillId="0" borderId="117" xfId="0" applyFont="1" applyBorder="1"/>
    <xf numFmtId="0" fontId="50" fillId="0" borderId="140" xfId="0" applyFont="1" applyBorder="1"/>
    <xf numFmtId="0" fontId="50" fillId="0" borderId="79" xfId="0" applyFont="1" applyBorder="1"/>
    <xf numFmtId="0" fontId="50" fillId="0" borderId="139" xfId="0" applyFont="1" applyBorder="1"/>
    <xf numFmtId="0" fontId="50" fillId="0" borderId="94" xfId="0" applyFont="1" applyBorder="1"/>
    <xf numFmtId="0" fontId="50" fillId="0" borderId="98" xfId="0" applyFont="1" applyBorder="1"/>
    <xf numFmtId="0" fontId="50" fillId="0" borderId="101" xfId="0" applyFont="1" applyBorder="1"/>
    <xf numFmtId="0" fontId="50" fillId="0" borderId="88" xfId="0" applyFont="1" applyBorder="1"/>
    <xf numFmtId="0" fontId="0" fillId="0" borderId="83" xfId="0" applyBorder="1" applyAlignment="1" applyProtection="1">
      <alignment horizontal="center" vertical="center"/>
      <protection locked="0"/>
    </xf>
    <xf numFmtId="0" fontId="0" fillId="0" borderId="101" xfId="0" applyBorder="1" applyAlignment="1" applyProtection="1">
      <alignment horizontal="center" vertical="center"/>
      <protection locked="0"/>
    </xf>
    <xf numFmtId="0" fontId="0" fillId="0" borderId="88" xfId="0" applyBorder="1" applyAlignment="1" applyProtection="1">
      <alignment horizontal="center" vertical="center"/>
      <protection locked="0"/>
    </xf>
    <xf numFmtId="0" fontId="0" fillId="0" borderId="97" xfId="0" quotePrefix="1" applyBorder="1" applyAlignment="1" applyProtection="1">
      <alignment horizontal="center" vertical="center"/>
      <protection locked="0"/>
    </xf>
    <xf numFmtId="0" fontId="0" fillId="26" borderId="1" xfId="0" applyFill="1" applyBorder="1" applyAlignment="1">
      <alignment horizontal="center" vertical="center"/>
    </xf>
    <xf numFmtId="0" fontId="54" fillId="0" borderId="3" xfId="0" applyFont="1" applyBorder="1" applyAlignment="1">
      <alignment horizontal="center" vertical="center"/>
    </xf>
    <xf numFmtId="0" fontId="0" fillId="25" borderId="28" xfId="0" applyFill="1" applyBorder="1" applyAlignment="1">
      <alignment horizontal="center" vertical="center"/>
    </xf>
    <xf numFmtId="0" fontId="0" fillId="0" borderId="170" xfId="0" applyBorder="1" applyAlignment="1" applyProtection="1">
      <alignment horizontal="center" vertical="center"/>
      <protection locked="0"/>
    </xf>
    <xf numFmtId="0" fontId="0" fillId="0" borderId="176" xfId="0" applyBorder="1" applyAlignment="1" applyProtection="1">
      <alignment horizontal="center" vertical="center"/>
      <protection locked="0"/>
    </xf>
    <xf numFmtId="0" fontId="0" fillId="0" borderId="173" xfId="0" applyBorder="1" applyAlignment="1" applyProtection="1">
      <alignment horizontal="center" vertical="center"/>
      <protection locked="0"/>
    </xf>
    <xf numFmtId="0" fontId="0" fillId="0" borderId="171" xfId="0" applyBorder="1" applyAlignment="1" applyProtection="1">
      <alignment horizontal="center" vertical="center"/>
      <protection locked="0"/>
    </xf>
    <xf numFmtId="0" fontId="0" fillId="24" borderId="1" xfId="0" applyFill="1" applyBorder="1" applyAlignment="1">
      <alignment horizontal="center" vertical="center"/>
    </xf>
    <xf numFmtId="0" fontId="58" fillId="17" borderId="35" xfId="0" applyFont="1" applyFill="1" applyBorder="1" applyAlignment="1">
      <alignment horizontal="center" vertical="center"/>
    </xf>
    <xf numFmtId="0" fontId="0" fillId="17" borderId="20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74" xfId="0" applyBorder="1" applyAlignment="1" applyProtection="1">
      <alignment horizontal="center" vertical="center"/>
      <protection locked="0"/>
    </xf>
    <xf numFmtId="0" fontId="0" fillId="20" borderId="1" xfId="0" applyFill="1" applyBorder="1" applyAlignment="1">
      <alignment horizontal="center" vertical="center"/>
    </xf>
    <xf numFmtId="0" fontId="0" fillId="22" borderId="22" xfId="0" applyFill="1" applyBorder="1" applyAlignment="1">
      <alignment horizontal="center" vertical="center"/>
    </xf>
    <xf numFmtId="0" fontId="0" fillId="25" borderId="22" xfId="0" applyFill="1" applyBorder="1" applyAlignment="1">
      <alignment horizontal="center" vertical="center"/>
    </xf>
    <xf numFmtId="0" fontId="0" fillId="0" borderId="172" xfId="0" applyBorder="1" applyAlignment="1" applyProtection="1">
      <alignment horizontal="center" vertical="center"/>
      <protection locked="0"/>
    </xf>
    <xf numFmtId="0" fontId="0" fillId="27" borderId="28" xfId="0" applyFill="1" applyBorder="1" applyAlignment="1">
      <alignment horizontal="center" vertical="center"/>
    </xf>
    <xf numFmtId="0" fontId="53" fillId="0" borderId="16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0" fillId="22" borderId="1" xfId="0" applyFill="1" applyBorder="1" applyAlignment="1">
      <alignment horizontal="center" vertical="center"/>
    </xf>
    <xf numFmtId="0" fontId="0" fillId="24" borderId="28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75" xfId="0" applyBorder="1" applyAlignment="1" applyProtection="1">
      <alignment horizontal="center" vertical="center"/>
      <protection locked="0"/>
    </xf>
    <xf numFmtId="0" fontId="61" fillId="17" borderId="2" xfId="0" applyFont="1" applyFill="1" applyBorder="1" applyAlignment="1">
      <alignment horizontal="center" vertical="center"/>
    </xf>
    <xf numFmtId="0" fontId="0" fillId="24" borderId="22" xfId="0" applyFill="1" applyBorder="1" applyAlignment="1">
      <alignment horizontal="center" vertical="center"/>
    </xf>
    <xf numFmtId="0" fontId="0" fillId="22" borderId="177" xfId="0" applyFill="1" applyBorder="1" applyAlignment="1">
      <alignment horizontal="center" vertical="center"/>
    </xf>
    <xf numFmtId="0" fontId="0" fillId="27" borderId="22" xfId="0" applyFill="1" applyBorder="1" applyAlignment="1">
      <alignment horizontal="center" vertical="center"/>
    </xf>
    <xf numFmtId="0" fontId="0" fillId="25" borderId="1" xfId="0" applyFill="1" applyBorder="1" applyAlignment="1">
      <alignment horizontal="center" vertical="center"/>
    </xf>
    <xf numFmtId="0" fontId="51" fillId="0" borderId="79" xfId="0" applyFont="1" applyBorder="1"/>
    <xf numFmtId="0" fontId="51" fillId="0" borderId="81" xfId="0" applyFont="1" applyBorder="1"/>
    <xf numFmtId="0" fontId="51" fillId="0" borderId="101" xfId="0" applyFont="1" applyBorder="1"/>
    <xf numFmtId="0" fontId="51" fillId="0" borderId="88" xfId="0" applyFont="1" applyBorder="1"/>
    <xf numFmtId="0" fontId="51" fillId="0" borderId="94" xfId="0" applyFont="1" applyBorder="1"/>
    <xf numFmtId="0" fontId="51" fillId="0" borderId="96" xfId="0" applyFont="1" applyBorder="1"/>
    <xf numFmtId="0" fontId="51" fillId="0" borderId="117" xfId="0" applyFont="1" applyBorder="1"/>
    <xf numFmtId="0" fontId="51" fillId="0" borderId="98" xfId="0" applyFont="1" applyBorder="1"/>
    <xf numFmtId="0" fontId="39" fillId="0" borderId="117" xfId="0" applyFont="1" applyBorder="1"/>
    <xf numFmtId="0" fontId="39" fillId="0" borderId="98" xfId="0" applyFont="1" applyBorder="1"/>
    <xf numFmtId="0" fontId="39" fillId="0" borderId="79" xfId="0" applyFont="1" applyBorder="1"/>
    <xf numFmtId="0" fontId="39" fillId="0" borderId="81" xfId="0" applyFont="1" applyBorder="1"/>
    <xf numFmtId="0" fontId="39" fillId="0" borderId="94" xfId="0" applyFont="1" applyBorder="1"/>
    <xf numFmtId="0" fontId="39" fillId="0" borderId="96" xfId="0" applyFont="1" applyBorder="1"/>
    <xf numFmtId="0" fontId="39" fillId="0" borderId="101" xfId="0" applyFont="1" applyBorder="1"/>
    <xf numFmtId="0" fontId="39" fillId="0" borderId="88" xfId="0" applyFont="1" applyBorder="1"/>
    <xf numFmtId="0" fontId="41" fillId="0" borderId="166" xfId="0" applyFont="1" applyBorder="1"/>
    <xf numFmtId="0" fontId="41" fillId="0" borderId="168" xfId="0" applyFont="1" applyBorder="1"/>
    <xf numFmtId="0" fontId="41" fillId="0" borderId="160" xfId="0" applyFont="1" applyBorder="1"/>
    <xf numFmtId="0" fontId="41" fillId="0" borderId="161" xfId="0" applyFont="1" applyBorder="1"/>
    <xf numFmtId="0" fontId="41" fillId="0" borderId="167" xfId="0" applyFont="1" applyBorder="1"/>
    <xf numFmtId="0" fontId="41" fillId="0" borderId="165" xfId="0" applyFont="1" applyBorder="1"/>
    <xf numFmtId="0" fontId="41" fillId="0" borderId="163" xfId="0" applyFont="1" applyBorder="1"/>
    <xf numFmtId="0" fontId="41" fillId="0" borderId="162" xfId="0" applyFont="1" applyBorder="1"/>
    <xf numFmtId="0" fontId="26" fillId="0" borderId="20" xfId="0" applyFont="1" applyBorder="1" applyAlignment="1" applyProtection="1">
      <alignment horizontal="center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26" fillId="0" borderId="15" xfId="0" applyFont="1" applyBorder="1" applyAlignment="1" applyProtection="1">
      <alignment horizontal="center" vertical="center"/>
      <protection locked="0"/>
    </xf>
    <xf numFmtId="0" fontId="26" fillId="0" borderId="10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64" fillId="0" borderId="0" xfId="0" applyFont="1" applyAlignment="1">
      <alignment horizontal="center" vertical="center"/>
    </xf>
  </cellXfs>
  <cellStyles count="7">
    <cellStyle name="Excel Built-in Normal" xfId="4" xr:uid="{5A35BEBF-3424-4D6B-A718-F20BD8B16006}"/>
    <cellStyle name="Hyperlink" xfId="5" xr:uid="{00000000-000B-0000-0000-000008000000}"/>
    <cellStyle name="Lien hypertexte" xfId="1" builtinId="8"/>
    <cellStyle name="Lien hypertexte 2" xfId="3" xr:uid="{7827C16D-7FAC-4A34-A949-082CD3428EE0}"/>
    <cellStyle name="Normal" xfId="0" builtinId="0"/>
    <cellStyle name="Normal 2" xfId="2" xr:uid="{D58F3997-5B46-4FFC-A0A4-222E98834286}"/>
    <cellStyle name="Texte explicatif" xfId="6" builtinId="53"/>
  </cellStyles>
  <dxfs count="955"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0" tint="-0.499984740745262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1" tint="0.34998626667073579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family val="2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top/>
        <bottom/>
        <horizontal/>
      </border>
      <protection locked="0" hidden="0"/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colors>
    <mruColors>
      <color rgb="FFFF6600"/>
      <color rgb="FFFF5050"/>
      <color rgb="FFFF9933"/>
      <color rgb="FFCCFF99"/>
      <color rgb="FFFFCC00"/>
      <color rgb="FF99FF99"/>
      <color rgb="FF00FFFF"/>
      <color rgb="FFFF7C80"/>
      <color rgb="FFFFC000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eetMetadata" Target="metadata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55DF7A2D-F681-4D42-9CFA-98AC125B443C}"/>
            </a:ext>
          </a:extLst>
        </xdr:cNvPr>
        <xdr:cNvCxnSpPr/>
      </xdr:nvCxnSpPr>
      <xdr:spPr>
        <a:xfrm flipV="1">
          <a:off x="27511375" y="2571750"/>
          <a:ext cx="762000" cy="111463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8C9E71D3-CEE3-4F4A-8759-AC345F0B17A2}"/>
            </a:ext>
          </a:extLst>
        </xdr:cNvPr>
        <xdr:cNvCxnSpPr/>
      </xdr:nvCxnSpPr>
      <xdr:spPr>
        <a:xfrm flipV="1">
          <a:off x="30368875" y="4826000"/>
          <a:ext cx="762000" cy="22195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BB042C40-F8D7-4110-AC48-B336FA0ECFF3}"/>
            </a:ext>
          </a:extLst>
        </xdr:cNvPr>
        <xdr:cNvCxnSpPr/>
      </xdr:nvCxnSpPr>
      <xdr:spPr>
        <a:xfrm flipH="1" flipV="1">
          <a:off x="27495502" y="1444626"/>
          <a:ext cx="761998" cy="11792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3E5D01A0-4CB7-4199-B71F-DA93DE38019E}"/>
            </a:ext>
          </a:extLst>
        </xdr:cNvPr>
        <xdr:cNvCxnSpPr/>
      </xdr:nvCxnSpPr>
      <xdr:spPr>
        <a:xfrm flipH="1" flipV="1">
          <a:off x="30337126" y="2540000"/>
          <a:ext cx="746124" cy="2286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37" name="Connecteur droit 36">
          <a:extLst>
            <a:ext uri="{FF2B5EF4-FFF2-40B4-BE49-F238E27FC236}">
              <a16:creationId xmlns:a16="http://schemas.microsoft.com/office/drawing/2014/main" id="{BACF2D4D-B14E-440D-B311-5687C1E5980F}"/>
            </a:ext>
          </a:extLst>
        </xdr:cNvPr>
        <xdr:cNvCxnSpPr/>
      </xdr:nvCxnSpPr>
      <xdr:spPr>
        <a:xfrm flipH="1" flipV="1">
          <a:off x="27511376" y="5905502"/>
          <a:ext cx="761999" cy="11928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38" name="Connecteur droit 37">
          <a:extLst>
            <a:ext uri="{FF2B5EF4-FFF2-40B4-BE49-F238E27FC236}">
              <a16:creationId xmlns:a16="http://schemas.microsoft.com/office/drawing/2014/main" id="{CB2C19D7-35A3-41A5-B28C-4BD962C45AE8}"/>
            </a:ext>
          </a:extLst>
        </xdr:cNvPr>
        <xdr:cNvCxnSpPr/>
      </xdr:nvCxnSpPr>
      <xdr:spPr>
        <a:xfrm flipV="1">
          <a:off x="27527250" y="7043965"/>
          <a:ext cx="732518" cy="1084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D843094F-BF38-471A-AE08-52061475112C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2DC3456F-9CD5-4325-BF41-E7A494F4F083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5E7DC623-BFC2-4BDE-8CDD-DE167B85BAAD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FD92CC79-14A8-4827-8988-D02E26A7A061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D1D68E8B-3F8A-4C8C-A448-4B92FEA043AA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450434DC-5DD9-4214-B910-5812FA7A211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63</xdr:col>
      <xdr:colOff>256683</xdr:colOff>
      <xdr:row>22</xdr:row>
      <xdr:rowOff>2066</xdr:rowOff>
    </xdr:from>
    <xdr:to>
      <xdr:col>63</xdr:col>
      <xdr:colOff>330440</xdr:colOff>
      <xdr:row>22</xdr:row>
      <xdr:rowOff>218621</xdr:rowOff>
    </xdr:to>
    <xdr:pic>
      <xdr:nvPicPr>
        <xdr:cNvPr id="3" name="Image 41">
          <a:extLst>
            <a:ext uri="{FF2B5EF4-FFF2-40B4-BE49-F238E27FC236}">
              <a16:creationId xmlns:a16="http://schemas.microsoft.com/office/drawing/2014/main" id="{91E71BE8-3FAF-48B5-AE87-E59792CAFF17}"/>
            </a:ext>
            <a:ext uri="{147F2762-F138-4A5C-976F-8EAC2B608ADB}">
              <a16:predDERef xmlns:a16="http://schemas.microsoft.com/office/drawing/2014/main" pred="{C74B3F3E-9F23-4964-A835-462B4FC95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55908" y="5164616"/>
          <a:ext cx="73757" cy="216555"/>
        </a:xfrm>
        <a:prstGeom prst="rect">
          <a:avLst/>
        </a:prstGeom>
      </xdr:spPr>
    </xdr:pic>
    <xdr:clientData/>
  </xdr:twoCellAnchor>
  <xdr:twoCellAnchor editAs="oneCell">
    <xdr:from>
      <xdr:col>63</xdr:col>
      <xdr:colOff>323603</xdr:colOff>
      <xdr:row>16</xdr:row>
      <xdr:rowOff>6246</xdr:rowOff>
    </xdr:from>
    <xdr:to>
      <xdr:col>63</xdr:col>
      <xdr:colOff>395968</xdr:colOff>
      <xdr:row>16</xdr:row>
      <xdr:rowOff>212357</xdr:rowOff>
    </xdr:to>
    <xdr:pic>
      <xdr:nvPicPr>
        <xdr:cNvPr id="9" name="Image 60">
          <a:extLst>
            <a:ext uri="{FF2B5EF4-FFF2-40B4-BE49-F238E27FC236}">
              <a16:creationId xmlns:a16="http://schemas.microsoft.com/office/drawing/2014/main" id="{D5AF67BC-5A9F-43EA-BCB6-4F7DA9B7B229}"/>
            </a:ext>
            <a:ext uri="{147F2762-F138-4A5C-976F-8EAC2B608ADB}">
              <a16:predDERef xmlns:a16="http://schemas.microsoft.com/office/drawing/2014/main" pred="{6A79BCC7-C01A-4A02-9F6C-A9E253DD6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353" y="4911621"/>
          <a:ext cx="72365" cy="206111"/>
        </a:xfrm>
        <a:prstGeom prst="rect">
          <a:avLst/>
        </a:prstGeom>
      </xdr:spPr>
    </xdr:pic>
    <xdr:clientData/>
  </xdr:twoCellAnchor>
  <xdr:twoCellAnchor editAs="oneCell">
    <xdr:from>
      <xdr:col>63</xdr:col>
      <xdr:colOff>253508</xdr:colOff>
      <xdr:row>24</xdr:row>
      <xdr:rowOff>13859</xdr:rowOff>
    </xdr:from>
    <xdr:to>
      <xdr:col>63</xdr:col>
      <xdr:colOff>327265</xdr:colOff>
      <xdr:row>25</xdr:row>
      <xdr:rowOff>11339</xdr:rowOff>
    </xdr:to>
    <xdr:pic>
      <xdr:nvPicPr>
        <xdr:cNvPr id="10" name="Image 41">
          <a:extLst>
            <a:ext uri="{FF2B5EF4-FFF2-40B4-BE49-F238E27FC236}">
              <a16:creationId xmlns:a16="http://schemas.microsoft.com/office/drawing/2014/main" id="{58D87DFA-DAE4-4AF9-B1A8-44A4D1A788F4}"/>
            </a:ext>
            <a:ext uri="{147F2762-F138-4A5C-976F-8EAC2B608ADB}">
              <a16:predDERef xmlns:a16="http://schemas.microsoft.com/office/drawing/2014/main" pred="{939EFFF9-D6A3-4D87-9863-5C67AF99D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258" y="1042559"/>
          <a:ext cx="73757" cy="216555"/>
        </a:xfrm>
        <a:prstGeom prst="rect">
          <a:avLst/>
        </a:prstGeom>
      </xdr:spPr>
    </xdr:pic>
    <xdr:clientData/>
  </xdr:twoCellAnchor>
  <xdr:twoCellAnchor editAs="oneCell">
    <xdr:from>
      <xdr:col>63</xdr:col>
      <xdr:colOff>225632</xdr:colOff>
      <xdr:row>25</xdr:row>
      <xdr:rowOff>4431</xdr:rowOff>
    </xdr:from>
    <xdr:to>
      <xdr:col>63</xdr:col>
      <xdr:colOff>297997</xdr:colOff>
      <xdr:row>25</xdr:row>
      <xdr:rowOff>220067</xdr:rowOff>
    </xdr:to>
    <xdr:pic>
      <xdr:nvPicPr>
        <xdr:cNvPr id="11" name="Image 60">
          <a:extLst>
            <a:ext uri="{FF2B5EF4-FFF2-40B4-BE49-F238E27FC236}">
              <a16:creationId xmlns:a16="http://schemas.microsoft.com/office/drawing/2014/main" id="{93E45825-3C1F-4502-8192-3C2061B71D42}"/>
            </a:ext>
            <a:ext uri="{147F2762-F138-4A5C-976F-8EAC2B608ADB}">
              <a16:predDERef xmlns:a16="http://schemas.microsoft.com/office/drawing/2014/main" pred="{E84D7433-77A3-4CAB-AB92-F5C9CB73C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3382" y="2852406"/>
          <a:ext cx="72365" cy="215636"/>
        </a:xfrm>
        <a:prstGeom prst="rect">
          <a:avLst/>
        </a:prstGeom>
      </xdr:spPr>
    </xdr:pic>
    <xdr:clientData/>
  </xdr:twoCellAnchor>
  <xdr:twoCellAnchor editAs="oneCell">
    <xdr:from>
      <xdr:col>63</xdr:col>
      <xdr:colOff>290513</xdr:colOff>
      <xdr:row>6</xdr:row>
      <xdr:rowOff>4762</xdr:rowOff>
    </xdr:from>
    <xdr:to>
      <xdr:col>63</xdr:col>
      <xdr:colOff>364270</xdr:colOff>
      <xdr:row>6</xdr:row>
      <xdr:rowOff>221317</xdr:rowOff>
    </xdr:to>
    <xdr:pic>
      <xdr:nvPicPr>
        <xdr:cNvPr id="12" name="Image 41">
          <a:extLst>
            <a:ext uri="{FF2B5EF4-FFF2-40B4-BE49-F238E27FC236}">
              <a16:creationId xmlns:a16="http://schemas.microsoft.com/office/drawing/2014/main" id="{0D157E98-7060-4A1D-867D-A7A7E020BD15}"/>
            </a:ext>
            <a:ext uri="{147F2762-F138-4A5C-976F-8EAC2B608ADB}">
              <a16:predDERef xmlns:a16="http://schemas.microsoft.com/office/drawing/2014/main" pred="{0AFFA620-DE45-4D41-B36F-04E35C0F2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8263" y="2395537"/>
          <a:ext cx="73757" cy="216555"/>
        </a:xfrm>
        <a:prstGeom prst="rect">
          <a:avLst/>
        </a:prstGeom>
      </xdr:spPr>
    </xdr:pic>
    <xdr:clientData/>
  </xdr:twoCellAnchor>
  <xdr:twoCellAnchor>
    <xdr:from>
      <xdr:col>63</xdr:col>
      <xdr:colOff>7670</xdr:colOff>
      <xdr:row>35</xdr:row>
      <xdr:rowOff>120026</xdr:rowOff>
    </xdr:from>
    <xdr:to>
      <xdr:col>63</xdr:col>
      <xdr:colOff>164918</xdr:colOff>
      <xdr:row>36</xdr:row>
      <xdr:rowOff>25411</xdr:rowOff>
    </xdr:to>
    <xdr:sp macro="" textlink="">
      <xdr:nvSpPr>
        <xdr:cNvPr id="13" name="Flèche vers le bas 7">
          <a:extLst>
            <a:ext uri="{FF2B5EF4-FFF2-40B4-BE49-F238E27FC236}">
              <a16:creationId xmlns:a16="http://schemas.microsoft.com/office/drawing/2014/main" id="{E71961F5-9837-4D44-AA9B-DEA8A12AE273}"/>
            </a:ext>
            <a:ext uri="{147F2762-F138-4A5C-976F-8EAC2B608ADB}">
              <a16:predDERef xmlns:a16="http://schemas.microsoft.com/office/drawing/2014/main" pred="{69AD35E9-4BD8-4A6F-9297-07AAEE0FAA92}"/>
            </a:ext>
          </a:extLst>
        </xdr:cNvPr>
        <xdr:cNvSpPr/>
      </xdr:nvSpPr>
      <xdr:spPr>
        <a:xfrm>
          <a:off x="31154420" y="8057526"/>
          <a:ext cx="157248" cy="127635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56862</xdr:colOff>
      <xdr:row>36</xdr:row>
      <xdr:rowOff>115282</xdr:rowOff>
    </xdr:from>
    <xdr:to>
      <xdr:col>63</xdr:col>
      <xdr:colOff>197649</xdr:colOff>
      <xdr:row>37</xdr:row>
      <xdr:rowOff>40702</xdr:rowOff>
    </xdr:to>
    <xdr:sp macro="" textlink="">
      <xdr:nvSpPr>
        <xdr:cNvPr id="14" name="Flèche vers le bas 7">
          <a:extLst>
            <a:ext uri="{FF2B5EF4-FFF2-40B4-BE49-F238E27FC236}">
              <a16:creationId xmlns:a16="http://schemas.microsoft.com/office/drawing/2014/main" id="{DD7DA00E-5D33-4948-AFBB-6A2DF577F5B4}"/>
            </a:ext>
            <a:ext uri="{147F2762-F138-4A5C-976F-8EAC2B608ADB}">
              <a16:predDERef xmlns:a16="http://schemas.microsoft.com/office/drawing/2014/main" pred="{D0E24E1B-D174-4F98-A9A0-56380A940594}"/>
            </a:ext>
          </a:extLst>
        </xdr:cNvPr>
        <xdr:cNvSpPr/>
      </xdr:nvSpPr>
      <xdr:spPr>
        <a:xfrm rot="10800000">
          <a:off x="31203612" y="8275032"/>
          <a:ext cx="140787" cy="147670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846596</xdr:colOff>
      <xdr:row>37</xdr:row>
      <xdr:rowOff>152696</xdr:rowOff>
    </xdr:from>
    <xdr:to>
      <xdr:col>63</xdr:col>
      <xdr:colOff>82508</xdr:colOff>
      <xdr:row>38</xdr:row>
      <xdr:rowOff>78875</xdr:rowOff>
    </xdr:to>
    <xdr:sp macro="" textlink="">
      <xdr:nvSpPr>
        <xdr:cNvPr id="15" name="Flèche vers le bas 7">
          <a:extLst>
            <a:ext uri="{FF2B5EF4-FFF2-40B4-BE49-F238E27FC236}">
              <a16:creationId xmlns:a16="http://schemas.microsoft.com/office/drawing/2014/main" id="{E71CC657-CB3F-4875-9853-FFE03BEDDED8}"/>
            </a:ext>
            <a:ext uri="{147F2762-F138-4A5C-976F-8EAC2B608ADB}">
              <a16:predDERef xmlns:a16="http://schemas.microsoft.com/office/drawing/2014/main" pred="{B11D0B83-0B45-4F8D-A947-77ACFE123445}"/>
            </a:ext>
          </a:extLst>
        </xdr:cNvPr>
        <xdr:cNvSpPr/>
      </xdr:nvSpPr>
      <xdr:spPr>
        <a:xfrm rot="10800000">
          <a:off x="31088471" y="8534696"/>
          <a:ext cx="140787" cy="148429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802424</xdr:colOff>
      <xdr:row>37</xdr:row>
      <xdr:rowOff>169508</xdr:rowOff>
    </xdr:from>
    <xdr:to>
      <xdr:col>63</xdr:col>
      <xdr:colOff>38336</xdr:colOff>
      <xdr:row>38</xdr:row>
      <xdr:rowOff>96906</xdr:rowOff>
    </xdr:to>
    <xdr:sp macro="" textlink="">
      <xdr:nvSpPr>
        <xdr:cNvPr id="16" name="Flèche vers le bas 7">
          <a:extLst>
            <a:ext uri="{FF2B5EF4-FFF2-40B4-BE49-F238E27FC236}">
              <a16:creationId xmlns:a16="http://schemas.microsoft.com/office/drawing/2014/main" id="{A292021F-3955-4F34-8A53-37E836B26B9E}"/>
            </a:ext>
            <a:ext uri="{147F2762-F138-4A5C-976F-8EAC2B608ADB}">
              <a16:predDERef xmlns:a16="http://schemas.microsoft.com/office/drawing/2014/main" pred="{0D5F717F-D0FB-4B3B-A4B4-6193E4908819}"/>
            </a:ext>
          </a:extLst>
        </xdr:cNvPr>
        <xdr:cNvSpPr/>
      </xdr:nvSpPr>
      <xdr:spPr>
        <a:xfrm rot="10800000">
          <a:off x="31044299" y="8551508"/>
          <a:ext cx="140787" cy="149648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343235</xdr:colOff>
      <xdr:row>38</xdr:row>
      <xdr:rowOff>210563</xdr:rowOff>
    </xdr:from>
    <xdr:to>
      <xdr:col>62</xdr:col>
      <xdr:colOff>484022</xdr:colOff>
      <xdr:row>39</xdr:row>
      <xdr:rowOff>127364</xdr:rowOff>
    </xdr:to>
    <xdr:sp macro="" textlink="">
      <xdr:nvSpPr>
        <xdr:cNvPr id="17" name="Flèche vers le bas 7">
          <a:extLst>
            <a:ext uri="{FF2B5EF4-FFF2-40B4-BE49-F238E27FC236}">
              <a16:creationId xmlns:a16="http://schemas.microsoft.com/office/drawing/2014/main" id="{05A00CFB-1FE8-4F65-A00A-1AF83E62338D}"/>
            </a:ext>
            <a:ext uri="{147F2762-F138-4A5C-976F-8EAC2B608ADB}">
              <a16:predDERef xmlns:a16="http://schemas.microsoft.com/office/drawing/2014/main" pred="{A9B4232F-7C1B-41FF-B914-9DC81C0CB16C}"/>
            </a:ext>
          </a:extLst>
        </xdr:cNvPr>
        <xdr:cNvSpPr/>
      </xdr:nvSpPr>
      <xdr:spPr>
        <a:xfrm rot="10800000">
          <a:off x="30585110" y="8814813"/>
          <a:ext cx="140787" cy="139051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261777</xdr:colOff>
      <xdr:row>36</xdr:row>
      <xdr:rowOff>218441</xdr:rowOff>
    </xdr:from>
    <xdr:to>
      <xdr:col>63</xdr:col>
      <xdr:colOff>402564</xdr:colOff>
      <xdr:row>37</xdr:row>
      <xdr:rowOff>145113</xdr:rowOff>
    </xdr:to>
    <xdr:sp macro="" textlink="">
      <xdr:nvSpPr>
        <xdr:cNvPr id="20" name="Flèche vers le bas 7">
          <a:extLst>
            <a:ext uri="{FF2B5EF4-FFF2-40B4-BE49-F238E27FC236}">
              <a16:creationId xmlns:a16="http://schemas.microsoft.com/office/drawing/2014/main" id="{BB3FE354-DF37-4AC5-8E60-934853100E37}"/>
            </a:ext>
            <a:ext uri="{147F2762-F138-4A5C-976F-8EAC2B608ADB}">
              <a16:predDERef xmlns:a16="http://schemas.microsoft.com/office/drawing/2014/main" pred="{62D0BC61-3F64-461A-AB50-06B5FF0A0BA0}"/>
            </a:ext>
          </a:extLst>
        </xdr:cNvPr>
        <xdr:cNvSpPr/>
      </xdr:nvSpPr>
      <xdr:spPr>
        <a:xfrm rot="10800000">
          <a:off x="31408527" y="8378191"/>
          <a:ext cx="140787" cy="148922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473160</xdr:colOff>
      <xdr:row>38</xdr:row>
      <xdr:rowOff>90070</xdr:rowOff>
    </xdr:from>
    <xdr:to>
      <xdr:col>62</xdr:col>
      <xdr:colOff>613947</xdr:colOff>
      <xdr:row>39</xdr:row>
      <xdr:rowOff>13341</xdr:rowOff>
    </xdr:to>
    <xdr:sp macro="" textlink="">
      <xdr:nvSpPr>
        <xdr:cNvPr id="21" name="Flèche vers le bas 7">
          <a:extLst>
            <a:ext uri="{FF2B5EF4-FFF2-40B4-BE49-F238E27FC236}">
              <a16:creationId xmlns:a16="http://schemas.microsoft.com/office/drawing/2014/main" id="{92FA1175-38A1-4BD1-AFAB-8F334EB0C002}"/>
            </a:ext>
            <a:ext uri="{147F2762-F138-4A5C-976F-8EAC2B608ADB}">
              <a16:predDERef xmlns:a16="http://schemas.microsoft.com/office/drawing/2014/main" pred="{925609C3-5EC9-4D49-9DE8-226A627B1BAF}"/>
            </a:ext>
          </a:extLst>
        </xdr:cNvPr>
        <xdr:cNvSpPr/>
      </xdr:nvSpPr>
      <xdr:spPr>
        <a:xfrm rot="10800000">
          <a:off x="30715035" y="8694320"/>
          <a:ext cx="140787" cy="145521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167876</xdr:colOff>
      <xdr:row>36</xdr:row>
      <xdr:rowOff>100037</xdr:rowOff>
    </xdr:from>
    <xdr:to>
      <xdr:col>63</xdr:col>
      <xdr:colOff>325124</xdr:colOff>
      <xdr:row>37</xdr:row>
      <xdr:rowOff>1595</xdr:rowOff>
    </xdr:to>
    <xdr:sp macro="" textlink="">
      <xdr:nvSpPr>
        <xdr:cNvPr id="23" name="Flèche vers le bas 7">
          <a:extLst>
            <a:ext uri="{FF2B5EF4-FFF2-40B4-BE49-F238E27FC236}">
              <a16:creationId xmlns:a16="http://schemas.microsoft.com/office/drawing/2014/main" id="{1AB51142-C2B8-4E72-917D-B7C88F878C15}"/>
            </a:ext>
            <a:ext uri="{147F2762-F138-4A5C-976F-8EAC2B608ADB}">
              <a16:predDERef xmlns:a16="http://schemas.microsoft.com/office/drawing/2014/main" pred="{B6158615-DAEA-4957-8085-B1DFD91FAB7C}"/>
            </a:ext>
          </a:extLst>
        </xdr:cNvPr>
        <xdr:cNvSpPr/>
      </xdr:nvSpPr>
      <xdr:spPr>
        <a:xfrm>
          <a:off x="31314626" y="8259787"/>
          <a:ext cx="157248" cy="12380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397380</xdr:colOff>
      <xdr:row>35</xdr:row>
      <xdr:rowOff>118976</xdr:rowOff>
    </xdr:from>
    <xdr:to>
      <xdr:col>63</xdr:col>
      <xdr:colOff>554628</xdr:colOff>
      <xdr:row>36</xdr:row>
      <xdr:rowOff>30785</xdr:rowOff>
    </xdr:to>
    <xdr:sp macro="" textlink="">
      <xdr:nvSpPr>
        <xdr:cNvPr id="24" name="Flèche vers le bas 7">
          <a:extLst>
            <a:ext uri="{FF2B5EF4-FFF2-40B4-BE49-F238E27FC236}">
              <a16:creationId xmlns:a16="http://schemas.microsoft.com/office/drawing/2014/main" id="{0DC7E9BF-45CA-4877-AD99-8BEF88C8FE24}"/>
            </a:ext>
            <a:ext uri="{147F2762-F138-4A5C-976F-8EAC2B608ADB}">
              <a16:predDERef xmlns:a16="http://schemas.microsoft.com/office/drawing/2014/main" pred="{F752FC2C-AA79-417B-9F3C-CE48EA5CCC32}"/>
            </a:ext>
          </a:extLst>
        </xdr:cNvPr>
        <xdr:cNvSpPr/>
      </xdr:nvSpPr>
      <xdr:spPr>
        <a:xfrm>
          <a:off x="31544130" y="8056476"/>
          <a:ext cx="157248" cy="134059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534650</xdr:colOff>
      <xdr:row>35</xdr:row>
      <xdr:rowOff>42942</xdr:rowOff>
    </xdr:from>
    <xdr:to>
      <xdr:col>62</xdr:col>
      <xdr:colOff>691898</xdr:colOff>
      <xdr:row>35</xdr:row>
      <xdr:rowOff>166750</xdr:rowOff>
    </xdr:to>
    <xdr:sp macro="" textlink="">
      <xdr:nvSpPr>
        <xdr:cNvPr id="25" name="Flèche vers le bas 7">
          <a:extLst>
            <a:ext uri="{FF2B5EF4-FFF2-40B4-BE49-F238E27FC236}">
              <a16:creationId xmlns:a16="http://schemas.microsoft.com/office/drawing/2014/main" id="{8EC5CF97-7B9D-45A6-A7E7-569282781F43}"/>
            </a:ext>
            <a:ext uri="{147F2762-F138-4A5C-976F-8EAC2B608ADB}">
              <a16:predDERef xmlns:a16="http://schemas.microsoft.com/office/drawing/2014/main" pred="{9BD58B76-06AC-46EA-9C79-51A3CD152B90}"/>
            </a:ext>
          </a:extLst>
        </xdr:cNvPr>
        <xdr:cNvSpPr/>
      </xdr:nvSpPr>
      <xdr:spPr>
        <a:xfrm>
          <a:off x="30776525" y="7980442"/>
          <a:ext cx="157248" cy="12380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618598</xdr:colOff>
      <xdr:row>36</xdr:row>
      <xdr:rowOff>184304</xdr:rowOff>
    </xdr:from>
    <xdr:to>
      <xdr:col>62</xdr:col>
      <xdr:colOff>775846</xdr:colOff>
      <xdr:row>37</xdr:row>
      <xdr:rowOff>87916</xdr:rowOff>
    </xdr:to>
    <xdr:sp macro="" textlink="">
      <xdr:nvSpPr>
        <xdr:cNvPr id="26" name="Flèche vers le bas 7">
          <a:extLst>
            <a:ext uri="{FF2B5EF4-FFF2-40B4-BE49-F238E27FC236}">
              <a16:creationId xmlns:a16="http://schemas.microsoft.com/office/drawing/2014/main" id="{5146FCFF-2EDB-411E-AB9B-796CADE8A2A0}"/>
            </a:ext>
            <a:ext uri="{147F2762-F138-4A5C-976F-8EAC2B608ADB}">
              <a16:predDERef xmlns:a16="http://schemas.microsoft.com/office/drawing/2014/main" pred="{FDC1167F-0535-4770-BA4B-66A100AD917A}"/>
            </a:ext>
          </a:extLst>
        </xdr:cNvPr>
        <xdr:cNvSpPr/>
      </xdr:nvSpPr>
      <xdr:spPr>
        <a:xfrm>
          <a:off x="30860473" y="8344054"/>
          <a:ext cx="157248" cy="125862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49739</xdr:colOff>
      <xdr:row>35</xdr:row>
      <xdr:rowOff>94833</xdr:rowOff>
    </xdr:from>
    <xdr:to>
      <xdr:col>63</xdr:col>
      <xdr:colOff>206987</xdr:colOff>
      <xdr:row>36</xdr:row>
      <xdr:rowOff>3272</xdr:rowOff>
    </xdr:to>
    <xdr:sp macro="" textlink="">
      <xdr:nvSpPr>
        <xdr:cNvPr id="27" name="Flèche vers le bas 7">
          <a:extLst>
            <a:ext uri="{FF2B5EF4-FFF2-40B4-BE49-F238E27FC236}">
              <a16:creationId xmlns:a16="http://schemas.microsoft.com/office/drawing/2014/main" id="{BAEE7AC5-BA3C-4C9D-84C4-478618444595}"/>
            </a:ext>
            <a:ext uri="{147F2762-F138-4A5C-976F-8EAC2B608ADB}">
              <a16:predDERef xmlns:a16="http://schemas.microsoft.com/office/drawing/2014/main" pred="{ED493BF5-76D4-40D7-9B3B-06E62FEEBD35}"/>
            </a:ext>
          </a:extLst>
        </xdr:cNvPr>
        <xdr:cNvSpPr/>
      </xdr:nvSpPr>
      <xdr:spPr>
        <a:xfrm>
          <a:off x="31196489" y="8032333"/>
          <a:ext cx="157248" cy="130689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702014</xdr:colOff>
      <xdr:row>35</xdr:row>
      <xdr:rowOff>212228</xdr:rowOff>
    </xdr:from>
    <xdr:to>
      <xdr:col>62</xdr:col>
      <xdr:colOff>859262</xdr:colOff>
      <xdr:row>36</xdr:row>
      <xdr:rowOff>121126</xdr:rowOff>
    </xdr:to>
    <xdr:sp macro="" textlink="">
      <xdr:nvSpPr>
        <xdr:cNvPr id="29" name="Flèche vers le bas 7">
          <a:extLst>
            <a:ext uri="{FF2B5EF4-FFF2-40B4-BE49-F238E27FC236}">
              <a16:creationId xmlns:a16="http://schemas.microsoft.com/office/drawing/2014/main" id="{E9A09C7E-8045-4F66-8438-0C1DCC7FEE8D}"/>
            </a:ext>
            <a:ext uri="{147F2762-F138-4A5C-976F-8EAC2B608ADB}">
              <a16:predDERef xmlns:a16="http://schemas.microsoft.com/office/drawing/2014/main" pred="{6190ECAC-EDF5-4ECE-AC11-1E23E3EC5098}"/>
            </a:ext>
          </a:extLst>
        </xdr:cNvPr>
        <xdr:cNvSpPr/>
      </xdr:nvSpPr>
      <xdr:spPr>
        <a:xfrm>
          <a:off x="30943889" y="8149728"/>
          <a:ext cx="157248" cy="13114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196143</xdr:colOff>
      <xdr:row>37</xdr:row>
      <xdr:rowOff>95561</xdr:rowOff>
    </xdr:from>
    <xdr:to>
      <xdr:col>63</xdr:col>
      <xdr:colOff>353391</xdr:colOff>
      <xdr:row>37</xdr:row>
      <xdr:rowOff>219368</xdr:rowOff>
    </xdr:to>
    <xdr:sp macro="" textlink="">
      <xdr:nvSpPr>
        <xdr:cNvPr id="30" name="Flèche vers le bas 7">
          <a:extLst>
            <a:ext uri="{FF2B5EF4-FFF2-40B4-BE49-F238E27FC236}">
              <a16:creationId xmlns:a16="http://schemas.microsoft.com/office/drawing/2014/main" id="{98AE09D4-74DC-43CE-8E9A-8A1C681FEDD6}"/>
            </a:ext>
            <a:ext uri="{147F2762-F138-4A5C-976F-8EAC2B608ADB}">
              <a16:predDERef xmlns:a16="http://schemas.microsoft.com/office/drawing/2014/main" pred="{186809A4-FADA-49DC-BF8C-297C1A7B667E}"/>
            </a:ext>
          </a:extLst>
        </xdr:cNvPr>
        <xdr:cNvSpPr/>
      </xdr:nvSpPr>
      <xdr:spPr>
        <a:xfrm>
          <a:off x="31342893" y="8477561"/>
          <a:ext cx="157248" cy="123807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306254</xdr:colOff>
      <xdr:row>36</xdr:row>
      <xdr:rowOff>81115</xdr:rowOff>
    </xdr:from>
    <xdr:to>
      <xdr:col>63</xdr:col>
      <xdr:colOff>463502</xdr:colOff>
      <xdr:row>36</xdr:row>
      <xdr:rowOff>212263</xdr:rowOff>
    </xdr:to>
    <xdr:sp macro="" textlink="">
      <xdr:nvSpPr>
        <xdr:cNvPr id="31" name="Flèche vers le bas 7">
          <a:extLst>
            <a:ext uri="{FF2B5EF4-FFF2-40B4-BE49-F238E27FC236}">
              <a16:creationId xmlns:a16="http://schemas.microsoft.com/office/drawing/2014/main" id="{2EB0F200-A55A-49AB-85B5-92E229A5C3F0}"/>
            </a:ext>
            <a:ext uri="{147F2762-F138-4A5C-976F-8EAC2B608ADB}">
              <a16:predDERef xmlns:a16="http://schemas.microsoft.com/office/drawing/2014/main" pred="{488CF593-7A7E-401A-B54D-F2987E1C73C8}"/>
            </a:ext>
          </a:extLst>
        </xdr:cNvPr>
        <xdr:cNvSpPr/>
      </xdr:nvSpPr>
      <xdr:spPr>
        <a:xfrm>
          <a:off x="31453004" y="8240865"/>
          <a:ext cx="157248" cy="13114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8627</xdr:colOff>
      <xdr:row>36</xdr:row>
      <xdr:rowOff>35221</xdr:rowOff>
    </xdr:from>
    <xdr:to>
      <xdr:col>63</xdr:col>
      <xdr:colOff>165875</xdr:colOff>
      <xdr:row>36</xdr:row>
      <xdr:rowOff>166369</xdr:rowOff>
    </xdr:to>
    <xdr:sp macro="" textlink="">
      <xdr:nvSpPr>
        <xdr:cNvPr id="32" name="Flèche vers le bas 7">
          <a:extLst>
            <a:ext uri="{FF2B5EF4-FFF2-40B4-BE49-F238E27FC236}">
              <a16:creationId xmlns:a16="http://schemas.microsoft.com/office/drawing/2014/main" id="{23788EAA-14F9-4D2C-B3DE-89718CA6A9E5}"/>
            </a:ext>
            <a:ext uri="{147F2762-F138-4A5C-976F-8EAC2B608ADB}">
              <a16:predDERef xmlns:a16="http://schemas.microsoft.com/office/drawing/2014/main" pred="{D72EDB59-A7D1-412A-88F2-010FA69A46EF}"/>
            </a:ext>
          </a:extLst>
        </xdr:cNvPr>
        <xdr:cNvSpPr/>
      </xdr:nvSpPr>
      <xdr:spPr>
        <a:xfrm>
          <a:off x="31155377" y="8194971"/>
          <a:ext cx="157248" cy="13114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77240</xdr:colOff>
      <xdr:row>36</xdr:row>
      <xdr:rowOff>68496</xdr:rowOff>
    </xdr:from>
    <xdr:to>
      <xdr:col>63</xdr:col>
      <xdr:colOff>234488</xdr:colOff>
      <xdr:row>36</xdr:row>
      <xdr:rowOff>199644</xdr:rowOff>
    </xdr:to>
    <xdr:sp macro="" textlink="">
      <xdr:nvSpPr>
        <xdr:cNvPr id="33" name="Flèche vers le bas 7">
          <a:extLst>
            <a:ext uri="{FF2B5EF4-FFF2-40B4-BE49-F238E27FC236}">
              <a16:creationId xmlns:a16="http://schemas.microsoft.com/office/drawing/2014/main" id="{DE1DD94B-981C-47F6-A2FC-8808AABC3D88}"/>
            </a:ext>
            <a:ext uri="{147F2762-F138-4A5C-976F-8EAC2B608ADB}">
              <a16:predDERef xmlns:a16="http://schemas.microsoft.com/office/drawing/2014/main" pred="{931093D3-E401-458F-AFDC-CC6241C1CDE3}"/>
            </a:ext>
          </a:extLst>
        </xdr:cNvPr>
        <xdr:cNvSpPr/>
      </xdr:nvSpPr>
      <xdr:spPr>
        <a:xfrm>
          <a:off x="31223990" y="8228246"/>
          <a:ext cx="157248" cy="13114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238125</xdr:colOff>
      <xdr:row>35</xdr:row>
      <xdr:rowOff>213486</xdr:rowOff>
    </xdr:from>
    <xdr:to>
      <xdr:col>62</xdr:col>
      <xdr:colOff>378912</xdr:colOff>
      <xdr:row>36</xdr:row>
      <xdr:rowOff>133175</xdr:rowOff>
    </xdr:to>
    <xdr:sp macro="" textlink="">
      <xdr:nvSpPr>
        <xdr:cNvPr id="34" name="Flèche vers le bas 7">
          <a:extLst>
            <a:ext uri="{FF2B5EF4-FFF2-40B4-BE49-F238E27FC236}">
              <a16:creationId xmlns:a16="http://schemas.microsoft.com/office/drawing/2014/main" id="{E25DF4AE-55A7-418E-AB72-7D6CD8D0D9D9}"/>
            </a:ext>
            <a:ext uri="{147F2762-F138-4A5C-976F-8EAC2B608ADB}">
              <a16:predDERef xmlns:a16="http://schemas.microsoft.com/office/drawing/2014/main" pred="{210FD1DC-FDDC-4FC1-87CE-86BD544CFDBD}"/>
            </a:ext>
          </a:extLst>
        </xdr:cNvPr>
        <xdr:cNvSpPr/>
      </xdr:nvSpPr>
      <xdr:spPr>
        <a:xfrm rot="10800000">
          <a:off x="30480000" y="8150986"/>
          <a:ext cx="140787" cy="141939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60836</xdr:colOff>
      <xdr:row>35</xdr:row>
      <xdr:rowOff>114341</xdr:rowOff>
    </xdr:from>
    <xdr:to>
      <xdr:col>63</xdr:col>
      <xdr:colOff>201623</xdr:colOff>
      <xdr:row>36</xdr:row>
      <xdr:rowOff>42201</xdr:rowOff>
    </xdr:to>
    <xdr:sp macro="" textlink="">
      <xdr:nvSpPr>
        <xdr:cNvPr id="35" name="Flèche vers le bas 7">
          <a:extLst>
            <a:ext uri="{FF2B5EF4-FFF2-40B4-BE49-F238E27FC236}">
              <a16:creationId xmlns:a16="http://schemas.microsoft.com/office/drawing/2014/main" id="{9C84E6FD-F596-4B15-B2AE-29BE5A695196}"/>
            </a:ext>
            <a:ext uri="{147F2762-F138-4A5C-976F-8EAC2B608ADB}">
              <a16:predDERef xmlns:a16="http://schemas.microsoft.com/office/drawing/2014/main" pred="{E0374D84-0596-4CE9-9228-393E6D430404}"/>
            </a:ext>
          </a:extLst>
        </xdr:cNvPr>
        <xdr:cNvSpPr/>
      </xdr:nvSpPr>
      <xdr:spPr>
        <a:xfrm rot="10800000">
          <a:off x="31207586" y="8051841"/>
          <a:ext cx="140787" cy="150110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752237</xdr:colOff>
      <xdr:row>37</xdr:row>
      <xdr:rowOff>73441</xdr:rowOff>
    </xdr:from>
    <xdr:to>
      <xdr:col>62</xdr:col>
      <xdr:colOff>893024</xdr:colOff>
      <xdr:row>37</xdr:row>
      <xdr:rowOff>219829</xdr:rowOff>
    </xdr:to>
    <xdr:sp macro="" textlink="">
      <xdr:nvSpPr>
        <xdr:cNvPr id="36" name="Flèche vers le bas 7">
          <a:extLst>
            <a:ext uri="{FF2B5EF4-FFF2-40B4-BE49-F238E27FC236}">
              <a16:creationId xmlns:a16="http://schemas.microsoft.com/office/drawing/2014/main" id="{665FB2C0-AD89-44D8-B4B7-C1A86C77CD39}"/>
            </a:ext>
            <a:ext uri="{147F2762-F138-4A5C-976F-8EAC2B608ADB}">
              <a16:predDERef xmlns:a16="http://schemas.microsoft.com/office/drawing/2014/main" pred="{C77CC455-F056-4238-9F56-2D4D01467D61}"/>
            </a:ext>
          </a:extLst>
        </xdr:cNvPr>
        <xdr:cNvSpPr/>
      </xdr:nvSpPr>
      <xdr:spPr>
        <a:xfrm rot="10800000">
          <a:off x="30994112" y="8455441"/>
          <a:ext cx="140787" cy="146388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120967</xdr:colOff>
      <xdr:row>36</xdr:row>
      <xdr:rowOff>18591</xdr:rowOff>
    </xdr:from>
    <xdr:to>
      <xdr:col>63</xdr:col>
      <xdr:colOff>261754</xdr:colOff>
      <xdr:row>36</xdr:row>
      <xdr:rowOff>165330</xdr:rowOff>
    </xdr:to>
    <xdr:sp macro="" textlink="">
      <xdr:nvSpPr>
        <xdr:cNvPr id="39" name="Flèche vers le bas 7">
          <a:extLst>
            <a:ext uri="{FF2B5EF4-FFF2-40B4-BE49-F238E27FC236}">
              <a16:creationId xmlns:a16="http://schemas.microsoft.com/office/drawing/2014/main" id="{B58C9238-FEDF-4C60-959E-8B10D9E67169}"/>
            </a:ext>
            <a:ext uri="{147F2762-F138-4A5C-976F-8EAC2B608ADB}">
              <a16:predDERef xmlns:a16="http://schemas.microsoft.com/office/drawing/2014/main" pred="{94C7427D-A928-4C24-8154-4E71C843E53F}"/>
            </a:ext>
          </a:extLst>
        </xdr:cNvPr>
        <xdr:cNvSpPr/>
      </xdr:nvSpPr>
      <xdr:spPr>
        <a:xfrm rot="10800000">
          <a:off x="31267717" y="8178341"/>
          <a:ext cx="140787" cy="146739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338748</xdr:colOff>
      <xdr:row>35</xdr:row>
      <xdr:rowOff>29270</xdr:rowOff>
    </xdr:from>
    <xdr:to>
      <xdr:col>62</xdr:col>
      <xdr:colOff>479535</xdr:colOff>
      <xdr:row>35</xdr:row>
      <xdr:rowOff>177055</xdr:rowOff>
    </xdr:to>
    <xdr:sp macro="" textlink="">
      <xdr:nvSpPr>
        <xdr:cNvPr id="40" name="Flèche vers le bas 7">
          <a:extLst>
            <a:ext uri="{FF2B5EF4-FFF2-40B4-BE49-F238E27FC236}">
              <a16:creationId xmlns:a16="http://schemas.microsoft.com/office/drawing/2014/main" id="{8ED3C4A4-1F2D-4E2D-8718-73ECC580798D}"/>
            </a:ext>
            <a:ext uri="{147F2762-F138-4A5C-976F-8EAC2B608ADB}">
              <a16:predDERef xmlns:a16="http://schemas.microsoft.com/office/drawing/2014/main" pred="{A5579537-1EF3-4F09-AB50-11387F3CD4FE}"/>
            </a:ext>
          </a:extLst>
        </xdr:cNvPr>
        <xdr:cNvSpPr/>
      </xdr:nvSpPr>
      <xdr:spPr>
        <a:xfrm rot="10800000">
          <a:off x="30580623" y="7966770"/>
          <a:ext cx="140787" cy="147785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263698</xdr:colOff>
      <xdr:row>36</xdr:row>
      <xdr:rowOff>37287</xdr:rowOff>
    </xdr:from>
    <xdr:to>
      <xdr:col>63</xdr:col>
      <xdr:colOff>404485</xdr:colOff>
      <xdr:row>36</xdr:row>
      <xdr:rowOff>177904</xdr:rowOff>
    </xdr:to>
    <xdr:sp macro="" textlink="">
      <xdr:nvSpPr>
        <xdr:cNvPr id="41" name="Flèche vers le bas 7">
          <a:extLst>
            <a:ext uri="{FF2B5EF4-FFF2-40B4-BE49-F238E27FC236}">
              <a16:creationId xmlns:a16="http://schemas.microsoft.com/office/drawing/2014/main" id="{257ABAC9-FA4F-45B4-AA71-170AC0E5D4C1}"/>
            </a:ext>
            <a:ext uri="{147F2762-F138-4A5C-976F-8EAC2B608ADB}">
              <a16:predDERef xmlns:a16="http://schemas.microsoft.com/office/drawing/2014/main" pred="{C62C3BFF-D8E0-48F9-B9D8-DDCD8742E61C}"/>
            </a:ext>
          </a:extLst>
        </xdr:cNvPr>
        <xdr:cNvSpPr/>
      </xdr:nvSpPr>
      <xdr:spPr>
        <a:xfrm rot="10800000">
          <a:off x="31410448" y="8197037"/>
          <a:ext cx="140787" cy="140617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481293</xdr:colOff>
      <xdr:row>36</xdr:row>
      <xdr:rowOff>3105</xdr:rowOff>
    </xdr:from>
    <xdr:to>
      <xdr:col>62</xdr:col>
      <xdr:colOff>622080</xdr:colOff>
      <xdr:row>36</xdr:row>
      <xdr:rowOff>158501</xdr:rowOff>
    </xdr:to>
    <xdr:sp macro="" textlink="">
      <xdr:nvSpPr>
        <xdr:cNvPr id="42" name="Flèche vers le bas 7">
          <a:extLst>
            <a:ext uri="{FF2B5EF4-FFF2-40B4-BE49-F238E27FC236}">
              <a16:creationId xmlns:a16="http://schemas.microsoft.com/office/drawing/2014/main" id="{DDEDE14A-AE3A-48B4-BBD6-671B66ACA757}"/>
            </a:ext>
            <a:ext uri="{147F2762-F138-4A5C-976F-8EAC2B608ADB}">
              <a16:predDERef xmlns:a16="http://schemas.microsoft.com/office/drawing/2014/main" pred="{A2B62215-6D79-43C4-B60F-CE8A4DE05CE4}"/>
            </a:ext>
          </a:extLst>
        </xdr:cNvPr>
        <xdr:cNvSpPr/>
      </xdr:nvSpPr>
      <xdr:spPr>
        <a:xfrm rot="10800000">
          <a:off x="30723168" y="8162855"/>
          <a:ext cx="140787" cy="155396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707233</xdr:colOff>
      <xdr:row>37</xdr:row>
      <xdr:rowOff>66890</xdr:rowOff>
    </xdr:from>
    <xdr:to>
      <xdr:col>62</xdr:col>
      <xdr:colOff>848020</xdr:colOff>
      <xdr:row>37</xdr:row>
      <xdr:rowOff>212412</xdr:rowOff>
    </xdr:to>
    <xdr:sp macro="" textlink="">
      <xdr:nvSpPr>
        <xdr:cNvPr id="43" name="Flèche vers le bas 7">
          <a:extLst>
            <a:ext uri="{FF2B5EF4-FFF2-40B4-BE49-F238E27FC236}">
              <a16:creationId xmlns:a16="http://schemas.microsoft.com/office/drawing/2014/main" id="{E36C418E-07E9-4C45-B11D-71FD32CD5210}"/>
            </a:ext>
            <a:ext uri="{147F2762-F138-4A5C-976F-8EAC2B608ADB}">
              <a16:predDERef xmlns:a16="http://schemas.microsoft.com/office/drawing/2014/main" pred="{B57A93FA-C2F4-4508-BBC2-8CCCAF4563C4}"/>
            </a:ext>
          </a:extLst>
        </xdr:cNvPr>
        <xdr:cNvSpPr/>
      </xdr:nvSpPr>
      <xdr:spPr>
        <a:xfrm rot="10800000">
          <a:off x="30949108" y="8448890"/>
          <a:ext cx="140787" cy="145522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803851</xdr:colOff>
      <xdr:row>35</xdr:row>
      <xdr:rowOff>209437</xdr:rowOff>
    </xdr:from>
    <xdr:to>
      <xdr:col>63</xdr:col>
      <xdr:colOff>39763</xdr:colOff>
      <xdr:row>36</xdr:row>
      <xdr:rowOff>126586</xdr:rowOff>
    </xdr:to>
    <xdr:sp macro="" textlink="">
      <xdr:nvSpPr>
        <xdr:cNvPr id="44" name="Flèche vers le bas 7">
          <a:extLst>
            <a:ext uri="{FF2B5EF4-FFF2-40B4-BE49-F238E27FC236}">
              <a16:creationId xmlns:a16="http://schemas.microsoft.com/office/drawing/2014/main" id="{7B684ABF-F2E5-4266-A97E-6F6D1CA58C11}"/>
            </a:ext>
            <a:ext uri="{147F2762-F138-4A5C-976F-8EAC2B608ADB}">
              <a16:predDERef xmlns:a16="http://schemas.microsoft.com/office/drawing/2014/main" pred="{1DAE6E0F-1E7D-4073-A286-DA2BC5EC3901}"/>
            </a:ext>
          </a:extLst>
        </xdr:cNvPr>
        <xdr:cNvSpPr/>
      </xdr:nvSpPr>
      <xdr:spPr>
        <a:xfrm rot="10800000">
          <a:off x="31045726" y="8146937"/>
          <a:ext cx="140787" cy="139399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686777</xdr:colOff>
      <xdr:row>38</xdr:row>
      <xdr:rowOff>2121</xdr:rowOff>
    </xdr:from>
    <xdr:to>
      <xdr:col>62</xdr:col>
      <xdr:colOff>827564</xdr:colOff>
      <xdr:row>38</xdr:row>
      <xdr:rowOff>156198</xdr:rowOff>
    </xdr:to>
    <xdr:sp macro="" textlink="">
      <xdr:nvSpPr>
        <xdr:cNvPr id="45" name="Flèche vers le bas 7">
          <a:extLst>
            <a:ext uri="{FF2B5EF4-FFF2-40B4-BE49-F238E27FC236}">
              <a16:creationId xmlns:a16="http://schemas.microsoft.com/office/drawing/2014/main" id="{EECF114E-8039-4A13-888A-95F78E6EBA0F}"/>
            </a:ext>
            <a:ext uri="{147F2762-F138-4A5C-976F-8EAC2B608ADB}">
              <a16:predDERef xmlns:a16="http://schemas.microsoft.com/office/drawing/2014/main" pred="{632A20B6-D06B-4AD3-897C-8EE2185DD5A1}"/>
            </a:ext>
          </a:extLst>
        </xdr:cNvPr>
        <xdr:cNvSpPr/>
      </xdr:nvSpPr>
      <xdr:spPr>
        <a:xfrm rot="10800000">
          <a:off x="30928652" y="8606371"/>
          <a:ext cx="140787" cy="154077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768855</xdr:colOff>
      <xdr:row>34</xdr:row>
      <xdr:rowOff>192577</xdr:rowOff>
    </xdr:from>
    <xdr:to>
      <xdr:col>63</xdr:col>
      <xdr:colOff>4767</xdr:colOff>
      <xdr:row>35</xdr:row>
      <xdr:rowOff>119604</xdr:rowOff>
    </xdr:to>
    <xdr:sp macro="" textlink="">
      <xdr:nvSpPr>
        <xdr:cNvPr id="46" name="Flèche vers le bas 7">
          <a:extLst>
            <a:ext uri="{FF2B5EF4-FFF2-40B4-BE49-F238E27FC236}">
              <a16:creationId xmlns:a16="http://schemas.microsoft.com/office/drawing/2014/main" id="{3B797B4A-E841-4034-9010-A9D1E891FE6D}"/>
            </a:ext>
            <a:ext uri="{147F2762-F138-4A5C-976F-8EAC2B608ADB}">
              <a16:predDERef xmlns:a16="http://schemas.microsoft.com/office/drawing/2014/main" pred="{FACBFDD3-1642-475D-95DD-F9437EC854B7}"/>
            </a:ext>
          </a:extLst>
        </xdr:cNvPr>
        <xdr:cNvSpPr/>
      </xdr:nvSpPr>
      <xdr:spPr>
        <a:xfrm rot="10800000">
          <a:off x="31010730" y="7907827"/>
          <a:ext cx="140787" cy="149277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245299</xdr:colOff>
      <xdr:row>35</xdr:row>
      <xdr:rowOff>175461</xdr:rowOff>
    </xdr:from>
    <xdr:to>
      <xdr:col>62</xdr:col>
      <xdr:colOff>386086</xdr:colOff>
      <xdr:row>36</xdr:row>
      <xdr:rowOff>99950</xdr:rowOff>
    </xdr:to>
    <xdr:sp macro="" textlink="">
      <xdr:nvSpPr>
        <xdr:cNvPr id="47" name="Flèche vers le bas 7">
          <a:extLst>
            <a:ext uri="{FF2B5EF4-FFF2-40B4-BE49-F238E27FC236}">
              <a16:creationId xmlns:a16="http://schemas.microsoft.com/office/drawing/2014/main" id="{08799C08-5C14-4781-B0BB-8104DED0AEC9}"/>
            </a:ext>
            <a:ext uri="{147F2762-F138-4A5C-976F-8EAC2B608ADB}">
              <a16:predDERef xmlns:a16="http://schemas.microsoft.com/office/drawing/2014/main" pred="{30C5DE8D-AD6B-4E3E-BBFB-6CF2D383E34A}"/>
            </a:ext>
          </a:extLst>
        </xdr:cNvPr>
        <xdr:cNvSpPr/>
      </xdr:nvSpPr>
      <xdr:spPr>
        <a:xfrm rot="10800000">
          <a:off x="30487174" y="8112961"/>
          <a:ext cx="140787" cy="146739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665066</xdr:colOff>
      <xdr:row>36</xdr:row>
      <xdr:rowOff>38975</xdr:rowOff>
    </xdr:from>
    <xdr:to>
      <xdr:col>62</xdr:col>
      <xdr:colOff>822314</xdr:colOff>
      <xdr:row>36</xdr:row>
      <xdr:rowOff>169662</xdr:rowOff>
    </xdr:to>
    <xdr:sp macro="" textlink="">
      <xdr:nvSpPr>
        <xdr:cNvPr id="48" name="Flèche vers le bas 7">
          <a:extLst>
            <a:ext uri="{FF2B5EF4-FFF2-40B4-BE49-F238E27FC236}">
              <a16:creationId xmlns:a16="http://schemas.microsoft.com/office/drawing/2014/main" id="{589A1666-0ADC-4429-9BA8-A5A026049202}"/>
            </a:ext>
            <a:ext uri="{147F2762-F138-4A5C-976F-8EAC2B608ADB}">
              <a16:predDERef xmlns:a16="http://schemas.microsoft.com/office/drawing/2014/main" pred="{F43AB533-E40A-49C0-8812-6EECE42447F2}"/>
            </a:ext>
          </a:extLst>
        </xdr:cNvPr>
        <xdr:cNvSpPr/>
      </xdr:nvSpPr>
      <xdr:spPr>
        <a:xfrm>
          <a:off x="30906941" y="8198725"/>
          <a:ext cx="157248" cy="130687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629921</xdr:colOff>
      <xdr:row>37</xdr:row>
      <xdr:rowOff>86522</xdr:rowOff>
    </xdr:from>
    <xdr:to>
      <xdr:col>62</xdr:col>
      <xdr:colOff>787169</xdr:colOff>
      <xdr:row>37</xdr:row>
      <xdr:rowOff>217671</xdr:rowOff>
    </xdr:to>
    <xdr:sp macro="" textlink="">
      <xdr:nvSpPr>
        <xdr:cNvPr id="49" name="Flèche vers le bas 7">
          <a:extLst>
            <a:ext uri="{FF2B5EF4-FFF2-40B4-BE49-F238E27FC236}">
              <a16:creationId xmlns:a16="http://schemas.microsoft.com/office/drawing/2014/main" id="{8C2E53E0-1547-4CC0-BAFE-4C9D09370470}"/>
            </a:ext>
            <a:ext uri="{147F2762-F138-4A5C-976F-8EAC2B608ADB}">
              <a16:predDERef xmlns:a16="http://schemas.microsoft.com/office/drawing/2014/main" pred="{B307785A-ADED-494B-A965-70D00CBFAE08}"/>
            </a:ext>
          </a:extLst>
        </xdr:cNvPr>
        <xdr:cNvSpPr/>
      </xdr:nvSpPr>
      <xdr:spPr>
        <a:xfrm>
          <a:off x="30871796" y="8468522"/>
          <a:ext cx="157248" cy="131149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57945</xdr:colOff>
      <xdr:row>36</xdr:row>
      <xdr:rowOff>34303</xdr:rowOff>
    </xdr:from>
    <xdr:to>
      <xdr:col>63</xdr:col>
      <xdr:colOff>215193</xdr:colOff>
      <xdr:row>36</xdr:row>
      <xdr:rowOff>165099</xdr:rowOff>
    </xdr:to>
    <xdr:sp macro="" textlink="">
      <xdr:nvSpPr>
        <xdr:cNvPr id="50" name="Flèche vers le bas 7">
          <a:extLst>
            <a:ext uri="{FF2B5EF4-FFF2-40B4-BE49-F238E27FC236}">
              <a16:creationId xmlns:a16="http://schemas.microsoft.com/office/drawing/2014/main" id="{F353F03E-2645-4EAF-BC8C-10E0E069A324}"/>
            </a:ext>
            <a:ext uri="{147F2762-F138-4A5C-976F-8EAC2B608ADB}">
              <a16:predDERef xmlns:a16="http://schemas.microsoft.com/office/drawing/2014/main" pred="{B45E4925-05EE-477C-9742-04D7C8F090BD}"/>
            </a:ext>
          </a:extLst>
        </xdr:cNvPr>
        <xdr:cNvSpPr/>
      </xdr:nvSpPr>
      <xdr:spPr>
        <a:xfrm>
          <a:off x="31204695" y="8194053"/>
          <a:ext cx="157248" cy="130796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263380</xdr:colOff>
      <xdr:row>35</xdr:row>
      <xdr:rowOff>193450</xdr:rowOff>
    </xdr:from>
    <xdr:to>
      <xdr:col>63</xdr:col>
      <xdr:colOff>420628</xdr:colOff>
      <xdr:row>36</xdr:row>
      <xdr:rowOff>101130</xdr:rowOff>
    </xdr:to>
    <xdr:sp macro="" textlink="">
      <xdr:nvSpPr>
        <xdr:cNvPr id="51" name="Flèche vers le bas 7">
          <a:extLst>
            <a:ext uri="{FF2B5EF4-FFF2-40B4-BE49-F238E27FC236}">
              <a16:creationId xmlns:a16="http://schemas.microsoft.com/office/drawing/2014/main" id="{79868C8C-6877-4F77-8FB1-A8A1B217958E}"/>
            </a:ext>
            <a:ext uri="{147F2762-F138-4A5C-976F-8EAC2B608ADB}">
              <a16:predDERef xmlns:a16="http://schemas.microsoft.com/office/drawing/2014/main" pred="{88908A88-6EAC-47E2-AA66-136E5F83BCF3}"/>
            </a:ext>
          </a:extLst>
        </xdr:cNvPr>
        <xdr:cNvSpPr/>
      </xdr:nvSpPr>
      <xdr:spPr>
        <a:xfrm>
          <a:off x="31410130" y="8130950"/>
          <a:ext cx="157248" cy="129930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163046</xdr:colOff>
      <xdr:row>35</xdr:row>
      <xdr:rowOff>55850</xdr:rowOff>
    </xdr:from>
    <xdr:to>
      <xdr:col>63</xdr:col>
      <xdr:colOff>320294</xdr:colOff>
      <xdr:row>35</xdr:row>
      <xdr:rowOff>186646</xdr:rowOff>
    </xdr:to>
    <xdr:sp macro="" textlink="">
      <xdr:nvSpPr>
        <xdr:cNvPr id="52" name="Flèche vers le bas 7">
          <a:extLst>
            <a:ext uri="{FF2B5EF4-FFF2-40B4-BE49-F238E27FC236}">
              <a16:creationId xmlns:a16="http://schemas.microsoft.com/office/drawing/2014/main" id="{C20B948E-3248-4618-862D-33CF4BB9893A}"/>
            </a:ext>
            <a:ext uri="{147F2762-F138-4A5C-976F-8EAC2B608ADB}">
              <a16:predDERef xmlns:a16="http://schemas.microsoft.com/office/drawing/2014/main" pred="{97177C84-1675-47B8-A5E2-3926CF7E6DE8}"/>
            </a:ext>
          </a:extLst>
        </xdr:cNvPr>
        <xdr:cNvSpPr/>
      </xdr:nvSpPr>
      <xdr:spPr>
        <a:xfrm>
          <a:off x="31309796" y="7993350"/>
          <a:ext cx="157248" cy="130796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81147</xdr:colOff>
      <xdr:row>36</xdr:row>
      <xdr:rowOff>166440</xdr:rowOff>
    </xdr:from>
    <xdr:to>
      <xdr:col>63</xdr:col>
      <xdr:colOff>238395</xdr:colOff>
      <xdr:row>37</xdr:row>
      <xdr:rowOff>78709</xdr:rowOff>
    </xdr:to>
    <xdr:sp macro="" textlink="">
      <xdr:nvSpPr>
        <xdr:cNvPr id="53" name="Flèche vers le bas 7">
          <a:extLst>
            <a:ext uri="{FF2B5EF4-FFF2-40B4-BE49-F238E27FC236}">
              <a16:creationId xmlns:a16="http://schemas.microsoft.com/office/drawing/2014/main" id="{C3238764-334F-45CD-9A7B-0AD3C1B9D2FB}"/>
            </a:ext>
            <a:ext uri="{147F2762-F138-4A5C-976F-8EAC2B608ADB}">
              <a16:predDERef xmlns:a16="http://schemas.microsoft.com/office/drawing/2014/main" pred="{6C470399-D094-4B52-9107-D827DB6FC0FB}"/>
            </a:ext>
          </a:extLst>
        </xdr:cNvPr>
        <xdr:cNvSpPr/>
      </xdr:nvSpPr>
      <xdr:spPr>
        <a:xfrm>
          <a:off x="31227897" y="8326190"/>
          <a:ext cx="157248" cy="134519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765914</xdr:colOff>
      <xdr:row>34</xdr:row>
      <xdr:rowOff>190500</xdr:rowOff>
    </xdr:from>
    <xdr:to>
      <xdr:col>63</xdr:col>
      <xdr:colOff>18287</xdr:colOff>
      <xdr:row>35</xdr:row>
      <xdr:rowOff>100718</xdr:rowOff>
    </xdr:to>
    <xdr:sp macro="" textlink="">
      <xdr:nvSpPr>
        <xdr:cNvPr id="54" name="Flèche vers le bas 7">
          <a:extLst>
            <a:ext uri="{FF2B5EF4-FFF2-40B4-BE49-F238E27FC236}">
              <a16:creationId xmlns:a16="http://schemas.microsoft.com/office/drawing/2014/main" id="{09325AEA-68C6-41D9-8746-817309052CD7}"/>
            </a:ext>
            <a:ext uri="{147F2762-F138-4A5C-976F-8EAC2B608ADB}">
              <a16:predDERef xmlns:a16="http://schemas.microsoft.com/office/drawing/2014/main" pred="{D9E0642B-CDF3-4AB5-952F-A3542B449017}"/>
            </a:ext>
          </a:extLst>
        </xdr:cNvPr>
        <xdr:cNvSpPr/>
      </xdr:nvSpPr>
      <xdr:spPr>
        <a:xfrm>
          <a:off x="31007789" y="7905750"/>
          <a:ext cx="157248" cy="13246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496465</xdr:colOff>
      <xdr:row>35</xdr:row>
      <xdr:rowOff>98792</xdr:rowOff>
    </xdr:from>
    <xdr:to>
      <xdr:col>63</xdr:col>
      <xdr:colOff>653713</xdr:colOff>
      <xdr:row>36</xdr:row>
      <xdr:rowOff>3719</xdr:rowOff>
    </xdr:to>
    <xdr:sp macro="" textlink="">
      <xdr:nvSpPr>
        <xdr:cNvPr id="55" name="Flèche vers le bas 7">
          <a:extLst>
            <a:ext uri="{FF2B5EF4-FFF2-40B4-BE49-F238E27FC236}">
              <a16:creationId xmlns:a16="http://schemas.microsoft.com/office/drawing/2014/main" id="{080D138D-16E5-411D-8461-A38C8C66119B}"/>
            </a:ext>
            <a:ext uri="{147F2762-F138-4A5C-976F-8EAC2B608ADB}">
              <a16:predDERef xmlns:a16="http://schemas.microsoft.com/office/drawing/2014/main" pred="{7BA822E1-5F88-4F2B-ACE5-E3BA5676E095}"/>
            </a:ext>
          </a:extLst>
        </xdr:cNvPr>
        <xdr:cNvSpPr/>
      </xdr:nvSpPr>
      <xdr:spPr>
        <a:xfrm>
          <a:off x="31643215" y="8036292"/>
          <a:ext cx="157248" cy="127177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586510</xdr:colOff>
      <xdr:row>36</xdr:row>
      <xdr:rowOff>193837</xdr:rowOff>
    </xdr:from>
    <xdr:to>
      <xdr:col>63</xdr:col>
      <xdr:colOff>743758</xdr:colOff>
      <xdr:row>37</xdr:row>
      <xdr:rowOff>102734</xdr:rowOff>
    </xdr:to>
    <xdr:sp macro="" textlink="">
      <xdr:nvSpPr>
        <xdr:cNvPr id="56" name="Flèche vers le bas 7">
          <a:extLst>
            <a:ext uri="{FF2B5EF4-FFF2-40B4-BE49-F238E27FC236}">
              <a16:creationId xmlns:a16="http://schemas.microsoft.com/office/drawing/2014/main" id="{BDAC60B1-0B67-4D38-A76B-E7C6591CC3AF}"/>
            </a:ext>
            <a:ext uri="{147F2762-F138-4A5C-976F-8EAC2B608ADB}">
              <a16:predDERef xmlns:a16="http://schemas.microsoft.com/office/drawing/2014/main" pred="{230A2874-4D62-463F-BA54-ECFCC9787403}"/>
            </a:ext>
          </a:extLst>
        </xdr:cNvPr>
        <xdr:cNvSpPr/>
      </xdr:nvSpPr>
      <xdr:spPr>
        <a:xfrm>
          <a:off x="31733260" y="8353587"/>
          <a:ext cx="157248" cy="131147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63</xdr:col>
      <xdr:colOff>46696</xdr:colOff>
      <xdr:row>36</xdr:row>
      <xdr:rowOff>87953</xdr:rowOff>
    </xdr:from>
    <xdr:to>
      <xdr:col>63</xdr:col>
      <xdr:colOff>203944</xdr:colOff>
      <xdr:row>36</xdr:row>
      <xdr:rowOff>220418</xdr:rowOff>
    </xdr:to>
    <xdr:sp macro="" textlink="">
      <xdr:nvSpPr>
        <xdr:cNvPr id="57" name="Flèche vers le bas 7">
          <a:extLst>
            <a:ext uri="{FF2B5EF4-FFF2-40B4-BE49-F238E27FC236}">
              <a16:creationId xmlns:a16="http://schemas.microsoft.com/office/drawing/2014/main" id="{EFCDFFA1-C20F-4217-8AE8-FC94C14A9181}"/>
            </a:ext>
            <a:ext uri="{147F2762-F138-4A5C-976F-8EAC2B608ADB}">
              <a16:predDERef xmlns:a16="http://schemas.microsoft.com/office/drawing/2014/main" pred="{FB2557D4-02F7-4AA7-9D2B-A410B9DA26FA}"/>
            </a:ext>
          </a:extLst>
        </xdr:cNvPr>
        <xdr:cNvSpPr/>
      </xdr:nvSpPr>
      <xdr:spPr>
        <a:xfrm>
          <a:off x="31193446" y="8247703"/>
          <a:ext cx="157248" cy="132465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97605</xdr:colOff>
      <xdr:row>8</xdr:row>
      <xdr:rowOff>69818</xdr:rowOff>
    </xdr:from>
    <xdr:to>
      <xdr:col>1</xdr:col>
      <xdr:colOff>533399</xdr:colOff>
      <xdr:row>10</xdr:row>
      <xdr:rowOff>85725</xdr:rowOff>
    </xdr:to>
    <xdr:sp macro="" textlink="">
      <xdr:nvSpPr>
        <xdr:cNvPr id="4" name="Double vague 3">
          <a:extLst>
            <a:ext uri="{FF2B5EF4-FFF2-40B4-BE49-F238E27FC236}">
              <a16:creationId xmlns:a16="http://schemas.microsoft.com/office/drawing/2014/main" id="{E6E479E1-3B6F-48DC-BF57-568945D84043}"/>
            </a:ext>
          </a:extLst>
        </xdr:cNvPr>
        <xdr:cNvSpPr/>
      </xdr:nvSpPr>
      <xdr:spPr>
        <a:xfrm>
          <a:off x="97605" y="2289143"/>
          <a:ext cx="845369" cy="339757"/>
        </a:xfrm>
        <a:prstGeom prst="doubleWave">
          <a:avLst/>
        </a:prstGeom>
        <a:solidFill>
          <a:schemeClr val="tx1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bg1"/>
              </a:solidFill>
            </a:rPr>
            <a:t>bonus</a:t>
          </a:r>
          <a:r>
            <a:rPr lang="fr-FR" sz="800" baseline="0">
              <a:solidFill>
                <a:schemeClr val="bg1"/>
              </a:solidFill>
            </a:rPr>
            <a:t> offensif</a:t>
          </a:r>
          <a:endParaRPr lang="fr-FR" sz="8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97605</xdr:colOff>
      <xdr:row>11</xdr:row>
      <xdr:rowOff>98393</xdr:rowOff>
    </xdr:from>
    <xdr:to>
      <xdr:col>1</xdr:col>
      <xdr:colOff>533399</xdr:colOff>
      <xdr:row>13</xdr:row>
      <xdr:rowOff>114300</xdr:rowOff>
    </xdr:to>
    <xdr:sp macro="" textlink="">
      <xdr:nvSpPr>
        <xdr:cNvPr id="5" name="Double vague 4">
          <a:extLst>
            <a:ext uri="{FF2B5EF4-FFF2-40B4-BE49-F238E27FC236}">
              <a16:creationId xmlns:a16="http://schemas.microsoft.com/office/drawing/2014/main" id="{4590A41F-7501-4FE8-8DD2-E31E6A7876BC}"/>
            </a:ext>
          </a:extLst>
        </xdr:cNvPr>
        <xdr:cNvSpPr/>
      </xdr:nvSpPr>
      <xdr:spPr>
        <a:xfrm>
          <a:off x="97605" y="2803493"/>
          <a:ext cx="845369" cy="339757"/>
        </a:xfrm>
        <a:prstGeom prst="doubleWave">
          <a:avLst/>
        </a:prstGeom>
        <a:solidFill>
          <a:schemeClr val="tx1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bg1"/>
              </a:solidFill>
            </a:rPr>
            <a:t>méga bonus</a:t>
          </a:r>
        </a:p>
      </xdr:txBody>
    </xdr:sp>
    <xdr:clientData/>
  </xdr:twoCellAnchor>
  <xdr:twoCellAnchor>
    <xdr:from>
      <xdr:col>1</xdr:col>
      <xdr:colOff>390523</xdr:colOff>
      <xdr:row>7</xdr:row>
      <xdr:rowOff>152399</xdr:rowOff>
    </xdr:from>
    <xdr:to>
      <xdr:col>2</xdr:col>
      <xdr:colOff>419100</xdr:colOff>
      <xdr:row>9</xdr:row>
      <xdr:rowOff>123824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CB38DB5E-65BF-49E6-8E1F-32A730CBBBC7}"/>
            </a:ext>
          </a:extLst>
        </xdr:cNvPr>
        <xdr:cNvSpPr/>
      </xdr:nvSpPr>
      <xdr:spPr>
        <a:xfrm>
          <a:off x="800098" y="2209799"/>
          <a:ext cx="790577" cy="29527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>
              <a:solidFill>
                <a:sysClr val="windowText" lastClr="000000"/>
              </a:solidFill>
            </a:rPr>
            <a:t>+ 1 pt</a:t>
          </a:r>
        </a:p>
      </xdr:txBody>
    </xdr:sp>
    <xdr:clientData/>
  </xdr:twoCellAnchor>
  <xdr:twoCellAnchor>
    <xdr:from>
      <xdr:col>1</xdr:col>
      <xdr:colOff>371473</xdr:colOff>
      <xdr:row>10</xdr:row>
      <xdr:rowOff>133349</xdr:rowOff>
    </xdr:from>
    <xdr:to>
      <xdr:col>2</xdr:col>
      <xdr:colOff>428625</xdr:colOff>
      <xdr:row>12</xdr:row>
      <xdr:rowOff>133350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0AD94852-289E-4299-8024-3616B6CD56D9}"/>
            </a:ext>
          </a:extLst>
        </xdr:cNvPr>
        <xdr:cNvSpPr/>
      </xdr:nvSpPr>
      <xdr:spPr>
        <a:xfrm>
          <a:off x="781048" y="2676524"/>
          <a:ext cx="819152" cy="323851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>
              <a:solidFill>
                <a:sysClr val="windowText" lastClr="000000"/>
              </a:solidFill>
            </a:rPr>
            <a:t>+ 2 pts</a:t>
          </a:r>
        </a:p>
      </xdr:txBody>
    </xdr:sp>
    <xdr:clientData/>
  </xdr:twoCellAnchor>
  <xdr:twoCellAnchor>
    <xdr:from>
      <xdr:col>1</xdr:col>
      <xdr:colOff>428623</xdr:colOff>
      <xdr:row>20</xdr:row>
      <xdr:rowOff>123824</xdr:rowOff>
    </xdr:from>
    <xdr:to>
      <xdr:col>2</xdr:col>
      <xdr:colOff>457200</xdr:colOff>
      <xdr:row>22</xdr:row>
      <xdr:rowOff>123825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696D73F8-5D9C-4368-A5DF-AED2A5DE4576}"/>
            </a:ext>
          </a:extLst>
        </xdr:cNvPr>
        <xdr:cNvSpPr/>
      </xdr:nvSpPr>
      <xdr:spPr>
        <a:xfrm>
          <a:off x="838198" y="6553199"/>
          <a:ext cx="790577" cy="323851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>
              <a:solidFill>
                <a:sysClr val="windowText" lastClr="000000"/>
              </a:solidFill>
            </a:rPr>
            <a:t>+ 2 pts</a:t>
          </a:r>
        </a:p>
      </xdr:txBody>
    </xdr:sp>
    <xdr:clientData/>
  </xdr:twoCellAnchor>
  <xdr:twoCellAnchor>
    <xdr:from>
      <xdr:col>1</xdr:col>
      <xdr:colOff>409573</xdr:colOff>
      <xdr:row>23</xdr:row>
      <xdr:rowOff>133349</xdr:rowOff>
    </xdr:from>
    <xdr:to>
      <xdr:col>2</xdr:col>
      <xdr:colOff>466725</xdr:colOff>
      <xdr:row>25</xdr:row>
      <xdr:rowOff>133350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58431AE5-5588-434B-A60B-A4D7B1D9A320}"/>
            </a:ext>
          </a:extLst>
        </xdr:cNvPr>
        <xdr:cNvSpPr/>
      </xdr:nvSpPr>
      <xdr:spPr>
        <a:xfrm>
          <a:off x="819148" y="7048499"/>
          <a:ext cx="819152" cy="323851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>
              <a:solidFill>
                <a:sysClr val="windowText" lastClr="000000"/>
              </a:solidFill>
            </a:rPr>
            <a:t>+ 4 pts</a:t>
          </a:r>
        </a:p>
      </xdr:txBody>
    </xdr:sp>
    <xdr:clientData/>
  </xdr:twoCellAnchor>
  <xdr:twoCellAnchor>
    <xdr:from>
      <xdr:col>0</xdr:col>
      <xdr:colOff>76200</xdr:colOff>
      <xdr:row>5</xdr:row>
      <xdr:rowOff>76200</xdr:rowOff>
    </xdr:from>
    <xdr:to>
      <xdr:col>1</xdr:col>
      <xdr:colOff>511994</xdr:colOff>
      <xdr:row>7</xdr:row>
      <xdr:rowOff>92107</xdr:rowOff>
    </xdr:to>
    <xdr:sp macro="" textlink="">
      <xdr:nvSpPr>
        <xdr:cNvPr id="10" name="Double vague 9">
          <a:extLst>
            <a:ext uri="{FF2B5EF4-FFF2-40B4-BE49-F238E27FC236}">
              <a16:creationId xmlns:a16="http://schemas.microsoft.com/office/drawing/2014/main" id="{661BE525-D44D-4564-9410-A79FAAF25485}"/>
            </a:ext>
          </a:extLst>
        </xdr:cNvPr>
        <xdr:cNvSpPr/>
      </xdr:nvSpPr>
      <xdr:spPr>
        <a:xfrm>
          <a:off x="76200" y="1809750"/>
          <a:ext cx="845369" cy="339757"/>
        </a:xfrm>
        <a:prstGeom prst="doubleWave">
          <a:avLst/>
        </a:prstGeom>
        <a:solidFill>
          <a:schemeClr val="tx1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bg1"/>
              </a:solidFill>
            </a:rPr>
            <a:t>bonus</a:t>
          </a:r>
          <a:r>
            <a:rPr lang="fr-FR" sz="800" baseline="0">
              <a:solidFill>
                <a:schemeClr val="bg1"/>
              </a:solidFill>
            </a:rPr>
            <a:t> défensif</a:t>
          </a:r>
          <a:endParaRPr lang="fr-FR" sz="8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390525</xdr:colOff>
      <xdr:row>4</xdr:row>
      <xdr:rowOff>152400</xdr:rowOff>
    </xdr:from>
    <xdr:to>
      <xdr:col>2</xdr:col>
      <xdr:colOff>419102</xdr:colOff>
      <xdr:row>6</xdr:row>
      <xdr:rowOff>123825</xdr:rowOff>
    </xdr:to>
    <xdr:sp macro="" textlink="">
      <xdr:nvSpPr>
        <xdr:cNvPr id="11" name="Ellipse 10">
          <a:extLst>
            <a:ext uri="{FF2B5EF4-FFF2-40B4-BE49-F238E27FC236}">
              <a16:creationId xmlns:a16="http://schemas.microsoft.com/office/drawing/2014/main" id="{F1A28577-3DC0-4F4A-8265-66F963D34E44}"/>
            </a:ext>
          </a:extLst>
        </xdr:cNvPr>
        <xdr:cNvSpPr/>
      </xdr:nvSpPr>
      <xdr:spPr>
        <a:xfrm>
          <a:off x="800100" y="1724025"/>
          <a:ext cx="790577" cy="29527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>
              <a:solidFill>
                <a:sysClr val="windowText" lastClr="000000"/>
              </a:solidFill>
            </a:rPr>
            <a:t>+ 1 pt</a:t>
          </a:r>
        </a:p>
      </xdr:txBody>
    </xdr:sp>
    <xdr:clientData/>
  </xdr:twoCellAnchor>
  <xdr:twoCellAnchor>
    <xdr:from>
      <xdr:col>0</xdr:col>
      <xdr:colOff>97605</xdr:colOff>
      <xdr:row>21</xdr:row>
      <xdr:rowOff>79343</xdr:rowOff>
    </xdr:from>
    <xdr:to>
      <xdr:col>1</xdr:col>
      <xdr:colOff>533399</xdr:colOff>
      <xdr:row>23</xdr:row>
      <xdr:rowOff>95250</xdr:rowOff>
    </xdr:to>
    <xdr:sp macro="" textlink="">
      <xdr:nvSpPr>
        <xdr:cNvPr id="12" name="Double vague 11">
          <a:extLst>
            <a:ext uri="{FF2B5EF4-FFF2-40B4-BE49-F238E27FC236}">
              <a16:creationId xmlns:a16="http://schemas.microsoft.com/office/drawing/2014/main" id="{D2DA1F69-7A33-4101-8EF8-06D64F179300}"/>
            </a:ext>
          </a:extLst>
        </xdr:cNvPr>
        <xdr:cNvSpPr/>
      </xdr:nvSpPr>
      <xdr:spPr>
        <a:xfrm>
          <a:off x="97605" y="6670643"/>
          <a:ext cx="845369" cy="339757"/>
        </a:xfrm>
        <a:prstGeom prst="doubleWave">
          <a:avLst/>
        </a:prstGeom>
        <a:solidFill>
          <a:schemeClr val="tx1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bg1"/>
              </a:solidFill>
            </a:rPr>
            <a:t>bonus</a:t>
          </a:r>
          <a:r>
            <a:rPr lang="fr-FR" sz="800" baseline="0">
              <a:solidFill>
                <a:schemeClr val="bg1"/>
              </a:solidFill>
            </a:rPr>
            <a:t> offensif</a:t>
          </a:r>
          <a:endParaRPr lang="fr-FR" sz="8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107130</xdr:colOff>
      <xdr:row>24</xdr:row>
      <xdr:rowOff>79343</xdr:rowOff>
    </xdr:from>
    <xdr:to>
      <xdr:col>1</xdr:col>
      <xdr:colOff>542924</xdr:colOff>
      <xdr:row>26</xdr:row>
      <xdr:rowOff>95250</xdr:rowOff>
    </xdr:to>
    <xdr:sp macro="" textlink="">
      <xdr:nvSpPr>
        <xdr:cNvPr id="13" name="Double vague 12">
          <a:extLst>
            <a:ext uri="{FF2B5EF4-FFF2-40B4-BE49-F238E27FC236}">
              <a16:creationId xmlns:a16="http://schemas.microsoft.com/office/drawing/2014/main" id="{E888541E-90C3-437E-9708-9DA9DCCDE1EE}"/>
            </a:ext>
          </a:extLst>
        </xdr:cNvPr>
        <xdr:cNvSpPr/>
      </xdr:nvSpPr>
      <xdr:spPr>
        <a:xfrm>
          <a:off x="107130" y="7156418"/>
          <a:ext cx="845369" cy="339757"/>
        </a:xfrm>
        <a:prstGeom prst="doubleWave">
          <a:avLst/>
        </a:prstGeom>
        <a:solidFill>
          <a:schemeClr val="tx1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bg1"/>
              </a:solidFill>
            </a:rPr>
            <a:t>méga bonus</a:t>
          </a:r>
        </a:p>
      </xdr:txBody>
    </xdr:sp>
    <xdr:clientData/>
  </xdr:twoCellAnchor>
  <xdr:twoCellAnchor>
    <xdr:from>
      <xdr:col>0</xdr:col>
      <xdr:colOff>85725</xdr:colOff>
      <xdr:row>18</xdr:row>
      <xdr:rowOff>85725</xdr:rowOff>
    </xdr:from>
    <xdr:to>
      <xdr:col>1</xdr:col>
      <xdr:colOff>521519</xdr:colOff>
      <xdr:row>20</xdr:row>
      <xdr:rowOff>101632</xdr:rowOff>
    </xdr:to>
    <xdr:sp macro="" textlink="">
      <xdr:nvSpPr>
        <xdr:cNvPr id="14" name="Double vague 13">
          <a:extLst>
            <a:ext uri="{FF2B5EF4-FFF2-40B4-BE49-F238E27FC236}">
              <a16:creationId xmlns:a16="http://schemas.microsoft.com/office/drawing/2014/main" id="{6E041741-CF3D-4AC9-ABB5-5B49ABA81076}"/>
            </a:ext>
          </a:extLst>
        </xdr:cNvPr>
        <xdr:cNvSpPr/>
      </xdr:nvSpPr>
      <xdr:spPr>
        <a:xfrm>
          <a:off x="85725" y="6191250"/>
          <a:ext cx="845369" cy="339757"/>
        </a:xfrm>
        <a:prstGeom prst="doubleWave">
          <a:avLst/>
        </a:prstGeom>
        <a:solidFill>
          <a:schemeClr val="tx1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bg1"/>
              </a:solidFill>
            </a:rPr>
            <a:t>bonus</a:t>
          </a:r>
          <a:r>
            <a:rPr lang="fr-FR" sz="800" baseline="0">
              <a:solidFill>
                <a:schemeClr val="bg1"/>
              </a:solidFill>
            </a:rPr>
            <a:t> défensif</a:t>
          </a:r>
          <a:endParaRPr lang="fr-FR" sz="8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438148</xdr:colOff>
      <xdr:row>17</xdr:row>
      <xdr:rowOff>123824</xdr:rowOff>
    </xdr:from>
    <xdr:to>
      <xdr:col>2</xdr:col>
      <xdr:colOff>466725</xdr:colOff>
      <xdr:row>19</xdr:row>
      <xdr:rowOff>123825</xdr:rowOff>
    </xdr:to>
    <xdr:sp macro="" textlink="">
      <xdr:nvSpPr>
        <xdr:cNvPr id="15" name="Ellipse 14">
          <a:extLst>
            <a:ext uri="{FF2B5EF4-FFF2-40B4-BE49-F238E27FC236}">
              <a16:creationId xmlns:a16="http://schemas.microsoft.com/office/drawing/2014/main" id="{F0F5F267-1BB5-446D-9603-D15BE3EDB5CE}"/>
            </a:ext>
          </a:extLst>
        </xdr:cNvPr>
        <xdr:cNvSpPr/>
      </xdr:nvSpPr>
      <xdr:spPr>
        <a:xfrm>
          <a:off x="847723" y="6067424"/>
          <a:ext cx="790577" cy="323851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>
              <a:solidFill>
                <a:sysClr val="windowText" lastClr="000000"/>
              </a:solidFill>
            </a:rPr>
            <a:t>+ 2 pts</a:t>
          </a:r>
        </a:p>
      </xdr:txBody>
    </xdr:sp>
    <xdr:clientData/>
  </xdr:twoCellAnchor>
  <xdr:twoCellAnchor>
    <xdr:from>
      <xdr:col>4</xdr:col>
      <xdr:colOff>76388</xdr:colOff>
      <xdr:row>1</xdr:row>
      <xdr:rowOff>275503</xdr:rowOff>
    </xdr:from>
    <xdr:to>
      <xdr:col>4</xdr:col>
      <xdr:colOff>1847849</xdr:colOff>
      <xdr:row>1</xdr:row>
      <xdr:rowOff>560912</xdr:rowOff>
    </xdr:to>
    <xdr:sp macro="" textlink="">
      <xdr:nvSpPr>
        <xdr:cNvPr id="2" name="Parchemin : vertical 1">
          <a:extLst>
            <a:ext uri="{FF2B5EF4-FFF2-40B4-BE49-F238E27FC236}">
              <a16:creationId xmlns:a16="http://schemas.microsoft.com/office/drawing/2014/main" id="{0E3376A2-F9B5-462A-A377-7F395BC1253F}"/>
            </a:ext>
          </a:extLst>
        </xdr:cNvPr>
        <xdr:cNvSpPr/>
      </xdr:nvSpPr>
      <xdr:spPr>
        <a:xfrm>
          <a:off x="5648513" y="446953"/>
          <a:ext cx="1771461" cy="285409"/>
        </a:xfrm>
        <a:prstGeom prst="verticalScroll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bon pronostic (1/N/2)</a:t>
          </a:r>
        </a:p>
      </xdr:txBody>
    </xdr:sp>
    <xdr:clientData/>
  </xdr:twoCellAnchor>
  <xdr:twoCellAnchor>
    <xdr:from>
      <xdr:col>3</xdr:col>
      <xdr:colOff>73711</xdr:colOff>
      <xdr:row>1</xdr:row>
      <xdr:rowOff>275612</xdr:rowOff>
    </xdr:from>
    <xdr:to>
      <xdr:col>3</xdr:col>
      <xdr:colOff>1847850</xdr:colOff>
      <xdr:row>1</xdr:row>
      <xdr:rowOff>561975</xdr:rowOff>
    </xdr:to>
    <xdr:sp macro="" textlink="">
      <xdr:nvSpPr>
        <xdr:cNvPr id="3" name="Parchemin : vertical 2">
          <a:extLst>
            <a:ext uri="{FF2B5EF4-FFF2-40B4-BE49-F238E27FC236}">
              <a16:creationId xmlns:a16="http://schemas.microsoft.com/office/drawing/2014/main" id="{DCFDD356-7635-4EBE-8DE9-1EFBB81613DA}"/>
            </a:ext>
          </a:extLst>
        </xdr:cNvPr>
        <xdr:cNvSpPr/>
      </xdr:nvSpPr>
      <xdr:spPr>
        <a:xfrm>
          <a:off x="3740836" y="447062"/>
          <a:ext cx="1774139" cy="286363"/>
        </a:xfrm>
        <a:prstGeom prst="verticalScroll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mauvais pronostic (1/N/2)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5F81097B-A382-448F-9268-90A638B043C6}"/>
            </a:ext>
          </a:extLst>
        </xdr:cNvPr>
        <xdr:cNvCxnSpPr/>
      </xdr:nvCxnSpPr>
      <xdr:spPr>
        <a:xfrm>
          <a:off x="211931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421CB792-1F65-4F00-B541-BE110C38BB07}"/>
            </a:ext>
          </a:extLst>
        </xdr:cNvPr>
        <xdr:cNvCxnSpPr/>
      </xdr:nvCxnSpPr>
      <xdr:spPr>
        <a:xfrm>
          <a:off x="211931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59BF52F5-708B-4A04-8778-22AAB35C4FBD}"/>
            </a:ext>
          </a:extLst>
        </xdr:cNvPr>
        <xdr:cNvCxnSpPr/>
      </xdr:nvCxnSpPr>
      <xdr:spPr>
        <a:xfrm flipV="1">
          <a:off x="211931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A8D9A715-0A37-42B9-A8C7-53D821CC7EF0}"/>
            </a:ext>
          </a:extLst>
        </xdr:cNvPr>
        <xdr:cNvCxnSpPr/>
      </xdr:nvCxnSpPr>
      <xdr:spPr>
        <a:xfrm flipV="1">
          <a:off x="23317200" y="353377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5285BEB5-F78D-4B09-97BA-BC0802CDF024}"/>
            </a:ext>
          </a:extLst>
        </xdr:cNvPr>
        <xdr:cNvCxnSpPr/>
      </xdr:nvCxnSpPr>
      <xdr:spPr>
        <a:xfrm flipH="1" flipV="1">
          <a:off x="23317202" y="1971676"/>
          <a:ext cx="761998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83A1963B-3338-4383-A0E0-827B29A3A0A7}"/>
            </a:ext>
          </a:extLst>
        </xdr:cNvPr>
        <xdr:cNvCxnSpPr/>
      </xdr:nvCxnSpPr>
      <xdr:spPr>
        <a:xfrm>
          <a:off x="21193125" y="4029075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794ECC47-5D5C-4CF2-8D05-2B370DA580C8}"/>
            </a:ext>
          </a:extLst>
        </xdr:cNvPr>
        <xdr:cNvCxnSpPr>
          <a:cxnSpLocks/>
        </xdr:cNvCxnSpPr>
      </xdr:nvCxnSpPr>
      <xdr:spPr>
        <a:xfrm>
          <a:off x="21193125" y="1285875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552A20DA-ED66-4DAF-8B5C-C447E13080FD}"/>
            </a:ext>
          </a:extLst>
        </xdr:cNvPr>
        <xdr:cNvCxnSpPr/>
      </xdr:nvCxnSpPr>
      <xdr:spPr>
        <a:xfrm flipV="1">
          <a:off x="211931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3AC9B4C0-109C-4857-858A-EDEC7B9CE096}"/>
            </a:ext>
          </a:extLst>
        </xdr:cNvPr>
        <xdr:cNvCxnSpPr/>
      </xdr:nvCxnSpPr>
      <xdr:spPr>
        <a:xfrm flipV="1">
          <a:off x="21193125" y="49434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9F780F98-3F09-438A-9FA3-FCAF94668915}"/>
            </a:ext>
          </a:extLst>
        </xdr:cNvPr>
        <xdr:cNvCxnSpPr/>
      </xdr:nvCxnSpPr>
      <xdr:spPr>
        <a:xfrm flipV="1">
          <a:off x="21193125" y="22002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DF1E63DC-37DA-4491-8DA1-CC9773C24087}"/>
            </a:ext>
          </a:extLst>
        </xdr:cNvPr>
        <xdr:cNvCxnSpPr/>
      </xdr:nvCxnSpPr>
      <xdr:spPr>
        <a:xfrm flipH="1" flipV="1">
          <a:off x="23317201" y="745807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32" name="Connecteur droit 31">
          <a:extLst>
            <a:ext uri="{FF2B5EF4-FFF2-40B4-BE49-F238E27FC236}">
              <a16:creationId xmlns:a16="http://schemas.microsoft.com/office/drawing/2014/main" id="{19C70936-3A07-4809-A7C2-118F335EF9AA}"/>
            </a:ext>
          </a:extLst>
        </xdr:cNvPr>
        <xdr:cNvCxnSpPr/>
      </xdr:nvCxnSpPr>
      <xdr:spPr>
        <a:xfrm flipV="1">
          <a:off x="23561675" y="910454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44" name="Connecteur droit 43">
          <a:extLst>
            <a:ext uri="{FF2B5EF4-FFF2-40B4-BE49-F238E27FC236}">
              <a16:creationId xmlns:a16="http://schemas.microsoft.com/office/drawing/2014/main" id="{AD98583F-4FDD-4EF6-9DDF-ED786F70B9FE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45" name="Connecteur droit 44">
          <a:extLst>
            <a:ext uri="{FF2B5EF4-FFF2-40B4-BE49-F238E27FC236}">
              <a16:creationId xmlns:a16="http://schemas.microsoft.com/office/drawing/2014/main" id="{94F2614A-8498-44C5-86B1-5863F4B1DC29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6" name="Connecteur droit 45">
          <a:extLst>
            <a:ext uri="{FF2B5EF4-FFF2-40B4-BE49-F238E27FC236}">
              <a16:creationId xmlns:a16="http://schemas.microsoft.com/office/drawing/2014/main" id="{1EB740B5-6BE6-48B0-86C0-8DCE2640B599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1" name="Connecteur droit 50">
          <a:extLst>
            <a:ext uri="{FF2B5EF4-FFF2-40B4-BE49-F238E27FC236}">
              <a16:creationId xmlns:a16="http://schemas.microsoft.com/office/drawing/2014/main" id="{02677C57-9A79-484D-900D-795DB7717569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52" name="Connecteur droit 51">
          <a:extLst>
            <a:ext uri="{FF2B5EF4-FFF2-40B4-BE49-F238E27FC236}">
              <a16:creationId xmlns:a16="http://schemas.microsoft.com/office/drawing/2014/main" id="{42B632AA-F469-4BCA-A70B-4E90E334DF93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53" name="Connecteur droit 52">
          <a:extLst>
            <a:ext uri="{FF2B5EF4-FFF2-40B4-BE49-F238E27FC236}">
              <a16:creationId xmlns:a16="http://schemas.microsoft.com/office/drawing/2014/main" id="{3535FA37-D642-47E8-BE6F-2C1F6CD7193F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54" name="Connecteur droit 53">
          <a:extLst>
            <a:ext uri="{FF2B5EF4-FFF2-40B4-BE49-F238E27FC236}">
              <a16:creationId xmlns:a16="http://schemas.microsoft.com/office/drawing/2014/main" id="{A2869EAB-A2E4-43F0-946C-A86A88195CBE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55" name="Connecteur droit 54">
          <a:extLst>
            <a:ext uri="{FF2B5EF4-FFF2-40B4-BE49-F238E27FC236}">
              <a16:creationId xmlns:a16="http://schemas.microsoft.com/office/drawing/2014/main" id="{4C2EB134-0513-45C2-890D-3B02641E7F61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7B1EA623-CFE5-45F7-B30F-282ADC7FAFC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34D22FD4-61D4-4612-9B74-756C2E9F80C0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093268BD-0C6F-437A-BCC5-BA1F29A3FA6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4554A55C-C13D-47D1-87A3-51E5212C2B8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EFA925CC-422C-46BF-A9FD-4EBB890A5977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D869D5D9-2A49-4EA9-947B-ADE26866CDC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34C59964-883D-4C5B-A2E0-9D331CB720C6}"/>
            </a:ext>
          </a:extLst>
        </xdr:cNvPr>
        <xdr:cNvCxnSpPr/>
      </xdr:nvCxnSpPr>
      <xdr:spPr>
        <a:xfrm flipV="1">
          <a:off x="2355532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648059EB-2CA1-4E67-8D85-37767A62832D}"/>
            </a:ext>
          </a:extLst>
        </xdr:cNvPr>
        <xdr:cNvCxnSpPr/>
      </xdr:nvCxnSpPr>
      <xdr:spPr>
        <a:xfrm flipV="1">
          <a:off x="2640965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CB5986A4-5DD9-456E-BB03-3E40CD242263}"/>
            </a:ext>
          </a:extLst>
        </xdr:cNvPr>
        <xdr:cNvCxnSpPr/>
      </xdr:nvCxnSpPr>
      <xdr:spPr>
        <a:xfrm flipH="1" flipV="1">
          <a:off x="2353945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29ABE9DC-155F-4521-8497-B4B109630B94}"/>
            </a:ext>
          </a:extLst>
        </xdr:cNvPr>
        <xdr:cNvCxnSpPr/>
      </xdr:nvCxnSpPr>
      <xdr:spPr>
        <a:xfrm flipH="1" flipV="1">
          <a:off x="2637790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A30D1BFA-21A1-4DEF-9445-98853CBE3687}"/>
            </a:ext>
          </a:extLst>
        </xdr:cNvPr>
        <xdr:cNvCxnSpPr/>
      </xdr:nvCxnSpPr>
      <xdr:spPr>
        <a:xfrm flipH="1" flipV="1">
          <a:off x="2355532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D8175A0A-50B1-4D1C-BCE7-0F3CD4D94281}"/>
            </a:ext>
          </a:extLst>
        </xdr:cNvPr>
        <xdr:cNvCxnSpPr/>
      </xdr:nvCxnSpPr>
      <xdr:spPr>
        <a:xfrm flipV="1">
          <a:off x="2357120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F2C0E2BC-6DBC-468B-B245-3B487968B2FE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AAF695F3-5766-4EEA-A314-70524132A78C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835967BB-D76C-47AE-95D9-A0DE0029B803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1CBE1358-D4A3-4B6C-8918-B4CD17E5A498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B56EBAEE-0E68-4771-8A38-1937C5590496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509B5045-B02E-4121-B9D6-F0D71D6CC38F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59" name="Connecteur droit 858">
          <a:extLst>
            <a:ext uri="{FF2B5EF4-FFF2-40B4-BE49-F238E27FC236}">
              <a16:creationId xmlns:a16="http://schemas.microsoft.com/office/drawing/2014/main" id="{26533A5B-A754-4611-97DB-A998640A142E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60" name="Connecteur droit 859">
          <a:extLst>
            <a:ext uri="{FF2B5EF4-FFF2-40B4-BE49-F238E27FC236}">
              <a16:creationId xmlns:a16="http://schemas.microsoft.com/office/drawing/2014/main" id="{22AD7CD0-D3FE-4B6A-A5F8-CE3B85C20035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61" name="Connecteur droit 860">
          <a:extLst>
            <a:ext uri="{FF2B5EF4-FFF2-40B4-BE49-F238E27FC236}">
              <a16:creationId xmlns:a16="http://schemas.microsoft.com/office/drawing/2014/main" id="{2AC8036C-D3B8-4415-9C74-05DFF6CE6F90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9DBDD121-0B6B-4253-9923-1C92FFF5FAB4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81A70FD4-BD09-4EBC-BC78-72A055D1B313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98D0FDF9-1D6C-4C26-A34F-D592BC49F7C0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924AC131-9A26-4C90-97B8-C35AE97F7FFD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22115D81-2E3F-477F-AA80-3B67747B550D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D2316059-DFAE-4FCD-BD1F-C4BD87CD564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B58FEDF7-7ADF-46AE-A976-2547E703131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427BB08F-E893-4F4C-98E1-452D4E81469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ABF25D73-A76A-4EEB-A358-F52960ECE47E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A8F93D6D-58ED-4C88-87D6-939617E67DDC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CE9436F6-3065-4B42-BA47-B5AFAF2186B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CBE2C857-18DC-47A8-8911-AB2068501B8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89BEFFBD-0369-4BAE-8792-1070807ADAD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1DD910F7-C76B-4D06-9358-E18F55B9E44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861A3CC8-5C2E-413F-99E1-99BC5568479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D03945B5-4930-4F64-84C3-0000F00AA376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D2127219-ABE5-4B72-A98B-9B18FFE5F4D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CB337313-7088-438E-8A81-BE6BD665C67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7CBFD148-EBFD-495D-A7B3-CCFD7135437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BEA22B12-9990-40FC-BC4C-3591390268A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F5043312-524A-4B22-96C8-6DF33B574ED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F77BEB1-E9F3-42CA-892D-FC395C51F4D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0D85133E-A2CE-4F41-8EC9-A6DEBA1C05B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E02F063F-9C31-40B2-9C20-3414A099D31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51BCEB79-99EE-40F4-9471-981C335A6BAF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02C39707-3497-4E5E-9EC0-D7B33CC83CD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F0304523-156F-4D53-8996-3CB5A4E180BE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3303C08E-880D-4BB4-867B-2332E8548D1A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36C0F1A8-5345-4350-96E4-89355222B252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4844B11A-D069-4CD7-924C-2091F4F8C04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55B611C5-A391-4E72-B542-FB647D01135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A3C9FCD3-B83E-4A1A-A08E-487DE886B65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C0EEDE08-785F-46D6-A2DE-6583AEA1F16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57CB34D5-3C5B-4D6E-8B9C-19C3CE015B3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DC606B22-C399-4FD5-8296-81CFCAA7B237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32" name="Connecteur droit 831">
          <a:extLst>
            <a:ext uri="{FF2B5EF4-FFF2-40B4-BE49-F238E27FC236}">
              <a16:creationId xmlns:a16="http://schemas.microsoft.com/office/drawing/2014/main" id="{60FCBB0B-AC72-4080-94E3-A2EE2BA81D33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33" name="Connecteur droit 832">
          <a:extLst>
            <a:ext uri="{FF2B5EF4-FFF2-40B4-BE49-F238E27FC236}">
              <a16:creationId xmlns:a16="http://schemas.microsoft.com/office/drawing/2014/main" id="{11993920-D325-40C8-85D9-7DFC055804A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34" name="Connecteur droit 833">
          <a:extLst>
            <a:ext uri="{FF2B5EF4-FFF2-40B4-BE49-F238E27FC236}">
              <a16:creationId xmlns:a16="http://schemas.microsoft.com/office/drawing/2014/main" id="{930AF605-DB94-4047-BA1C-D947B86861D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35" name="Connecteur droit 834">
          <a:extLst>
            <a:ext uri="{FF2B5EF4-FFF2-40B4-BE49-F238E27FC236}">
              <a16:creationId xmlns:a16="http://schemas.microsoft.com/office/drawing/2014/main" id="{E48DD781-59FE-45D6-A105-1886E3A3CAC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36" name="Connecteur droit 835">
          <a:extLst>
            <a:ext uri="{FF2B5EF4-FFF2-40B4-BE49-F238E27FC236}">
              <a16:creationId xmlns:a16="http://schemas.microsoft.com/office/drawing/2014/main" id="{2AC63EA2-07D3-48C4-9E3B-35E372C843C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37" name="Connecteur droit 836">
          <a:extLst>
            <a:ext uri="{FF2B5EF4-FFF2-40B4-BE49-F238E27FC236}">
              <a16:creationId xmlns:a16="http://schemas.microsoft.com/office/drawing/2014/main" id="{9E005635-C16A-41EE-93DE-ED4C4778EA7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38" name="Connecteur droit 837">
          <a:extLst>
            <a:ext uri="{FF2B5EF4-FFF2-40B4-BE49-F238E27FC236}">
              <a16:creationId xmlns:a16="http://schemas.microsoft.com/office/drawing/2014/main" id="{1D95FAF0-BEA3-4D30-A31D-89505B2C9CB8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39" name="Connecteur droit 838">
          <a:extLst>
            <a:ext uri="{FF2B5EF4-FFF2-40B4-BE49-F238E27FC236}">
              <a16:creationId xmlns:a16="http://schemas.microsoft.com/office/drawing/2014/main" id="{8922EFA2-DE9C-4A12-86AC-DD8781C8796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40" name="Connecteur droit 839">
          <a:extLst>
            <a:ext uri="{FF2B5EF4-FFF2-40B4-BE49-F238E27FC236}">
              <a16:creationId xmlns:a16="http://schemas.microsoft.com/office/drawing/2014/main" id="{2DA190C2-D814-466D-8AB0-7DEBBCD02AA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41" name="Connecteur droit 840">
          <a:extLst>
            <a:ext uri="{FF2B5EF4-FFF2-40B4-BE49-F238E27FC236}">
              <a16:creationId xmlns:a16="http://schemas.microsoft.com/office/drawing/2014/main" id="{B3F5C618-DBF4-4DC6-BC3E-3BCF0045450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42" name="Connecteur droit 841">
          <a:extLst>
            <a:ext uri="{FF2B5EF4-FFF2-40B4-BE49-F238E27FC236}">
              <a16:creationId xmlns:a16="http://schemas.microsoft.com/office/drawing/2014/main" id="{687C4614-08C5-4829-A955-1E8F1C0267B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43" name="Connecteur droit 842">
          <a:extLst>
            <a:ext uri="{FF2B5EF4-FFF2-40B4-BE49-F238E27FC236}">
              <a16:creationId xmlns:a16="http://schemas.microsoft.com/office/drawing/2014/main" id="{3095298B-A2C8-4C15-8238-90DF9C2BA87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44" name="Connecteur droit 843">
          <a:extLst>
            <a:ext uri="{FF2B5EF4-FFF2-40B4-BE49-F238E27FC236}">
              <a16:creationId xmlns:a16="http://schemas.microsoft.com/office/drawing/2014/main" id="{50F95656-9C6B-42F8-9258-EA8DF6A3377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45" name="Connecteur droit 844">
          <a:extLst>
            <a:ext uri="{FF2B5EF4-FFF2-40B4-BE49-F238E27FC236}">
              <a16:creationId xmlns:a16="http://schemas.microsoft.com/office/drawing/2014/main" id="{FB431FC0-F0BF-484C-B568-AF707210B07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46" name="Connecteur droit 845">
          <a:extLst>
            <a:ext uri="{FF2B5EF4-FFF2-40B4-BE49-F238E27FC236}">
              <a16:creationId xmlns:a16="http://schemas.microsoft.com/office/drawing/2014/main" id="{6FD8C258-AE12-4E03-8D8C-4461897ABFA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47" name="Connecteur droit 846">
          <a:extLst>
            <a:ext uri="{FF2B5EF4-FFF2-40B4-BE49-F238E27FC236}">
              <a16:creationId xmlns:a16="http://schemas.microsoft.com/office/drawing/2014/main" id="{CF6EBFA7-1C50-4E06-94CF-E28BF85CCB5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48" name="Connecteur droit 847">
          <a:extLst>
            <a:ext uri="{FF2B5EF4-FFF2-40B4-BE49-F238E27FC236}">
              <a16:creationId xmlns:a16="http://schemas.microsoft.com/office/drawing/2014/main" id="{08C1F86B-FB1F-452D-AC34-8E84622E71AE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49" name="Connecteur droit 848">
          <a:extLst>
            <a:ext uri="{FF2B5EF4-FFF2-40B4-BE49-F238E27FC236}">
              <a16:creationId xmlns:a16="http://schemas.microsoft.com/office/drawing/2014/main" id="{1BD064C1-115A-4467-BD43-660A408F338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50" name="Connecteur droit 849">
          <a:extLst>
            <a:ext uri="{FF2B5EF4-FFF2-40B4-BE49-F238E27FC236}">
              <a16:creationId xmlns:a16="http://schemas.microsoft.com/office/drawing/2014/main" id="{9C9A3091-8E82-46B6-BB9F-CC30F1ACBB1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51" name="Connecteur droit 850">
          <a:extLst>
            <a:ext uri="{FF2B5EF4-FFF2-40B4-BE49-F238E27FC236}">
              <a16:creationId xmlns:a16="http://schemas.microsoft.com/office/drawing/2014/main" id="{737F8031-1919-4AD7-980D-B762DCA39902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52" name="Connecteur droit 851">
          <a:extLst>
            <a:ext uri="{FF2B5EF4-FFF2-40B4-BE49-F238E27FC236}">
              <a16:creationId xmlns:a16="http://schemas.microsoft.com/office/drawing/2014/main" id="{9FBBC8F5-E911-48DA-A9CE-C9DEA6786CF0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53" name="Connecteur droit 852">
          <a:extLst>
            <a:ext uri="{FF2B5EF4-FFF2-40B4-BE49-F238E27FC236}">
              <a16:creationId xmlns:a16="http://schemas.microsoft.com/office/drawing/2014/main" id="{6CC78FB8-8E48-48F2-BE9E-A046A72752D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854" name="Connecteur droit 853">
          <a:extLst>
            <a:ext uri="{FF2B5EF4-FFF2-40B4-BE49-F238E27FC236}">
              <a16:creationId xmlns:a16="http://schemas.microsoft.com/office/drawing/2014/main" id="{D66F1073-9863-4E94-9FE8-606A849A66C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855" name="Connecteur droit 854">
          <a:extLst>
            <a:ext uri="{FF2B5EF4-FFF2-40B4-BE49-F238E27FC236}">
              <a16:creationId xmlns:a16="http://schemas.microsoft.com/office/drawing/2014/main" id="{2C87FE03-446E-4566-BF6D-1B4E299250E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856" name="Connecteur droit 855">
          <a:extLst>
            <a:ext uri="{FF2B5EF4-FFF2-40B4-BE49-F238E27FC236}">
              <a16:creationId xmlns:a16="http://schemas.microsoft.com/office/drawing/2014/main" id="{0D348591-162B-4D75-A729-015704522C7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857" name="Connecteur droit 856">
          <a:extLst>
            <a:ext uri="{FF2B5EF4-FFF2-40B4-BE49-F238E27FC236}">
              <a16:creationId xmlns:a16="http://schemas.microsoft.com/office/drawing/2014/main" id="{6D623C3A-C9D1-42D0-A502-20D94055CD8C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58" name="Connecteur droit 857">
          <a:extLst>
            <a:ext uri="{FF2B5EF4-FFF2-40B4-BE49-F238E27FC236}">
              <a16:creationId xmlns:a16="http://schemas.microsoft.com/office/drawing/2014/main" id="{AA1D825E-9E28-4221-8846-B578FDA593D3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62" name="Connecteur droit 861">
          <a:extLst>
            <a:ext uri="{FF2B5EF4-FFF2-40B4-BE49-F238E27FC236}">
              <a16:creationId xmlns:a16="http://schemas.microsoft.com/office/drawing/2014/main" id="{140F0A34-D5BE-42E7-8ADC-ECC73ADC214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63" name="Connecteur droit 862">
          <a:extLst>
            <a:ext uri="{FF2B5EF4-FFF2-40B4-BE49-F238E27FC236}">
              <a16:creationId xmlns:a16="http://schemas.microsoft.com/office/drawing/2014/main" id="{267C518E-C7DD-4003-9D57-037D79CDF7E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C21D3773-06CA-47D1-935F-A840BE26B71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0D54DFE0-DCE7-40FD-9458-981BE2F42E4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88E8E10A-30CE-4C2E-97A5-638CBAF1E25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9F887BE5-A3EE-4C82-8F5B-E623BA6615AE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73" name="Connecteur droit 872">
          <a:extLst>
            <a:ext uri="{FF2B5EF4-FFF2-40B4-BE49-F238E27FC236}">
              <a16:creationId xmlns:a16="http://schemas.microsoft.com/office/drawing/2014/main" id="{FFD178E1-92D3-4D5D-80C8-E3EF8A566BAA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BDBB5754-5C86-45CF-9535-063A66D47E9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75" name="Connecteur droit 874">
          <a:extLst>
            <a:ext uri="{FF2B5EF4-FFF2-40B4-BE49-F238E27FC236}">
              <a16:creationId xmlns:a16="http://schemas.microsoft.com/office/drawing/2014/main" id="{43CA8FC1-2644-4312-90A1-D01BCEFF9EF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76" name="Connecteur droit 875">
          <a:extLst>
            <a:ext uri="{FF2B5EF4-FFF2-40B4-BE49-F238E27FC236}">
              <a16:creationId xmlns:a16="http://schemas.microsoft.com/office/drawing/2014/main" id="{52078366-5F62-44E7-8184-2054EE09C63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80EE5164-33FE-45A3-AC0E-EB605DEE82D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78" name="Connecteur droit 877">
          <a:extLst>
            <a:ext uri="{FF2B5EF4-FFF2-40B4-BE49-F238E27FC236}">
              <a16:creationId xmlns:a16="http://schemas.microsoft.com/office/drawing/2014/main" id="{66A24A7D-63B2-45C2-8307-7D71221A31D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79" name="Connecteur droit 878">
          <a:extLst>
            <a:ext uri="{FF2B5EF4-FFF2-40B4-BE49-F238E27FC236}">
              <a16:creationId xmlns:a16="http://schemas.microsoft.com/office/drawing/2014/main" id="{41C0EC6E-6F55-4E97-B143-4D5C54F9F54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80" name="Connecteur droit 879">
          <a:extLst>
            <a:ext uri="{FF2B5EF4-FFF2-40B4-BE49-F238E27FC236}">
              <a16:creationId xmlns:a16="http://schemas.microsoft.com/office/drawing/2014/main" id="{A878275D-CA0D-42C4-AC0A-DC6C0C98E03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81" name="Connecteur droit 880">
          <a:extLst>
            <a:ext uri="{FF2B5EF4-FFF2-40B4-BE49-F238E27FC236}">
              <a16:creationId xmlns:a16="http://schemas.microsoft.com/office/drawing/2014/main" id="{D4548184-A190-48CA-BBB5-B080949A408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82" name="Connecteur droit 881">
          <a:extLst>
            <a:ext uri="{FF2B5EF4-FFF2-40B4-BE49-F238E27FC236}">
              <a16:creationId xmlns:a16="http://schemas.microsoft.com/office/drawing/2014/main" id="{37594686-78D8-498C-BCF8-BBA588CC417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83" name="Connecteur droit 882">
          <a:extLst>
            <a:ext uri="{FF2B5EF4-FFF2-40B4-BE49-F238E27FC236}">
              <a16:creationId xmlns:a16="http://schemas.microsoft.com/office/drawing/2014/main" id="{74BE7580-C2F8-4D97-8724-7BA7356C4B05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3DB76BBB-1633-4D4C-961A-F75F2668BD4C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85" name="Connecteur droit 884">
          <a:extLst>
            <a:ext uri="{FF2B5EF4-FFF2-40B4-BE49-F238E27FC236}">
              <a16:creationId xmlns:a16="http://schemas.microsoft.com/office/drawing/2014/main" id="{ACDE5C71-E3CE-4365-922B-DAA0AC567FD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86" name="Connecteur droit 885">
          <a:extLst>
            <a:ext uri="{FF2B5EF4-FFF2-40B4-BE49-F238E27FC236}">
              <a16:creationId xmlns:a16="http://schemas.microsoft.com/office/drawing/2014/main" id="{53EBA769-46BD-46BA-9594-8616F14E0F5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87" name="Connecteur droit 886">
          <a:extLst>
            <a:ext uri="{FF2B5EF4-FFF2-40B4-BE49-F238E27FC236}">
              <a16:creationId xmlns:a16="http://schemas.microsoft.com/office/drawing/2014/main" id="{A88FE941-2872-4E63-82AC-3BFBAB377AB2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3E19318E-F2F2-4AD7-8D6B-781A099CF93E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89" name="Connecteur droit 888">
          <a:extLst>
            <a:ext uri="{FF2B5EF4-FFF2-40B4-BE49-F238E27FC236}">
              <a16:creationId xmlns:a16="http://schemas.microsoft.com/office/drawing/2014/main" id="{9C7BB7F4-566A-4C2A-9AF0-3849354692F5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0" name="Connecteur droit 889">
          <a:extLst>
            <a:ext uri="{FF2B5EF4-FFF2-40B4-BE49-F238E27FC236}">
              <a16:creationId xmlns:a16="http://schemas.microsoft.com/office/drawing/2014/main" id="{45C4B4BA-B06D-4947-AB7C-F0217F5F5AB8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1" name="Connecteur droit 890">
          <a:extLst>
            <a:ext uri="{FF2B5EF4-FFF2-40B4-BE49-F238E27FC236}">
              <a16:creationId xmlns:a16="http://schemas.microsoft.com/office/drawing/2014/main" id="{B4AAFB6E-124D-4C55-8673-66D7E94DA97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2" name="Connecteur droit 891">
          <a:extLst>
            <a:ext uri="{FF2B5EF4-FFF2-40B4-BE49-F238E27FC236}">
              <a16:creationId xmlns:a16="http://schemas.microsoft.com/office/drawing/2014/main" id="{6BE873DF-947E-4EB2-AC47-D181A3CEAC01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3" name="Connecteur droit 892">
          <a:extLst>
            <a:ext uri="{FF2B5EF4-FFF2-40B4-BE49-F238E27FC236}">
              <a16:creationId xmlns:a16="http://schemas.microsoft.com/office/drawing/2014/main" id="{6C8FAD18-4B75-442D-AAD7-6D4F6E1336A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94" name="Connecteur droit 893">
          <a:extLst>
            <a:ext uri="{FF2B5EF4-FFF2-40B4-BE49-F238E27FC236}">
              <a16:creationId xmlns:a16="http://schemas.microsoft.com/office/drawing/2014/main" id="{9A78F36E-2A65-4EC5-8B8A-0399ACAE8733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4A2ABFD0-8978-415D-B9A0-98E542623919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7BEC7412-FCCB-474F-9E64-54ED255EF68C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F5E8886D-5BF3-40AB-A69C-8E137B1A94C7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8CFD24F5-4388-455E-B64A-46024F8007DE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4B6C0798-3C5D-4F9B-8AC9-FCB2E639DF43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63" name="Connecteur droit 862">
          <a:extLst>
            <a:ext uri="{FF2B5EF4-FFF2-40B4-BE49-F238E27FC236}">
              <a16:creationId xmlns:a16="http://schemas.microsoft.com/office/drawing/2014/main" id="{BFA0F6B5-7040-4C09-9B96-475F2CBC5872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C7E3359C-4D15-4A69-99EE-6355FDA753C8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6451F95C-EBDC-4CA1-88F5-971BB285A2A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C2B3EB67-8931-4EA5-A4DE-37850F8B5E39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D1D9A0D5-C37C-4E53-BAB8-2A551B996E41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AB0D734E-3224-4E42-B856-F948EDE97E3D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73" name="Connecteur droit 872">
          <a:extLst>
            <a:ext uri="{FF2B5EF4-FFF2-40B4-BE49-F238E27FC236}">
              <a16:creationId xmlns:a16="http://schemas.microsoft.com/office/drawing/2014/main" id="{2633D600-0F69-4C45-989C-01846D2EFACE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78D7A4DF-8734-4142-81FC-D72971F81FD3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577EC813-80C6-4B04-A9D5-4B044937A88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316BA5C9-CE1B-42EA-BD33-44E79177928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076134D1-66CB-4935-BA33-9F07F68388D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EFAE7D32-9DE5-4220-9D24-B47741AA2B2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D861DB52-4407-41CB-A67D-314F7457A7E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5AE9AF71-358A-4990-909E-6B2333CC14C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E682343B-CCF6-4742-A043-6AE432C87DC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91CDFC96-9AB0-4AEE-899B-3533E315C58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360C4249-728F-4B7F-832D-68DD20245FA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9377AD24-F0AD-4028-8104-C61376C7E2D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8AF80E71-A58E-4C21-8B6D-D5A1763E1B7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F7B220DB-6069-400E-AFA2-4A34A0C6B534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EBE3C5B2-CBDD-4D2E-AEB5-DA364549691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EFE0DA53-0D88-4CED-B384-337C1E9230F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053EFD85-DEA9-48DD-8047-C6AD925E009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88598E39-67C4-4F70-B73B-280C1EB447C8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378D4934-C60B-4BF6-A64A-04C732C9D01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B005E940-96C9-4FA9-9672-3C0E119C91B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E7E4989B-F3CF-4A63-AD9A-34E820D05B17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717FA33A-94F5-46CD-94F9-0CB66E134060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0A2A1223-60C2-4232-B840-12C4D68815C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17B15AD1-46DF-4CF7-8025-6D3C8ADED86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4552FEE5-F0C3-4BFA-A406-F238B7C3C55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A403C7EF-FB76-4937-9D29-8032DF2C8F1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0AE37825-9B02-4C89-BE29-C79DFF2BCE0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D3589453-371E-4EFB-BFDE-093406C4F70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547E1686-D21C-464F-9050-828B66B233B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CE560C1A-334B-4F4F-92B3-1291D6D694E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0101027B-4D4B-4723-A23A-B339F35FC2B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FFE704ED-C062-4684-AC5A-498CCE006B55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32" name="Connecteur droit 831">
          <a:extLst>
            <a:ext uri="{FF2B5EF4-FFF2-40B4-BE49-F238E27FC236}">
              <a16:creationId xmlns:a16="http://schemas.microsoft.com/office/drawing/2014/main" id="{66305800-D5F4-4969-8C4F-AE0F998D2A0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33" name="Connecteur droit 832">
          <a:extLst>
            <a:ext uri="{FF2B5EF4-FFF2-40B4-BE49-F238E27FC236}">
              <a16:creationId xmlns:a16="http://schemas.microsoft.com/office/drawing/2014/main" id="{A6364342-29CC-49BE-AFB2-E1894673EF6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34" name="Connecteur droit 833">
          <a:extLst>
            <a:ext uri="{FF2B5EF4-FFF2-40B4-BE49-F238E27FC236}">
              <a16:creationId xmlns:a16="http://schemas.microsoft.com/office/drawing/2014/main" id="{9A538EBC-098F-4D19-B09A-6E71D512C056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35" name="Connecteur droit 834">
          <a:extLst>
            <a:ext uri="{FF2B5EF4-FFF2-40B4-BE49-F238E27FC236}">
              <a16:creationId xmlns:a16="http://schemas.microsoft.com/office/drawing/2014/main" id="{E4799C7C-D2AC-46F6-865D-27BBD17543A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836" name="Connecteur droit 835">
          <a:extLst>
            <a:ext uri="{FF2B5EF4-FFF2-40B4-BE49-F238E27FC236}">
              <a16:creationId xmlns:a16="http://schemas.microsoft.com/office/drawing/2014/main" id="{6DE81646-83ED-41F9-9C50-18D7C10EB6E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837" name="Connecteur droit 836">
          <a:extLst>
            <a:ext uri="{FF2B5EF4-FFF2-40B4-BE49-F238E27FC236}">
              <a16:creationId xmlns:a16="http://schemas.microsoft.com/office/drawing/2014/main" id="{B60E0F2D-90E8-417B-AC1C-2EAF2EC71D85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838" name="Connecteur droit 837">
          <a:extLst>
            <a:ext uri="{FF2B5EF4-FFF2-40B4-BE49-F238E27FC236}">
              <a16:creationId xmlns:a16="http://schemas.microsoft.com/office/drawing/2014/main" id="{89A09B74-0C17-46C9-993C-CF3507BD9BF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839" name="Connecteur droit 838">
          <a:extLst>
            <a:ext uri="{FF2B5EF4-FFF2-40B4-BE49-F238E27FC236}">
              <a16:creationId xmlns:a16="http://schemas.microsoft.com/office/drawing/2014/main" id="{D3EB1B18-10FF-4667-90BF-27F47259AC05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40" name="Connecteur droit 839">
          <a:extLst>
            <a:ext uri="{FF2B5EF4-FFF2-40B4-BE49-F238E27FC236}">
              <a16:creationId xmlns:a16="http://schemas.microsoft.com/office/drawing/2014/main" id="{B0675585-D0B9-4CBB-938D-8F782D0FA55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41" name="Connecteur droit 840">
          <a:extLst>
            <a:ext uri="{FF2B5EF4-FFF2-40B4-BE49-F238E27FC236}">
              <a16:creationId xmlns:a16="http://schemas.microsoft.com/office/drawing/2014/main" id="{1B1AF71F-12D8-4A5D-9BCD-9809F491E60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42" name="Connecteur droit 841">
          <a:extLst>
            <a:ext uri="{FF2B5EF4-FFF2-40B4-BE49-F238E27FC236}">
              <a16:creationId xmlns:a16="http://schemas.microsoft.com/office/drawing/2014/main" id="{06C5E144-0704-4228-8226-1B9F940DD67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43" name="Connecteur droit 842">
          <a:extLst>
            <a:ext uri="{FF2B5EF4-FFF2-40B4-BE49-F238E27FC236}">
              <a16:creationId xmlns:a16="http://schemas.microsoft.com/office/drawing/2014/main" id="{34D4DB37-FEB5-40EC-B842-A7EC10DD750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44" name="Connecteur droit 843">
          <a:extLst>
            <a:ext uri="{FF2B5EF4-FFF2-40B4-BE49-F238E27FC236}">
              <a16:creationId xmlns:a16="http://schemas.microsoft.com/office/drawing/2014/main" id="{A7C42DE0-EF97-45E7-864C-3CAA94B3E07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45" name="Connecteur droit 844">
          <a:extLst>
            <a:ext uri="{FF2B5EF4-FFF2-40B4-BE49-F238E27FC236}">
              <a16:creationId xmlns:a16="http://schemas.microsoft.com/office/drawing/2014/main" id="{14EF318D-8961-43CF-8B75-8DEF9CEF3F1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46" name="Connecteur droit 845">
          <a:extLst>
            <a:ext uri="{FF2B5EF4-FFF2-40B4-BE49-F238E27FC236}">
              <a16:creationId xmlns:a16="http://schemas.microsoft.com/office/drawing/2014/main" id="{554BB2C0-C01D-4438-821F-59389AF0C50F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47" name="Connecteur droit 846">
          <a:extLst>
            <a:ext uri="{FF2B5EF4-FFF2-40B4-BE49-F238E27FC236}">
              <a16:creationId xmlns:a16="http://schemas.microsoft.com/office/drawing/2014/main" id="{397AD80C-8A6A-4FA7-AAD9-04778DCDE45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48" name="Connecteur droit 847">
          <a:extLst>
            <a:ext uri="{FF2B5EF4-FFF2-40B4-BE49-F238E27FC236}">
              <a16:creationId xmlns:a16="http://schemas.microsoft.com/office/drawing/2014/main" id="{A46A1161-9459-44A9-8E6F-218DE197C8F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49" name="Connecteur droit 848">
          <a:extLst>
            <a:ext uri="{FF2B5EF4-FFF2-40B4-BE49-F238E27FC236}">
              <a16:creationId xmlns:a16="http://schemas.microsoft.com/office/drawing/2014/main" id="{BCC26C63-D1A1-4D8F-B961-F8F145FE56C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50" name="Connecteur droit 849">
          <a:extLst>
            <a:ext uri="{FF2B5EF4-FFF2-40B4-BE49-F238E27FC236}">
              <a16:creationId xmlns:a16="http://schemas.microsoft.com/office/drawing/2014/main" id="{A34F9E3C-76E6-4521-8C8D-063CFFC75B3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51" name="Connecteur droit 850">
          <a:extLst>
            <a:ext uri="{FF2B5EF4-FFF2-40B4-BE49-F238E27FC236}">
              <a16:creationId xmlns:a16="http://schemas.microsoft.com/office/drawing/2014/main" id="{09ABAD86-E9F4-44A0-B070-671344AD19D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52" name="Connecteur droit 851">
          <a:extLst>
            <a:ext uri="{FF2B5EF4-FFF2-40B4-BE49-F238E27FC236}">
              <a16:creationId xmlns:a16="http://schemas.microsoft.com/office/drawing/2014/main" id="{3773E436-6023-40C2-ADF2-F5033011963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53" name="Connecteur droit 852">
          <a:extLst>
            <a:ext uri="{FF2B5EF4-FFF2-40B4-BE49-F238E27FC236}">
              <a16:creationId xmlns:a16="http://schemas.microsoft.com/office/drawing/2014/main" id="{13F7613D-6829-451A-A86A-0590D20BF22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54" name="Connecteur droit 853">
          <a:extLst>
            <a:ext uri="{FF2B5EF4-FFF2-40B4-BE49-F238E27FC236}">
              <a16:creationId xmlns:a16="http://schemas.microsoft.com/office/drawing/2014/main" id="{6C636500-599B-409C-84F2-8E29FC45D03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55" name="Connecteur droit 854">
          <a:extLst>
            <a:ext uri="{FF2B5EF4-FFF2-40B4-BE49-F238E27FC236}">
              <a16:creationId xmlns:a16="http://schemas.microsoft.com/office/drawing/2014/main" id="{5DC96479-C746-4CA1-A709-B0EC8A4F512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56" name="Connecteur droit 855">
          <a:extLst>
            <a:ext uri="{FF2B5EF4-FFF2-40B4-BE49-F238E27FC236}">
              <a16:creationId xmlns:a16="http://schemas.microsoft.com/office/drawing/2014/main" id="{64012DA0-DC58-4D8F-A198-B7091114601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57" name="Connecteur droit 856">
          <a:extLst>
            <a:ext uri="{FF2B5EF4-FFF2-40B4-BE49-F238E27FC236}">
              <a16:creationId xmlns:a16="http://schemas.microsoft.com/office/drawing/2014/main" id="{09962C22-C273-48D9-87B8-CDC427B39127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58" name="Connecteur droit 857">
          <a:extLst>
            <a:ext uri="{FF2B5EF4-FFF2-40B4-BE49-F238E27FC236}">
              <a16:creationId xmlns:a16="http://schemas.microsoft.com/office/drawing/2014/main" id="{3857D47E-2971-4C18-A593-97FEBB473440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59" name="Connecteur droit 858">
          <a:extLst>
            <a:ext uri="{FF2B5EF4-FFF2-40B4-BE49-F238E27FC236}">
              <a16:creationId xmlns:a16="http://schemas.microsoft.com/office/drawing/2014/main" id="{CE09EED5-3079-472A-B90D-72D66CB4DE3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60" name="Connecteur droit 859">
          <a:extLst>
            <a:ext uri="{FF2B5EF4-FFF2-40B4-BE49-F238E27FC236}">
              <a16:creationId xmlns:a16="http://schemas.microsoft.com/office/drawing/2014/main" id="{FD2BBCFD-9C0F-4654-A542-59C91461C1D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61" name="Connecteur droit 860">
          <a:extLst>
            <a:ext uri="{FF2B5EF4-FFF2-40B4-BE49-F238E27FC236}">
              <a16:creationId xmlns:a16="http://schemas.microsoft.com/office/drawing/2014/main" id="{0EF1935C-8C42-49CD-9330-B9C64EAEB1C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862" name="Connecteur droit 861">
          <a:extLst>
            <a:ext uri="{FF2B5EF4-FFF2-40B4-BE49-F238E27FC236}">
              <a16:creationId xmlns:a16="http://schemas.microsoft.com/office/drawing/2014/main" id="{C2C9FC24-6629-45AD-80C5-C396F972FE5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C14C69BC-2533-4731-8547-7B5B22363D3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2869D18B-D413-45CB-94DC-1A4919C0CD3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D2846E9B-D095-492A-B2F2-586E5E59ACE3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D5F10E5A-35AA-4E92-8F37-FB05245DC83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75" name="Connecteur droit 874">
          <a:extLst>
            <a:ext uri="{FF2B5EF4-FFF2-40B4-BE49-F238E27FC236}">
              <a16:creationId xmlns:a16="http://schemas.microsoft.com/office/drawing/2014/main" id="{2E863B0B-6BA3-4D84-926C-A9FBBDB0F76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76" name="Connecteur droit 875">
          <a:extLst>
            <a:ext uri="{FF2B5EF4-FFF2-40B4-BE49-F238E27FC236}">
              <a16:creationId xmlns:a16="http://schemas.microsoft.com/office/drawing/2014/main" id="{8E0D01C8-7B47-48BD-9E6E-281DDB07861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0220A29B-D09C-497E-8E66-4E481A55AF2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78" name="Connecteur droit 877">
          <a:extLst>
            <a:ext uri="{FF2B5EF4-FFF2-40B4-BE49-F238E27FC236}">
              <a16:creationId xmlns:a16="http://schemas.microsoft.com/office/drawing/2014/main" id="{06D2AEBF-D389-4FF7-8452-A5AEC28D602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79" name="Connecteur droit 878">
          <a:extLst>
            <a:ext uri="{FF2B5EF4-FFF2-40B4-BE49-F238E27FC236}">
              <a16:creationId xmlns:a16="http://schemas.microsoft.com/office/drawing/2014/main" id="{47D14726-8057-4E3D-AE68-4FA88A77760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80" name="Connecteur droit 879">
          <a:extLst>
            <a:ext uri="{FF2B5EF4-FFF2-40B4-BE49-F238E27FC236}">
              <a16:creationId xmlns:a16="http://schemas.microsoft.com/office/drawing/2014/main" id="{1BE3F34C-264C-4361-80EE-84A72D04BD4A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81" name="Connecteur droit 880">
          <a:extLst>
            <a:ext uri="{FF2B5EF4-FFF2-40B4-BE49-F238E27FC236}">
              <a16:creationId xmlns:a16="http://schemas.microsoft.com/office/drawing/2014/main" id="{25FAAABE-F608-4061-934A-088F2EE088C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82" name="Connecteur droit 881">
          <a:extLst>
            <a:ext uri="{FF2B5EF4-FFF2-40B4-BE49-F238E27FC236}">
              <a16:creationId xmlns:a16="http://schemas.microsoft.com/office/drawing/2014/main" id="{9AA147CD-8A06-4358-B0AB-D0E4E20EBC9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83" name="Connecteur droit 882">
          <a:extLst>
            <a:ext uri="{FF2B5EF4-FFF2-40B4-BE49-F238E27FC236}">
              <a16:creationId xmlns:a16="http://schemas.microsoft.com/office/drawing/2014/main" id="{824166B1-12FD-42CF-B86F-727E1DB2234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D133E0D0-6DC1-47FD-9B7B-6F993B0D0CC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85" name="Connecteur droit 884">
          <a:extLst>
            <a:ext uri="{FF2B5EF4-FFF2-40B4-BE49-F238E27FC236}">
              <a16:creationId xmlns:a16="http://schemas.microsoft.com/office/drawing/2014/main" id="{B96DEEF8-0C27-4BAB-ADDA-DF1FB48A89F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86" name="Connecteur droit 885">
          <a:extLst>
            <a:ext uri="{FF2B5EF4-FFF2-40B4-BE49-F238E27FC236}">
              <a16:creationId xmlns:a16="http://schemas.microsoft.com/office/drawing/2014/main" id="{052D7CC8-226B-40CA-9121-63749F68E08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87" name="Connecteur droit 886">
          <a:extLst>
            <a:ext uri="{FF2B5EF4-FFF2-40B4-BE49-F238E27FC236}">
              <a16:creationId xmlns:a16="http://schemas.microsoft.com/office/drawing/2014/main" id="{EC6E6C4B-CBB5-4CDB-8FD2-9043FBF9D87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74D225F0-ECDB-4902-879B-7EBD813ECBC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89" name="Connecteur droit 888">
          <a:extLst>
            <a:ext uri="{FF2B5EF4-FFF2-40B4-BE49-F238E27FC236}">
              <a16:creationId xmlns:a16="http://schemas.microsoft.com/office/drawing/2014/main" id="{6D321E1F-4A58-45F8-A866-FC75DD30DFD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90" name="Connecteur droit 889">
          <a:extLst>
            <a:ext uri="{FF2B5EF4-FFF2-40B4-BE49-F238E27FC236}">
              <a16:creationId xmlns:a16="http://schemas.microsoft.com/office/drawing/2014/main" id="{76AAFF50-07E8-42B2-B4C4-E20EA6FC8B8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91" name="Connecteur droit 890">
          <a:extLst>
            <a:ext uri="{FF2B5EF4-FFF2-40B4-BE49-F238E27FC236}">
              <a16:creationId xmlns:a16="http://schemas.microsoft.com/office/drawing/2014/main" id="{FA783833-26BC-4EB3-B982-71B91D10AFD3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2" name="Connecteur droit 891">
          <a:extLst>
            <a:ext uri="{FF2B5EF4-FFF2-40B4-BE49-F238E27FC236}">
              <a16:creationId xmlns:a16="http://schemas.microsoft.com/office/drawing/2014/main" id="{C6EF02A0-E9F5-4CC7-BAD3-9E1C6A628A3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3" name="Connecteur droit 892">
          <a:extLst>
            <a:ext uri="{FF2B5EF4-FFF2-40B4-BE49-F238E27FC236}">
              <a16:creationId xmlns:a16="http://schemas.microsoft.com/office/drawing/2014/main" id="{A4036EBD-E83D-49D7-A892-C7B0CD4FFE02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4" name="Connecteur droit 893">
          <a:extLst>
            <a:ext uri="{FF2B5EF4-FFF2-40B4-BE49-F238E27FC236}">
              <a16:creationId xmlns:a16="http://schemas.microsoft.com/office/drawing/2014/main" id="{8129CD0D-A566-4E9B-84BD-B1E6D083D1FD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4DD1EAAD-BC5C-43AD-8D30-37E73CC20C2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AB5F7FE9-4275-46CC-BE12-4A0988F38EAB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28F6B268-7859-4F29-841D-B6D9AE5FD69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B0C4894F-CC61-47B4-B380-48BD3C2BC1F7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26696A97-8A8B-4617-A2B9-8C7FE4B7BC2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FF378C89-1A93-416C-AFE9-47BE7CA35BEB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4ED06C07-3DB9-4564-9136-2B5DD3A994F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511520A3-D549-4581-BA3C-6D6792C28DC7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B8934B06-9847-49CA-82C1-B6E621D2D5E2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40CA19DC-8027-4117-B7EC-1D9D8C43DE0D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4A1109C5-9F99-4949-8BC3-F0CF4CE19B68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9D520768-9554-4FC8-A46E-AB95AB2FE6EC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507048DF-03EF-4557-9E21-E6B4AC24A0A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81" name="Connecteur droit 880">
          <a:extLst>
            <a:ext uri="{FF2B5EF4-FFF2-40B4-BE49-F238E27FC236}">
              <a16:creationId xmlns:a16="http://schemas.microsoft.com/office/drawing/2014/main" id="{F5F23FFE-BF48-4EAC-9094-0F1FAE64E81E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82" name="Connecteur droit 881">
          <a:extLst>
            <a:ext uri="{FF2B5EF4-FFF2-40B4-BE49-F238E27FC236}">
              <a16:creationId xmlns:a16="http://schemas.microsoft.com/office/drawing/2014/main" id="{61BDC2C0-19BA-4D1E-B20B-3F1C2BBD03A8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83" name="Connecteur droit 882">
          <a:extLst>
            <a:ext uri="{FF2B5EF4-FFF2-40B4-BE49-F238E27FC236}">
              <a16:creationId xmlns:a16="http://schemas.microsoft.com/office/drawing/2014/main" id="{B7C73AE2-E7CF-4F5E-A4BD-770E1436A3D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54920563-F77C-41E9-9CDB-E9708EF101DA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89" name="Connecteur droit 888">
          <a:extLst>
            <a:ext uri="{FF2B5EF4-FFF2-40B4-BE49-F238E27FC236}">
              <a16:creationId xmlns:a16="http://schemas.microsoft.com/office/drawing/2014/main" id="{F8B33443-D86B-437C-9209-0329FA429D3B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90" name="Connecteur droit 889">
          <a:extLst>
            <a:ext uri="{FF2B5EF4-FFF2-40B4-BE49-F238E27FC236}">
              <a16:creationId xmlns:a16="http://schemas.microsoft.com/office/drawing/2014/main" id="{692115A4-42B7-4605-9189-2285D16FE935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91" name="Connecteur droit 890">
          <a:extLst>
            <a:ext uri="{FF2B5EF4-FFF2-40B4-BE49-F238E27FC236}">
              <a16:creationId xmlns:a16="http://schemas.microsoft.com/office/drawing/2014/main" id="{A6009D22-70FF-4175-9388-A000146CC891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92" name="Connecteur droit 891">
          <a:extLst>
            <a:ext uri="{FF2B5EF4-FFF2-40B4-BE49-F238E27FC236}">
              <a16:creationId xmlns:a16="http://schemas.microsoft.com/office/drawing/2014/main" id="{234536C1-5626-4C1B-BA0D-AAA49B3BCF45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6891DD49-7CC6-46BD-8F4A-625D1500C9A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D6D85251-1942-4797-9864-E95CEE50727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6A53879C-A8F7-4E10-B065-8AF1064B78D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F09394BC-06FB-4EE2-8C8D-536CB9A394E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73E4AFF3-3831-4D13-97A0-A44BA941713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33688539-CCE7-45F6-8677-B36C5C8D93F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6BD2C7E0-3379-443B-A445-4E56AC75672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F7ABA156-AA6E-460D-B661-37E7B626A54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E91DBA20-E0F8-4E69-B7AF-85E587E3DB3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53193009-7DDA-4FD5-BE3A-E8835CA7FEE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E216652F-642C-4792-83F6-CCFF137413D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492E12B3-9902-42D3-BB01-A17A4B92024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3C33AF60-A760-4E99-88CC-60DFF928A9C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823943D7-C27A-4875-B0C7-EDE3B57E8CB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8EAB3ADC-1D95-4E20-A694-23A563ACD3F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6A012911-7E71-40EA-92E4-129CEAA0585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C488C12A-8AFD-49EA-BF33-78CCC8E0FFC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73B6D9A1-26E5-4E77-A653-6AFF895C019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6BC5CC2F-90A3-4DC9-99E9-8FBB6AE5C7E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CBAA9C3F-09F3-4AF8-A1E9-4C318E9615C7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2FB34D34-8169-4028-9148-D30CF4600A3E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7189996F-FC43-4A30-BCEA-ABF4516A0DB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721AE732-6A63-4E8C-A764-A8DBCC226FB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9DA1CBB4-3694-43C8-8316-2A825685DFD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7F3D081F-0969-4408-A479-0FE632F46D0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E748F532-B8E7-406B-BCF8-F75849B6EAA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68B0A389-9614-4BA6-ACE3-9D5ED4F7D490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314E9E66-9500-48B2-8777-30B20D0190A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2E17A4CC-AAC3-41B5-881B-66D0C623C63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4B1B1FBE-C8B3-4034-9556-824C15F86C0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255255C8-98EE-4B66-96D0-A12D5453B36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E01B071E-4DBE-423B-83C3-AFC1E5DACE4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6DD0395C-355A-46C5-AB25-8971F8D8583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521DC0C0-014B-40D2-AE0A-5B119FF5489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5E8DB613-5C03-4F79-ACA9-0B749E51E6F0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432E1203-D49D-40F4-BC67-4F49E8C8866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DF104673-3BE6-422C-86BF-0792F334327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C08663C9-4CF0-4C31-9E4F-A1190970980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2C0372F2-9D51-45D0-A99D-62D56B9A754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73" name="Connecteur droit 872">
          <a:extLst>
            <a:ext uri="{FF2B5EF4-FFF2-40B4-BE49-F238E27FC236}">
              <a16:creationId xmlns:a16="http://schemas.microsoft.com/office/drawing/2014/main" id="{A6DE26BF-277E-44E0-BCF4-ED57056A6628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CFFD6296-336E-4721-9260-59461C1238F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75" name="Connecteur droit 874">
          <a:extLst>
            <a:ext uri="{FF2B5EF4-FFF2-40B4-BE49-F238E27FC236}">
              <a16:creationId xmlns:a16="http://schemas.microsoft.com/office/drawing/2014/main" id="{677F2AB6-6E59-4B01-B1F2-2434FE6FF288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876" name="Connecteur droit 875">
          <a:extLst>
            <a:ext uri="{FF2B5EF4-FFF2-40B4-BE49-F238E27FC236}">
              <a16:creationId xmlns:a16="http://schemas.microsoft.com/office/drawing/2014/main" id="{AF08F49B-5ADD-4DE8-A5D4-32829C733C0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52644E26-882A-4019-91F9-1AB645D3B35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878" name="Connecteur droit 877">
          <a:extLst>
            <a:ext uri="{FF2B5EF4-FFF2-40B4-BE49-F238E27FC236}">
              <a16:creationId xmlns:a16="http://schemas.microsoft.com/office/drawing/2014/main" id="{AE2AC606-5820-4A70-B4E9-F8D0E09D52E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879" name="Connecteur droit 878">
          <a:extLst>
            <a:ext uri="{FF2B5EF4-FFF2-40B4-BE49-F238E27FC236}">
              <a16:creationId xmlns:a16="http://schemas.microsoft.com/office/drawing/2014/main" id="{7FF4C694-077F-4D35-863B-4E5DA0D4E7E4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80" name="Connecteur droit 879">
          <a:extLst>
            <a:ext uri="{FF2B5EF4-FFF2-40B4-BE49-F238E27FC236}">
              <a16:creationId xmlns:a16="http://schemas.microsoft.com/office/drawing/2014/main" id="{AB0430AC-6C8A-468A-A203-1C63C99D74A0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2E6762CD-79E3-4E9B-8930-17E404931AD6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85" name="Connecteur droit 884">
          <a:extLst>
            <a:ext uri="{FF2B5EF4-FFF2-40B4-BE49-F238E27FC236}">
              <a16:creationId xmlns:a16="http://schemas.microsoft.com/office/drawing/2014/main" id="{3CAA8BAE-8E09-4DFF-89E0-301EF14F7F56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86" name="Connecteur droit 885">
          <a:extLst>
            <a:ext uri="{FF2B5EF4-FFF2-40B4-BE49-F238E27FC236}">
              <a16:creationId xmlns:a16="http://schemas.microsoft.com/office/drawing/2014/main" id="{A21521D0-D8FB-44DA-A5D6-BD972A0123C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87" name="Connecteur droit 886">
          <a:extLst>
            <a:ext uri="{FF2B5EF4-FFF2-40B4-BE49-F238E27FC236}">
              <a16:creationId xmlns:a16="http://schemas.microsoft.com/office/drawing/2014/main" id="{7914080C-8D2D-4B64-880B-6BCCE457350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93" name="Connecteur droit 892">
          <a:extLst>
            <a:ext uri="{FF2B5EF4-FFF2-40B4-BE49-F238E27FC236}">
              <a16:creationId xmlns:a16="http://schemas.microsoft.com/office/drawing/2014/main" id="{F341CCF1-D058-47AB-8047-B7D815EE91F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94" name="Connecteur droit 893">
          <a:extLst>
            <a:ext uri="{FF2B5EF4-FFF2-40B4-BE49-F238E27FC236}">
              <a16:creationId xmlns:a16="http://schemas.microsoft.com/office/drawing/2014/main" id="{BA31934B-9B0B-48CA-BFE8-34BEB8DD7539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75A52302-321F-4503-B4CB-52DE734A0B74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FFCF4BCF-CFE5-4B01-97BA-2B03200C88E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B9364AE6-CD57-4A7A-BA79-327E676A25E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466AC336-9299-4963-B2E2-1714F62B4E03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7F2954CB-0A03-42A4-A375-3C42739D8AF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91A80B1B-139D-4082-BF5C-832A99FAF82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910592BC-18AD-4A2D-82FC-32D9362FCE0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15791418-4A45-4FE1-99B8-5B08B46A80E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09CEA124-BEAD-4E03-84CC-CBA557EA28B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EDE3C2BC-AC29-4AD7-8E6B-B625525AB3D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74E2A686-BD61-40C3-8D3C-1945FCE4DA9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42A52F9C-A599-4F92-A52A-FD55ED25D7D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079BBCB8-B863-4285-9967-D2477B28923F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F06D5417-43AC-4AA2-AEF4-5F5DCD3F826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87A077A4-BB08-4336-BB26-5613346E6FDA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C0CB82C6-EFDD-4F10-AFBF-CF4E98E3714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E455EB79-CDC9-4538-877C-DE5BD0E174C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22B855D4-9339-4D07-93D4-BE0A44506F7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162513DD-31E9-4D6D-9570-342B0787F00C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14" name="Connecteur droit 913">
          <a:extLst>
            <a:ext uri="{FF2B5EF4-FFF2-40B4-BE49-F238E27FC236}">
              <a16:creationId xmlns:a16="http://schemas.microsoft.com/office/drawing/2014/main" id="{7F20A6B7-88AD-4E9D-8D7B-FB1AF48D7FC6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15" name="Connecteur droit 914">
          <a:extLst>
            <a:ext uri="{FF2B5EF4-FFF2-40B4-BE49-F238E27FC236}">
              <a16:creationId xmlns:a16="http://schemas.microsoft.com/office/drawing/2014/main" id="{C87343FF-4B6C-4FC3-B065-29EC3BFAB78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16" name="Connecteur droit 915">
          <a:extLst>
            <a:ext uri="{FF2B5EF4-FFF2-40B4-BE49-F238E27FC236}">
              <a16:creationId xmlns:a16="http://schemas.microsoft.com/office/drawing/2014/main" id="{322FA72C-69AE-47D7-9EA6-B0652B32178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17" name="Connecteur droit 916">
          <a:extLst>
            <a:ext uri="{FF2B5EF4-FFF2-40B4-BE49-F238E27FC236}">
              <a16:creationId xmlns:a16="http://schemas.microsoft.com/office/drawing/2014/main" id="{72B09B08-E586-4261-B5EE-BE43074367F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18" name="Connecteur droit 917">
          <a:extLst>
            <a:ext uri="{FF2B5EF4-FFF2-40B4-BE49-F238E27FC236}">
              <a16:creationId xmlns:a16="http://schemas.microsoft.com/office/drawing/2014/main" id="{CC9D5B4D-5D83-46D6-8446-726ADC1F7E51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19" name="Connecteur droit 918">
          <a:extLst>
            <a:ext uri="{FF2B5EF4-FFF2-40B4-BE49-F238E27FC236}">
              <a16:creationId xmlns:a16="http://schemas.microsoft.com/office/drawing/2014/main" id="{33B9173A-F835-4C96-BBF4-26E7E09FB67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20" name="Connecteur droit 919">
          <a:extLst>
            <a:ext uri="{FF2B5EF4-FFF2-40B4-BE49-F238E27FC236}">
              <a16:creationId xmlns:a16="http://schemas.microsoft.com/office/drawing/2014/main" id="{A5A9B498-2C50-4266-A644-9D4AB2C592BC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21" name="Connecteur droit 920">
          <a:extLst>
            <a:ext uri="{FF2B5EF4-FFF2-40B4-BE49-F238E27FC236}">
              <a16:creationId xmlns:a16="http://schemas.microsoft.com/office/drawing/2014/main" id="{DC069A21-147A-4653-9686-438456FA2F0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22" name="Connecteur droit 921">
          <a:extLst>
            <a:ext uri="{FF2B5EF4-FFF2-40B4-BE49-F238E27FC236}">
              <a16:creationId xmlns:a16="http://schemas.microsoft.com/office/drawing/2014/main" id="{3BEDC2DB-9B3F-4F36-BA65-98454F97806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23" name="Connecteur droit 922">
          <a:extLst>
            <a:ext uri="{FF2B5EF4-FFF2-40B4-BE49-F238E27FC236}">
              <a16:creationId xmlns:a16="http://schemas.microsoft.com/office/drawing/2014/main" id="{5AE5DAD9-F38A-4D25-837D-1E1E14EF403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24" name="Connecteur droit 923">
          <a:extLst>
            <a:ext uri="{FF2B5EF4-FFF2-40B4-BE49-F238E27FC236}">
              <a16:creationId xmlns:a16="http://schemas.microsoft.com/office/drawing/2014/main" id="{DF00A8D9-43DA-424D-9A5C-DA782248E45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25" name="Connecteur droit 924">
          <a:extLst>
            <a:ext uri="{FF2B5EF4-FFF2-40B4-BE49-F238E27FC236}">
              <a16:creationId xmlns:a16="http://schemas.microsoft.com/office/drawing/2014/main" id="{02AF83BD-6533-4080-BAE9-7F8849A6EC7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26" name="Connecteur droit 925">
          <a:extLst>
            <a:ext uri="{FF2B5EF4-FFF2-40B4-BE49-F238E27FC236}">
              <a16:creationId xmlns:a16="http://schemas.microsoft.com/office/drawing/2014/main" id="{2064D38D-D280-4714-93B6-850C6904A62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27" name="Connecteur droit 926">
          <a:extLst>
            <a:ext uri="{FF2B5EF4-FFF2-40B4-BE49-F238E27FC236}">
              <a16:creationId xmlns:a16="http://schemas.microsoft.com/office/drawing/2014/main" id="{E40BCCD1-DC4B-4CCC-B76B-BAAA48A6587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24A24DAF-7222-4C9B-9506-EC054DADE541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4C663FB2-6D4E-4BDA-814A-DEEE3898B37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9F407F69-0B46-41EA-86E9-95CEC9073886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51AC24C2-8BCF-4830-90E9-0185CE3EB0E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3111476E-131E-468A-9FFF-DF2474B048A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789CFB0B-EFB8-4E25-8030-A1E752DA923A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3D5921B7-C092-4429-9FD6-CD98FE055E6F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A17E0B44-4432-475B-9EC7-4511D018C79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B81C0055-17DE-44B7-B9FF-314A2C0B0B51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E05F8DE3-F310-41BB-9669-250819A5702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E03E7B6A-BB15-434D-B4D5-E547D8B32F47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D6A8734C-2FE8-426E-BA6E-7CDAEF05446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D5DB6CAD-A9DA-4B75-82A0-FDBB1A026030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BA86D20B-B8E5-45A5-BD56-547943187C0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CF137CFE-48A7-4BE3-BD09-01246E6CE5EB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57DD2A0C-3DB1-4837-8168-A748D83365CD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E0FDCC9A-EC69-4D29-8617-A5208955B049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B9A598CE-22A2-4E89-A217-E570460B8A8D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02161D22-BF19-49F6-8EE2-81ACE91FB5BE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4853D020-52CB-4AA6-8436-6A3CC712E867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B7E9FAF2-4450-4365-84FA-5F255B0A514B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8F5B2B3F-3428-492C-8FB1-197E3E0E6E25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75A75701-1DD0-4105-808A-F032B1E7B68E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F3FF6B41-20CE-4EB6-A8AB-4AB0FE4EE1CA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75" name="Connecteur droit 874">
          <a:extLst>
            <a:ext uri="{FF2B5EF4-FFF2-40B4-BE49-F238E27FC236}">
              <a16:creationId xmlns:a16="http://schemas.microsoft.com/office/drawing/2014/main" id="{E3BF4265-7D5E-48EA-A9DB-2A3CA017D52E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76" name="Connecteur droit 875">
          <a:extLst>
            <a:ext uri="{FF2B5EF4-FFF2-40B4-BE49-F238E27FC236}">
              <a16:creationId xmlns:a16="http://schemas.microsoft.com/office/drawing/2014/main" id="{FD7E6EDD-6A7F-4942-A384-88966694C0A5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2AFDF9DD-A3AF-4A2D-AF5E-B01FE4BB73D6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78" name="Connecteur droit 877">
          <a:extLst>
            <a:ext uri="{FF2B5EF4-FFF2-40B4-BE49-F238E27FC236}">
              <a16:creationId xmlns:a16="http://schemas.microsoft.com/office/drawing/2014/main" id="{D0ABE6D4-3F64-46C4-AA88-764265420DA9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A8E71B18-59C2-4A67-AF63-AB7000BB12F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256AB1EF-D024-4903-B8A2-BE3F86E6A39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25C31F75-B8DA-4367-94B2-FD85FBE2BE1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E8E0BB1E-4785-4EB7-B80A-E764FDE93CAE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4CBCBC23-5D4B-4FA7-8ADC-F99DACCB8EA6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A299377D-AD14-41E2-8260-70796F4257A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22C3ACE8-2DE6-4BA0-B7C3-D28A80156EA6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86809E98-ACD8-4952-8A5E-D706FB06A4D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9A33104C-3C14-4FAA-935B-6D93C263692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8F3202A4-9C09-45D4-A90B-5CDEFB799B8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A661BACD-1B55-42D8-8808-7DA4A80143B6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BF66A154-2ACC-40E5-B9E6-A3E6881B495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B33E2299-2448-4D2D-9FF5-9A8A32669F45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2599891F-B432-42AD-AE99-9AAC937BA32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64BC31E7-782C-4651-91F5-4DDE7B920EF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7EEC50E9-554A-40AF-8B2C-0DC89B7B9E3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45FF0B5A-0072-4E4D-A3F4-42DD62B5F4D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042B3868-C09C-4D93-A013-0DF42A239F5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BA305CEE-6623-47E4-9424-3557ED53B460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0B56372C-7AAC-46C1-A7AA-F23E43FC12E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63121FCE-A644-4009-B46A-F5635B4DCA13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BB52DC7A-70C3-4BFC-A00A-DF5DB3C3C033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A594B7EF-117B-4D12-BE5E-50F2EE424E98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3C2BE9DF-1E70-4AD2-BE88-95C2616AFBAD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8395562F-CF81-4EC5-9135-8D00269BE71E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AA747B2A-DACA-4520-9E89-CA4452CFA6C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547954C6-7CBD-44A6-A8C9-89AA7518B42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9FFF5D96-790F-4BB8-9232-B4D0A937ADF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C03CF845-4CBE-42BC-9B43-FA89711E184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AE9F8A74-C961-456C-A62D-5AC3A3D7D77C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5D780E37-5684-46B5-BE36-243D381F75E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DD8E59E0-02EB-414F-AA3E-C865509DCA2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2D64C7CF-B302-4D3D-99D7-2AF30AF0F93C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908ABC81-6E8F-49AB-8D82-EFD8DE5DC146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43565AB2-63C9-44D5-A66B-63CF84E0E12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F729CF9B-106C-4E7E-9B8F-7786E0DF4BB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73" name="Connecteur droit 872">
          <a:extLst>
            <a:ext uri="{FF2B5EF4-FFF2-40B4-BE49-F238E27FC236}">
              <a16:creationId xmlns:a16="http://schemas.microsoft.com/office/drawing/2014/main" id="{EDEA5BF6-FB22-48BD-9562-5BF2476BB1BF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79" name="Connecteur droit 878">
          <a:extLst>
            <a:ext uri="{FF2B5EF4-FFF2-40B4-BE49-F238E27FC236}">
              <a16:creationId xmlns:a16="http://schemas.microsoft.com/office/drawing/2014/main" id="{04BD5D90-A35E-4F4B-803E-2D33DB3A47EF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80" name="Connecteur droit 879">
          <a:extLst>
            <a:ext uri="{FF2B5EF4-FFF2-40B4-BE49-F238E27FC236}">
              <a16:creationId xmlns:a16="http://schemas.microsoft.com/office/drawing/2014/main" id="{0E77525D-246F-4B85-BB72-0D92C4C161F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81" name="Connecteur droit 880">
          <a:extLst>
            <a:ext uri="{FF2B5EF4-FFF2-40B4-BE49-F238E27FC236}">
              <a16:creationId xmlns:a16="http://schemas.microsoft.com/office/drawing/2014/main" id="{5DA6DB2E-FEAD-44C2-9602-484DCAC9B94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82" name="Connecteur droit 881">
          <a:extLst>
            <a:ext uri="{FF2B5EF4-FFF2-40B4-BE49-F238E27FC236}">
              <a16:creationId xmlns:a16="http://schemas.microsoft.com/office/drawing/2014/main" id="{0A27D52A-89E4-49DD-BC53-9C29407C6AD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83" name="Connecteur droit 882">
          <a:extLst>
            <a:ext uri="{FF2B5EF4-FFF2-40B4-BE49-F238E27FC236}">
              <a16:creationId xmlns:a16="http://schemas.microsoft.com/office/drawing/2014/main" id="{035DEBC4-A2BF-4244-9D66-E722850DEFE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C7D8FB4C-F1D5-4364-9CC9-F36F7E2ABFB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85" name="Connecteur droit 884">
          <a:extLst>
            <a:ext uri="{FF2B5EF4-FFF2-40B4-BE49-F238E27FC236}">
              <a16:creationId xmlns:a16="http://schemas.microsoft.com/office/drawing/2014/main" id="{2205ED97-72C3-4134-B45E-6E8D5002BCE6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86" name="Connecteur droit 885">
          <a:extLst>
            <a:ext uri="{FF2B5EF4-FFF2-40B4-BE49-F238E27FC236}">
              <a16:creationId xmlns:a16="http://schemas.microsoft.com/office/drawing/2014/main" id="{8F9970D0-80E6-45F3-AA86-6ED980456F4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87" name="Connecteur droit 886">
          <a:extLst>
            <a:ext uri="{FF2B5EF4-FFF2-40B4-BE49-F238E27FC236}">
              <a16:creationId xmlns:a16="http://schemas.microsoft.com/office/drawing/2014/main" id="{0903E739-EC7D-48E9-A7E1-DD3766C508C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17DC71FD-9486-479A-9DFE-94A00027F9E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89" name="Connecteur droit 888">
          <a:extLst>
            <a:ext uri="{FF2B5EF4-FFF2-40B4-BE49-F238E27FC236}">
              <a16:creationId xmlns:a16="http://schemas.microsoft.com/office/drawing/2014/main" id="{F7B82F50-3D99-4948-8C63-7412CBEC097A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0" name="Connecteur droit 889">
          <a:extLst>
            <a:ext uri="{FF2B5EF4-FFF2-40B4-BE49-F238E27FC236}">
              <a16:creationId xmlns:a16="http://schemas.microsoft.com/office/drawing/2014/main" id="{6031AB41-E842-4831-829F-B449BF0C68F6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1" name="Connecteur droit 890">
          <a:extLst>
            <a:ext uri="{FF2B5EF4-FFF2-40B4-BE49-F238E27FC236}">
              <a16:creationId xmlns:a16="http://schemas.microsoft.com/office/drawing/2014/main" id="{51B6F9F1-D570-419B-8EA1-9714FC91F0A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2" name="Connecteur droit 891">
          <a:extLst>
            <a:ext uri="{FF2B5EF4-FFF2-40B4-BE49-F238E27FC236}">
              <a16:creationId xmlns:a16="http://schemas.microsoft.com/office/drawing/2014/main" id="{2C0ADCF6-F003-4D5B-990A-2AE4BC88941D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3" name="Connecteur droit 892">
          <a:extLst>
            <a:ext uri="{FF2B5EF4-FFF2-40B4-BE49-F238E27FC236}">
              <a16:creationId xmlns:a16="http://schemas.microsoft.com/office/drawing/2014/main" id="{97FA5FC7-A31F-4FC3-954E-8EB147FC5AD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94" name="Connecteur droit 893">
          <a:extLst>
            <a:ext uri="{FF2B5EF4-FFF2-40B4-BE49-F238E27FC236}">
              <a16:creationId xmlns:a16="http://schemas.microsoft.com/office/drawing/2014/main" id="{C88A6BE1-D747-43B3-89EE-B25FC2143E30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56DC97AC-A780-4CBF-A143-DCCBBCB7308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47F33F25-9A72-4F44-8FB5-0B16428D770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0A730204-224D-48EB-A8A1-21DE550B0AC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2D368BA3-FBB2-47C1-AB00-5C6FD774F80D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BEBEF899-8796-4794-A3B0-08F95038DA1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A3321B73-1372-4805-9283-859FCB8A2B83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C2EA5356-8837-446D-B834-9366F9F64B39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1DC9F086-B419-4B35-BCF8-36E7FD6E31E2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E34F7615-E29F-4BC7-975C-7890C0A838AB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B6A9D23F-0E67-40E3-9056-E38071AF71B4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BD3A6713-4C46-4D90-93BA-F040CA205038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81" name="Connecteur droit 880">
          <a:extLst>
            <a:ext uri="{FF2B5EF4-FFF2-40B4-BE49-F238E27FC236}">
              <a16:creationId xmlns:a16="http://schemas.microsoft.com/office/drawing/2014/main" id="{0E1C7946-4DF6-4813-AD90-1B9963F8503B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82" name="Connecteur droit 881">
          <a:extLst>
            <a:ext uri="{FF2B5EF4-FFF2-40B4-BE49-F238E27FC236}">
              <a16:creationId xmlns:a16="http://schemas.microsoft.com/office/drawing/2014/main" id="{D53F6AAC-E93E-451B-9424-8AA70EAE24F4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83" name="Connecteur droit 882">
          <a:extLst>
            <a:ext uri="{FF2B5EF4-FFF2-40B4-BE49-F238E27FC236}">
              <a16:creationId xmlns:a16="http://schemas.microsoft.com/office/drawing/2014/main" id="{64B3D983-B9B6-41E3-90A4-1BC8EA835597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3BFBB273-044C-4A20-9A08-2BAB1FD7ADB2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89" name="Connecteur droit 888">
          <a:extLst>
            <a:ext uri="{FF2B5EF4-FFF2-40B4-BE49-F238E27FC236}">
              <a16:creationId xmlns:a16="http://schemas.microsoft.com/office/drawing/2014/main" id="{27FDD749-1B6B-4D2B-86FB-CBD5CF732A88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90" name="Connecteur droit 889">
          <a:extLst>
            <a:ext uri="{FF2B5EF4-FFF2-40B4-BE49-F238E27FC236}">
              <a16:creationId xmlns:a16="http://schemas.microsoft.com/office/drawing/2014/main" id="{DEBFEDCE-3514-4AF6-8A30-DCAB1FFD0BFB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91" name="Connecteur droit 890">
          <a:extLst>
            <a:ext uri="{FF2B5EF4-FFF2-40B4-BE49-F238E27FC236}">
              <a16:creationId xmlns:a16="http://schemas.microsoft.com/office/drawing/2014/main" id="{5246DD99-29B0-4865-A26E-721B3AFE6AF8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92" name="Connecteur droit 891">
          <a:extLst>
            <a:ext uri="{FF2B5EF4-FFF2-40B4-BE49-F238E27FC236}">
              <a16:creationId xmlns:a16="http://schemas.microsoft.com/office/drawing/2014/main" id="{D4E7240C-6604-4055-A7B4-91AD7C3B2ECC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D0214348-AA90-4800-BA2A-393DD49D963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AA01F54B-66C6-4919-9A30-7ADC241A4987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2889ADC3-1719-44A1-B8CE-022F6637C3D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A52B7C1E-8271-4E39-A2A1-DFA2054EAF69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5ED323A1-E5CA-4246-B81D-6D934C84A477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714CE289-E0A2-4BE3-993A-2F3ABBC04D3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37C1E4CC-F766-4FD2-B5CD-23F11884368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96AA9DCB-61C4-444F-9CA6-A0A25CF9C24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CB0A4526-D859-47C4-B2C4-E81F8494D3E1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38801047-77FA-4330-ADE9-628D652C55E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3F6B8D45-442A-4502-86D0-AC994D6E904F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CF01F4A2-260D-49A1-B240-D766D85E9BA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CE5C1FBB-3C53-4F16-A215-20EC39AAA43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23752E57-9300-4D81-97CF-6BBFAD0CD6E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168C8747-0EE9-4BBF-91DA-C201DBCF1E8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2B055D2B-1FA7-48DB-BC62-6DB08BF8F7C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4FFD29D0-3239-4ECA-98BB-78969F12FD2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F9B268B5-681B-485D-8AAB-AFCA076A2806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72EA69F9-691E-401E-A343-67C53E790EF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31FAB4B5-1468-424E-A953-C6C49A913DF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C2010135-4F42-48F9-A014-40BE84EEB64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0DDED1E3-14E7-4BCF-98C0-0323A7F1D4B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C500FA6A-F7D0-4CB2-9987-F4E6BF16C99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2E6DDF86-5783-414E-8469-89AEF299C9FD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3803C313-DCFB-4391-ACE1-FAFE31CB0DEF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992A1D76-4270-4327-8F37-42800685B55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8051FBC3-266B-4580-AC2D-B5566627FA8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E6880B50-B440-4309-9671-C233E69A787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2A952275-9C47-4177-824E-A6E5420BD3A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03F006D8-04ED-49C9-91B0-BF4393472704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9CE90062-93BE-40BE-9ED4-3054AAC6D32E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AD88F273-9E0F-4AD0-A777-7244BBA679C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B6AE8CFA-B87D-435C-BD9F-3127C626FBC0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6BE5E94E-3C8E-46A9-8BA1-CBE264AC6B38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F3A53BA2-3E91-408F-A09F-623087117FA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E2BF885D-C3BC-47E1-8271-E8720686DF3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EB8F49E3-8A12-47D9-B80C-D452F0A95EF0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03D93969-7804-4C12-B58D-4FE52CB1545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32A5E508-B6B2-4808-87F6-C5E7D1CACCA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73" name="Connecteur droit 872">
          <a:extLst>
            <a:ext uri="{FF2B5EF4-FFF2-40B4-BE49-F238E27FC236}">
              <a16:creationId xmlns:a16="http://schemas.microsoft.com/office/drawing/2014/main" id="{E81D4AAF-577D-4844-8BFA-D82AD531911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15C84B10-B32D-4F8E-A6AD-B1B04BDB6BE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75" name="Connecteur droit 874">
          <a:extLst>
            <a:ext uri="{FF2B5EF4-FFF2-40B4-BE49-F238E27FC236}">
              <a16:creationId xmlns:a16="http://schemas.microsoft.com/office/drawing/2014/main" id="{0EE8D361-86D5-4C71-86DE-AD3DE39107E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76" name="Connecteur droit 875">
          <a:extLst>
            <a:ext uri="{FF2B5EF4-FFF2-40B4-BE49-F238E27FC236}">
              <a16:creationId xmlns:a16="http://schemas.microsoft.com/office/drawing/2014/main" id="{19A21A51-D715-44AC-8EDA-932947FCAE36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B9150D29-F00D-43A7-9A09-7EBB4473AE7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78" name="Connecteur droit 877">
          <a:extLst>
            <a:ext uri="{FF2B5EF4-FFF2-40B4-BE49-F238E27FC236}">
              <a16:creationId xmlns:a16="http://schemas.microsoft.com/office/drawing/2014/main" id="{241543BE-1E94-44A7-A00A-B307F0BDDC8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79" name="Connecteur droit 878">
          <a:extLst>
            <a:ext uri="{FF2B5EF4-FFF2-40B4-BE49-F238E27FC236}">
              <a16:creationId xmlns:a16="http://schemas.microsoft.com/office/drawing/2014/main" id="{099351BB-3004-4E20-9AF1-0C75192D516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80" name="Connecteur droit 879">
          <a:extLst>
            <a:ext uri="{FF2B5EF4-FFF2-40B4-BE49-F238E27FC236}">
              <a16:creationId xmlns:a16="http://schemas.microsoft.com/office/drawing/2014/main" id="{87AFB0B5-05AF-4550-8219-A1E429C2162E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B8894AF2-E199-44BF-8897-CA035CD887D8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85" name="Connecteur droit 884">
          <a:extLst>
            <a:ext uri="{FF2B5EF4-FFF2-40B4-BE49-F238E27FC236}">
              <a16:creationId xmlns:a16="http://schemas.microsoft.com/office/drawing/2014/main" id="{7FAE9695-F821-4D53-9E24-2F7858458A7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86" name="Connecteur droit 885">
          <a:extLst>
            <a:ext uri="{FF2B5EF4-FFF2-40B4-BE49-F238E27FC236}">
              <a16:creationId xmlns:a16="http://schemas.microsoft.com/office/drawing/2014/main" id="{9F102762-3B3D-4B6F-9EAC-247AFF4A989D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87" name="Connecteur droit 886">
          <a:extLst>
            <a:ext uri="{FF2B5EF4-FFF2-40B4-BE49-F238E27FC236}">
              <a16:creationId xmlns:a16="http://schemas.microsoft.com/office/drawing/2014/main" id="{03FE6845-0BD2-4979-AF6B-53310E0AE442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3" name="Connecteur droit 892">
          <a:extLst>
            <a:ext uri="{FF2B5EF4-FFF2-40B4-BE49-F238E27FC236}">
              <a16:creationId xmlns:a16="http://schemas.microsoft.com/office/drawing/2014/main" id="{DAF3DBA1-4E7C-4F44-BE3E-E6A7A6DEE38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94" name="Connecteur droit 893">
          <a:extLst>
            <a:ext uri="{FF2B5EF4-FFF2-40B4-BE49-F238E27FC236}">
              <a16:creationId xmlns:a16="http://schemas.microsoft.com/office/drawing/2014/main" id="{32A57E64-8183-45C5-8696-420F968B5EF6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53D20DE1-16F6-48E9-98D1-B3F59569CE5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DD825E6D-7D95-46A8-8445-B09C00D2CFD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AF707079-DC65-49CF-B20D-DEE9C287AF8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6286FA10-28AD-4332-9BEE-6D303BD3629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0037D6E6-DD5B-4C26-9597-FF3E25A0795F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193C928A-78B0-4404-BBE2-E3EFB4AA10DE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932CC473-DE61-43DE-B99B-FF4F281A1198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8B66E2FA-91D6-4079-86D5-181A7C44DDD9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3AAC9CB2-631B-4837-B4C6-29BDB455A7C3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8ABB026E-D925-4AA5-9657-B34DC7AB02C4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73DE18B1-A928-419C-8347-0972B16FFB49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33012C2A-DEFE-49D1-9570-BF140D304D1B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B4837ADD-0825-4E11-A040-46B997CB5568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10873796-E7D9-49EB-9AB3-54BCC3E03FB7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66ACEB5A-0C8C-471D-823F-0255D9F41DA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7DD1BDE8-663B-4DCB-9DA0-2A222F8AB0FF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E484C160-84F9-47F2-AC94-BE4C36924753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9A3F7EE6-E6F4-45F2-8FC0-FB5413666A13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F863B7DE-228C-4EA7-A924-B49ED4AFE065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1F4B4310-0DAC-49E8-9ABC-F42019C8261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DFA216AF-A31B-4AF3-8864-FC839013D83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F9B9FE80-A6C3-45A6-A2B7-512582346593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A1652874-4785-4FAD-A5A2-033E6B68D145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1F41A768-9061-4512-B258-3726557B772E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9069F6F9-8751-414F-809D-7066CBB0FB4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0B4CC6CE-59E0-48E9-8EBE-AB210846230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B32B70B2-E532-4B1B-A70E-CA11105F0DE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3EC85188-3423-4B2D-A73A-AF3E7215F61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CA57A1DD-D1A3-44B7-A360-95952C1AB6E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33802F02-080D-4445-BD30-E60782975A35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9369C363-3BA2-4C8E-8A59-B149EE1A177D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71EAC3CE-9083-49F9-9594-B0F608065B4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D3CEF79D-A9CD-489D-BEF5-E6161754BE5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CE5E2351-2BD8-4B27-9326-F2E8991C26C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9459E59E-E0CE-4FE9-B638-6A693DD5C35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9CBA4299-37A6-4044-B2C0-1604963969C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FB80FB7D-E4FB-4B13-A1C8-86B6A4B34C3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0E546E00-892B-46D9-8E7C-4B2A4C1ACD00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FEB94561-16F8-41D2-835C-C9676856D7F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115328A1-A1F2-4F40-86E8-477B744D628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CE7C1DD0-CA24-416D-8B54-46C9E90CB495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5EFFEAB6-BC87-40DA-9FE0-251DEF74364C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D63667DF-3B3E-40E8-973C-1D5A78D03564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7F161EA5-F34C-4F65-8D8D-F7EC94C7782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F7E7043C-12D2-42AE-865E-F08369CAEE68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A73A9FD2-4679-4CDF-B01E-891198244B7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3A361992-911B-45C2-8070-4E9B0934A16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3D464912-3213-4EE5-BC35-B9EB607765E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49EB3452-B25B-4D9B-B768-0345A07194E3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BC7ADD53-28B0-428C-841C-7ABF6471EC7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9F6C9D85-C310-4726-BF34-D7A658F8FBF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7A1D6A9D-338E-48B6-AAC7-372ACB9B8E0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257CFC1E-F120-42DC-ACA8-BBDD66C39DB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2D7389DA-A006-468D-9564-5377F16F50A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BE3BF0F0-41BD-4EE9-96BE-181389BC7B8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8945BE18-AE23-4022-B9F5-E9DBC7E3A86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F3D267F7-6A86-4FF0-8A20-92BD670CDBA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2D61389F-165D-4629-9D22-D0037A180F7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74A6BC9C-A48A-4740-933E-6A487AF25E4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CA20D753-A1F5-4CE7-B929-71EF2B06B06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14" name="Connecteur droit 913">
          <a:extLst>
            <a:ext uri="{FF2B5EF4-FFF2-40B4-BE49-F238E27FC236}">
              <a16:creationId xmlns:a16="http://schemas.microsoft.com/office/drawing/2014/main" id="{0A530BD1-82C2-43AA-999F-771AE95C473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15" name="Connecteur droit 914">
          <a:extLst>
            <a:ext uri="{FF2B5EF4-FFF2-40B4-BE49-F238E27FC236}">
              <a16:creationId xmlns:a16="http://schemas.microsoft.com/office/drawing/2014/main" id="{F52F8F6A-82F2-4A36-9C7E-D20B5DFE227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16" name="Connecteur droit 915">
          <a:extLst>
            <a:ext uri="{FF2B5EF4-FFF2-40B4-BE49-F238E27FC236}">
              <a16:creationId xmlns:a16="http://schemas.microsoft.com/office/drawing/2014/main" id="{5F8D94FC-CC07-416F-85B4-BFA6ADB21DF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17" name="Connecteur droit 916">
          <a:extLst>
            <a:ext uri="{FF2B5EF4-FFF2-40B4-BE49-F238E27FC236}">
              <a16:creationId xmlns:a16="http://schemas.microsoft.com/office/drawing/2014/main" id="{9F363880-33E2-4490-B837-3FA1CA0F0BB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18" name="Connecteur droit 917">
          <a:extLst>
            <a:ext uri="{FF2B5EF4-FFF2-40B4-BE49-F238E27FC236}">
              <a16:creationId xmlns:a16="http://schemas.microsoft.com/office/drawing/2014/main" id="{2FE1F75E-C8E8-49FC-8A37-0359E87E1A9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19" name="Connecteur droit 918">
          <a:extLst>
            <a:ext uri="{FF2B5EF4-FFF2-40B4-BE49-F238E27FC236}">
              <a16:creationId xmlns:a16="http://schemas.microsoft.com/office/drawing/2014/main" id="{04E7AEE2-4B4F-460B-96F6-6514FF7B3B3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20" name="Connecteur droit 919">
          <a:extLst>
            <a:ext uri="{FF2B5EF4-FFF2-40B4-BE49-F238E27FC236}">
              <a16:creationId xmlns:a16="http://schemas.microsoft.com/office/drawing/2014/main" id="{D8260BB3-0352-4B05-83C9-2465997ED5C4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1" name="Connecteur droit 920">
          <a:extLst>
            <a:ext uri="{FF2B5EF4-FFF2-40B4-BE49-F238E27FC236}">
              <a16:creationId xmlns:a16="http://schemas.microsoft.com/office/drawing/2014/main" id="{344E2046-F761-487E-82C2-3CE6A5E2AF53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2" name="Connecteur droit 921">
          <a:extLst>
            <a:ext uri="{FF2B5EF4-FFF2-40B4-BE49-F238E27FC236}">
              <a16:creationId xmlns:a16="http://schemas.microsoft.com/office/drawing/2014/main" id="{EE05A39B-C2D4-425E-A3BD-2F7986301BC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23" name="Connecteur droit 922">
          <a:extLst>
            <a:ext uri="{FF2B5EF4-FFF2-40B4-BE49-F238E27FC236}">
              <a16:creationId xmlns:a16="http://schemas.microsoft.com/office/drawing/2014/main" id="{26CE5BFF-E544-432D-A384-660C0BD4B88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24" name="Connecteur droit 923">
          <a:extLst>
            <a:ext uri="{FF2B5EF4-FFF2-40B4-BE49-F238E27FC236}">
              <a16:creationId xmlns:a16="http://schemas.microsoft.com/office/drawing/2014/main" id="{52285EAB-6358-41D8-957E-F572F0A8C6A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25" name="Connecteur droit 924">
          <a:extLst>
            <a:ext uri="{FF2B5EF4-FFF2-40B4-BE49-F238E27FC236}">
              <a16:creationId xmlns:a16="http://schemas.microsoft.com/office/drawing/2014/main" id="{90A13FD4-8187-4F92-A984-CD1D5CD8E57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26" name="Connecteur droit 925">
          <a:extLst>
            <a:ext uri="{FF2B5EF4-FFF2-40B4-BE49-F238E27FC236}">
              <a16:creationId xmlns:a16="http://schemas.microsoft.com/office/drawing/2014/main" id="{3C9A475E-9167-449D-BABD-A7C544A69B5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7" name="Connecteur droit 926">
          <a:extLst>
            <a:ext uri="{FF2B5EF4-FFF2-40B4-BE49-F238E27FC236}">
              <a16:creationId xmlns:a16="http://schemas.microsoft.com/office/drawing/2014/main" id="{F4420755-681C-4F46-AF08-010A4EC54A9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C70051B1-B70E-4CA5-B3B8-FE1F25817C20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36EA89AF-2B99-4874-8B84-D5A3C27DB080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1A7B3753-021A-46A0-84D4-CED0CB73134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39277125-938B-4964-98DF-9E8C266BF974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2C0CB8C5-193C-419C-886A-520548FE61DE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24506518-85F8-4667-A5BE-C436CB0A9FFA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963FEA79-1674-4C3E-8CF4-7F2EBA235B38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ABBC8E1B-BB0C-4515-B781-28E6ADFFAC10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AC8505B7-9625-445C-A3AB-A1CC65A53F88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51</xdr:col>
      <xdr:colOff>0</xdr:colOff>
      <xdr:row>12</xdr:row>
      <xdr:rowOff>206280</xdr:rowOff>
    </xdr:from>
    <xdr:to>
      <xdr:col>52</xdr:col>
      <xdr:colOff>2405</xdr:colOff>
      <xdr:row>17</xdr:row>
      <xdr:rowOff>209520</xdr:rowOff>
    </xdr:to>
    <xdr:sp macro="" textlink="">
      <xdr:nvSpPr>
        <xdr:cNvPr id="873" name="Line 1">
          <a:extLst>
            <a:ext uri="{FF2B5EF4-FFF2-40B4-BE49-F238E27FC236}">
              <a16:creationId xmlns:a16="http://schemas.microsoft.com/office/drawing/2014/main" id="{88251348-FF99-466C-993E-09D4775F4B1B}"/>
            </a:ext>
          </a:extLst>
        </xdr:cNvPr>
        <xdr:cNvSpPr/>
      </xdr:nvSpPr>
      <xdr:spPr>
        <a:xfrm flipV="1">
          <a:off x="24003000" y="3073305"/>
          <a:ext cx="758055" cy="1146240"/>
        </a:xfrm>
        <a:prstGeom prst="line">
          <a:avLst/>
        </a:prstGeom>
        <a:ln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55</xdr:col>
      <xdr:colOff>15840</xdr:colOff>
      <xdr:row>23</xdr:row>
      <xdr:rowOff>15840</xdr:rowOff>
    </xdr:from>
    <xdr:to>
      <xdr:col>56</xdr:col>
      <xdr:colOff>15840</xdr:colOff>
      <xdr:row>32</xdr:row>
      <xdr:rowOff>219240</xdr:rowOff>
    </xdr:to>
    <xdr:sp macro="" textlink="">
      <xdr:nvSpPr>
        <xdr:cNvPr id="874" name="Line 1">
          <a:extLst>
            <a:ext uri="{FF2B5EF4-FFF2-40B4-BE49-F238E27FC236}">
              <a16:creationId xmlns:a16="http://schemas.microsoft.com/office/drawing/2014/main" id="{E1C8E9DF-D357-454E-955A-BDC5F3CAFA1F}"/>
            </a:ext>
          </a:extLst>
        </xdr:cNvPr>
        <xdr:cNvSpPr/>
      </xdr:nvSpPr>
      <xdr:spPr>
        <a:xfrm flipV="1">
          <a:off x="26857290" y="5397465"/>
          <a:ext cx="762000" cy="2270325"/>
        </a:xfrm>
        <a:prstGeom prst="line">
          <a:avLst/>
        </a:prstGeom>
        <a:ln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50</xdr:col>
      <xdr:colOff>317160</xdr:colOff>
      <xdr:row>7</xdr:row>
      <xdr:rowOff>190440</xdr:rowOff>
    </xdr:from>
    <xdr:to>
      <xdr:col>52</xdr:col>
      <xdr:colOff>9320</xdr:colOff>
      <xdr:row>13</xdr:row>
      <xdr:rowOff>36000</xdr:rowOff>
    </xdr:to>
    <xdr:sp macro="" textlink="">
      <xdr:nvSpPr>
        <xdr:cNvPr id="875" name="Line 1">
          <a:extLst>
            <a:ext uri="{FF2B5EF4-FFF2-40B4-BE49-F238E27FC236}">
              <a16:creationId xmlns:a16="http://schemas.microsoft.com/office/drawing/2014/main" id="{886395D1-C80E-4ABE-B3D9-7C4D608A5793}"/>
            </a:ext>
          </a:extLst>
        </xdr:cNvPr>
        <xdr:cNvSpPr/>
      </xdr:nvSpPr>
      <xdr:spPr>
        <a:xfrm flipH="1" flipV="1">
          <a:off x="23986785" y="1914465"/>
          <a:ext cx="762135" cy="1217160"/>
        </a:xfrm>
        <a:prstGeom prst="line">
          <a:avLst/>
        </a:prstGeom>
        <a:ln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54</xdr:col>
      <xdr:colOff>317160</xdr:colOff>
      <xdr:row>12</xdr:row>
      <xdr:rowOff>174600</xdr:rowOff>
    </xdr:from>
    <xdr:to>
      <xdr:col>56</xdr:col>
      <xdr:colOff>3005</xdr:colOff>
      <xdr:row>23</xdr:row>
      <xdr:rowOff>15840</xdr:rowOff>
    </xdr:to>
    <xdr:sp macro="" textlink="">
      <xdr:nvSpPr>
        <xdr:cNvPr id="876" name="Line 1">
          <a:extLst>
            <a:ext uri="{FF2B5EF4-FFF2-40B4-BE49-F238E27FC236}">
              <a16:creationId xmlns:a16="http://schemas.microsoft.com/office/drawing/2014/main" id="{3DBF9488-9038-4C10-B56C-24659F281F33}"/>
            </a:ext>
          </a:extLst>
        </xdr:cNvPr>
        <xdr:cNvSpPr/>
      </xdr:nvSpPr>
      <xdr:spPr>
        <a:xfrm flipH="1" flipV="1">
          <a:off x="26825235" y="3041625"/>
          <a:ext cx="746295" cy="2355840"/>
        </a:xfrm>
        <a:prstGeom prst="line">
          <a:avLst/>
        </a:prstGeom>
        <a:ln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51</xdr:col>
      <xdr:colOff>0</xdr:colOff>
      <xdr:row>27</xdr:row>
      <xdr:rowOff>206280</xdr:rowOff>
    </xdr:from>
    <xdr:to>
      <xdr:col>52</xdr:col>
      <xdr:colOff>2405</xdr:colOff>
      <xdr:row>33</xdr:row>
      <xdr:rowOff>49680</xdr:rowOff>
    </xdr:to>
    <xdr:sp macro="" textlink="">
      <xdr:nvSpPr>
        <xdr:cNvPr id="877" name="Line 1">
          <a:extLst>
            <a:ext uri="{FF2B5EF4-FFF2-40B4-BE49-F238E27FC236}">
              <a16:creationId xmlns:a16="http://schemas.microsoft.com/office/drawing/2014/main" id="{69FB7D01-A20A-409A-9963-C1CEBFC64527}"/>
            </a:ext>
          </a:extLst>
        </xdr:cNvPr>
        <xdr:cNvSpPr/>
      </xdr:nvSpPr>
      <xdr:spPr>
        <a:xfrm flipH="1" flipV="1">
          <a:off x="24003000" y="6502305"/>
          <a:ext cx="758055" cy="1224525"/>
        </a:xfrm>
        <a:prstGeom prst="line">
          <a:avLst/>
        </a:prstGeom>
        <a:ln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51</xdr:col>
      <xdr:colOff>15840</xdr:colOff>
      <xdr:row>32</xdr:row>
      <xdr:rowOff>217440</xdr:rowOff>
    </xdr:from>
    <xdr:to>
      <xdr:col>52</xdr:col>
      <xdr:colOff>1955</xdr:colOff>
      <xdr:row>37</xdr:row>
      <xdr:rowOff>190440</xdr:rowOff>
    </xdr:to>
    <xdr:sp macro="" textlink="">
      <xdr:nvSpPr>
        <xdr:cNvPr id="878" name="Line 1">
          <a:extLst>
            <a:ext uri="{FF2B5EF4-FFF2-40B4-BE49-F238E27FC236}">
              <a16:creationId xmlns:a16="http://schemas.microsoft.com/office/drawing/2014/main" id="{F8562FF1-A52A-42DA-B132-E7B97164CE08}"/>
            </a:ext>
          </a:extLst>
        </xdr:cNvPr>
        <xdr:cNvSpPr/>
      </xdr:nvSpPr>
      <xdr:spPr>
        <a:xfrm flipV="1">
          <a:off x="24018840" y="7665990"/>
          <a:ext cx="732240" cy="1116000"/>
        </a:xfrm>
        <a:prstGeom prst="line">
          <a:avLst/>
        </a:prstGeom>
        <a:ln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13AC6615-B1B4-40FD-94FB-148738FE581E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94BF53FD-606A-4CE2-9EFB-B1AFE32801CA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514B8394-6730-4751-9785-3A753BDB61A8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16" name="Connecteur droit 915">
          <a:extLst>
            <a:ext uri="{FF2B5EF4-FFF2-40B4-BE49-F238E27FC236}">
              <a16:creationId xmlns:a16="http://schemas.microsoft.com/office/drawing/2014/main" id="{4C956372-DAF9-4D04-9340-DDEF72EBBE17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17" name="Connecteur droit 916">
          <a:extLst>
            <a:ext uri="{FF2B5EF4-FFF2-40B4-BE49-F238E27FC236}">
              <a16:creationId xmlns:a16="http://schemas.microsoft.com/office/drawing/2014/main" id="{68F9E913-722C-4D21-B390-31055313A94A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18" name="Connecteur droit 917">
          <a:extLst>
            <a:ext uri="{FF2B5EF4-FFF2-40B4-BE49-F238E27FC236}">
              <a16:creationId xmlns:a16="http://schemas.microsoft.com/office/drawing/2014/main" id="{FB323A08-FFAF-488A-9BB2-F0E706C3122B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19" name="Connecteur droit 918">
          <a:extLst>
            <a:ext uri="{FF2B5EF4-FFF2-40B4-BE49-F238E27FC236}">
              <a16:creationId xmlns:a16="http://schemas.microsoft.com/office/drawing/2014/main" id="{69BED317-8EEA-475C-910E-6315AF2AEBC1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20" name="Connecteur droit 919">
          <a:extLst>
            <a:ext uri="{FF2B5EF4-FFF2-40B4-BE49-F238E27FC236}">
              <a16:creationId xmlns:a16="http://schemas.microsoft.com/office/drawing/2014/main" id="{1B8E47B1-7353-4492-8FAF-CAA6D26D06F5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C188CFA8-6D51-4EC1-A9E3-2CC2C96D50A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41890CCA-D34A-4176-BA2A-F458BCED53C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37060986-44C1-43C9-8200-E2174E11EF3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3089F322-8FFF-42C7-B862-35CDDC020DD0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3FE5147F-A6FB-460E-9994-CDA8CFCAB89E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095F6CB9-1BDB-4716-8F78-FC0961DB8D1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F2063E35-5AA7-46A4-A40F-BBAEF8D0E42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B946C144-7837-40B8-95B1-123DAC5FEF9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9958597B-9D0F-4D23-9BBB-2BB05654FBD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94C32C0B-571A-4D1C-853F-5A8C858F053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0E20C54D-9B7D-4E54-8266-4DB37B5B33C7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D9436020-C3D0-4F6C-AE88-A6A22E21708F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5843B8EC-45A3-43E6-94F4-7D13D23DBCB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F6FF112D-DF7A-44F4-B455-2597E133C6E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74B58ECA-F1BD-4374-8EDE-9DC05DA7A83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854AF5BD-3B08-4B5B-A2BE-655F65061C0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F8319163-01C3-4C0E-9280-63C12214A8F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0F40C80C-52EB-446B-82BA-9C3AEED352AB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077C0A9F-888F-4E0B-A209-D1C923E6889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56F1E227-F0F9-4DCC-BDDD-E773F6BAB34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7A6D8B01-3DD2-4298-8AB2-8BA85BF9878B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2018798B-0E5C-420F-AD55-0AFA5F46C30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B4905808-6CFE-4D43-85FC-05000338C356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D3E11658-2CC8-43E0-8441-92F871422B12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D98391FC-01BF-4AE9-9029-635695FE148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F13FFD32-ED20-416D-831E-2C272D80B027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BCB9132A-3B99-4990-B30A-17E29106AB8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BB431B10-2803-42CC-AECD-6F883C8FC4E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A266EFE8-6982-43EE-81F4-E15D7EAEB66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7C7AA4B7-7352-475C-B00D-F84177234C8B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5E3DF90D-4EFA-47E4-8C9E-FD09AFE2C612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39DF1A4A-96C2-4B3E-A24E-DF5C44AEA6A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0F188186-A307-4001-9952-A9BF5EB0979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316A682B-F689-4F9C-B438-2E49E96E2E36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BBF61B94-C984-48F3-9FBE-26805D27DA3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64E2F993-6FA9-4291-998B-79B75F4EE788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C990B7B8-97D6-49F1-ADCF-DFF3F3167720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1FFDE2DB-2CD2-4390-937E-6FB554D31ECB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40557588-566D-418B-B713-D3FB0B9107C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3C80C1CD-72A0-4DD3-92C5-711A7CAA879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ED14BB55-A668-40CF-9932-AF0975A6A73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E083D93D-5523-4C77-934D-1A944A25595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72E1C8B5-BAF1-41F0-AD91-E2314302825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83E1FB49-7848-43ED-9345-ECCB8724B43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EB79D45B-98C5-4B3F-A7FA-6F1FDF3F6CB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14" name="Connecteur droit 913">
          <a:extLst>
            <a:ext uri="{FF2B5EF4-FFF2-40B4-BE49-F238E27FC236}">
              <a16:creationId xmlns:a16="http://schemas.microsoft.com/office/drawing/2014/main" id="{3787BC76-9D92-4919-854E-2AC9C22A0A8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15" name="Connecteur droit 914">
          <a:extLst>
            <a:ext uri="{FF2B5EF4-FFF2-40B4-BE49-F238E27FC236}">
              <a16:creationId xmlns:a16="http://schemas.microsoft.com/office/drawing/2014/main" id="{2DA06920-49E3-4D9A-A769-C4F82A00A72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21" name="Connecteur droit 920">
          <a:extLst>
            <a:ext uri="{FF2B5EF4-FFF2-40B4-BE49-F238E27FC236}">
              <a16:creationId xmlns:a16="http://schemas.microsoft.com/office/drawing/2014/main" id="{C8855B05-F775-4017-9500-062374A25CBE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2" name="Connecteur droit 921">
          <a:extLst>
            <a:ext uri="{FF2B5EF4-FFF2-40B4-BE49-F238E27FC236}">
              <a16:creationId xmlns:a16="http://schemas.microsoft.com/office/drawing/2014/main" id="{3E63D8DE-5E88-466A-BB10-7D20C75D38E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3" name="Connecteur droit 922">
          <a:extLst>
            <a:ext uri="{FF2B5EF4-FFF2-40B4-BE49-F238E27FC236}">
              <a16:creationId xmlns:a16="http://schemas.microsoft.com/office/drawing/2014/main" id="{F298E091-D8EF-480E-9288-71E0835C1ED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24" name="Connecteur droit 923">
          <a:extLst>
            <a:ext uri="{FF2B5EF4-FFF2-40B4-BE49-F238E27FC236}">
              <a16:creationId xmlns:a16="http://schemas.microsoft.com/office/drawing/2014/main" id="{C289C3E8-B8CC-4177-B77A-62D8190C0BFF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25" name="Connecteur droit 924">
          <a:extLst>
            <a:ext uri="{FF2B5EF4-FFF2-40B4-BE49-F238E27FC236}">
              <a16:creationId xmlns:a16="http://schemas.microsoft.com/office/drawing/2014/main" id="{DB54BE13-3F79-4EC3-8F12-A78CDF1DB83E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26" name="Connecteur droit 925">
          <a:extLst>
            <a:ext uri="{FF2B5EF4-FFF2-40B4-BE49-F238E27FC236}">
              <a16:creationId xmlns:a16="http://schemas.microsoft.com/office/drawing/2014/main" id="{9D69432A-3F11-4DF5-8C4E-17A8D895C8A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27" name="Connecteur droit 926">
          <a:extLst>
            <a:ext uri="{FF2B5EF4-FFF2-40B4-BE49-F238E27FC236}">
              <a16:creationId xmlns:a16="http://schemas.microsoft.com/office/drawing/2014/main" id="{D37CE814-C52D-4627-8DAC-77A781E6DF4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72F9A789-8A14-40A2-ABF3-08CB1ACCCFB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109B82B0-F28B-4ACE-9E50-3DDA471E25A4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3CC1A90D-1639-4D10-805D-8D42C67B5D76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87453913-0935-474D-A065-969A44E279C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CC460AC5-B124-44BE-8A86-9B6F1A172DA2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3D6D2EAF-7784-4D4A-A8D0-4FBDE104D046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91C2CCFE-15F5-48B8-A6E0-C36DBB359A70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AB8BD07C-4C87-4CD6-877B-BFE3BE13328A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ADE516FA-BD59-4FBE-B590-E6000AF43C09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74C786F3-D9C6-4D4B-9E38-47A96BA3D272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23" name="Connecteur droit 922">
          <a:extLst>
            <a:ext uri="{FF2B5EF4-FFF2-40B4-BE49-F238E27FC236}">
              <a16:creationId xmlns:a16="http://schemas.microsoft.com/office/drawing/2014/main" id="{8C469AFE-6EEC-461B-9104-C6C1A6C94D0C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24" name="Connecteur droit 923">
          <a:extLst>
            <a:ext uri="{FF2B5EF4-FFF2-40B4-BE49-F238E27FC236}">
              <a16:creationId xmlns:a16="http://schemas.microsoft.com/office/drawing/2014/main" id="{401B0464-3754-41D6-AFC2-FD43C59C1329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25" name="Connecteur droit 924">
          <a:extLst>
            <a:ext uri="{FF2B5EF4-FFF2-40B4-BE49-F238E27FC236}">
              <a16:creationId xmlns:a16="http://schemas.microsoft.com/office/drawing/2014/main" id="{FB17F528-5D4B-49B5-85E1-40A977FAA72D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633775F1-73D7-4374-9A92-3C48561EE306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0F08BD02-A241-4EA0-8624-A576D7C58651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315EA998-A763-4D0F-B5B9-8EFC8D6711E4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71383EDD-2EB8-43C8-9367-D6AA64C97A8C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48AE4820-CC80-4019-ADB5-887118A77210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1E532563-0950-4F77-8936-DD033B1403F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DEA34476-E33D-471E-A53D-3C2E6655EA6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C73A9EC7-D38C-47D5-BCCF-6347AF105FB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864F7A3B-DBF6-4F0F-9244-83042DF7FF73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926BCD1E-6AF5-45B6-8117-56885B07820D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1DB938A0-9AE7-4DA4-AAEC-02E5EF5A6CA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04819D0F-51EE-4391-A540-758289AD6AF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71681B6E-6EA0-424D-A51F-C5A70CDA917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6843317A-34FA-4D42-BA1A-878E65A168A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77B3AB42-C9BC-4021-BE24-64912841AB8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E387413F-1FB5-4AB2-84A2-16B5919FECE4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CF328517-7218-4EFD-9509-ED228066F51C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173AA0AB-439B-4513-BC68-76A6778B148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4A21BB6B-3FEF-4F69-97F8-A908DF1C954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67B24471-3A0A-4A6C-AD98-614F97398DE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C3562AA7-52B3-48FC-8760-EB88354E267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31EA8796-D409-49E9-AD7D-5A73D28FB540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2D5733B0-FE88-49A3-BC79-88947E20FDD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F3AA1D7F-46F1-46F1-8D8D-005250DC4A8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61588894-E0BB-4317-9F73-28D98FF76A4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09296B50-3C7A-4FBA-A3F3-699587029BDA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BB692F74-18FD-4AE7-A70A-8C20D0732695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CC48E7C8-5BCC-40C7-B761-D157FA491BE0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E443F772-8377-4D29-B289-642C5F91628A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A307626E-602A-4766-B93A-97FBE30E5E9E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81AA6092-E85C-48F1-AFC9-5A16A3DF7C8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D6DB8DAB-2704-49E3-9369-AE687EA026C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06D15F97-9CDA-498B-BF91-ED3D9681E28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FC41111B-F5BB-4EC9-9360-453208F4049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0730E9AA-842B-4491-BFDF-BD08D6F1D48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511CAAC9-1DAD-4CB0-B440-4A28B3792EA4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30B43C1D-82C6-485A-9BFB-AB1AC40D3E9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EDC9EC99-3342-4FC4-BB4C-D6738176FAF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C0550154-A91E-4D1C-951F-01F4CB26F0C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C4B6DEFF-21B3-4AC5-819B-859DD574DC1C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37B222AB-2958-4606-8695-5280B9DB916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39B70C62-522D-4B66-A184-3ED4A1A12750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35E6C80F-638F-481D-9182-37443FD3E9EE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F8C13311-DB15-4B08-A443-2D8DFDEEB64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C160EE14-86FE-4AAB-824F-5D18D98566A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290253CB-22B6-4C38-B9EE-DD2ACE89A53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DAEB3EEB-6CB5-4BB0-A1E1-1AB15AFD254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08A9656C-71D1-4E18-B550-E6F76693A15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F455F45C-408C-40AA-B81A-D7A770BDD48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04A0D8A1-971D-413C-AC2B-91572DBE8A5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BF7F024E-A99A-492E-A430-1499838E778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28CBC15D-A6D4-4FA1-B2AF-0A74659C154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6AA5D366-207A-4085-B3F9-E5F7637EC1C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14" name="Connecteur droit 913">
          <a:extLst>
            <a:ext uri="{FF2B5EF4-FFF2-40B4-BE49-F238E27FC236}">
              <a16:creationId xmlns:a16="http://schemas.microsoft.com/office/drawing/2014/main" id="{5489EA49-8FD0-48A8-AA86-1625602E19EA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15" name="Connecteur droit 914">
          <a:extLst>
            <a:ext uri="{FF2B5EF4-FFF2-40B4-BE49-F238E27FC236}">
              <a16:creationId xmlns:a16="http://schemas.microsoft.com/office/drawing/2014/main" id="{A9187818-A38D-496F-ADD4-948B4B82661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16" name="Connecteur droit 915">
          <a:extLst>
            <a:ext uri="{FF2B5EF4-FFF2-40B4-BE49-F238E27FC236}">
              <a16:creationId xmlns:a16="http://schemas.microsoft.com/office/drawing/2014/main" id="{2417FF7F-E861-4922-9409-0A5912510C56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17" name="Connecteur droit 916">
          <a:extLst>
            <a:ext uri="{FF2B5EF4-FFF2-40B4-BE49-F238E27FC236}">
              <a16:creationId xmlns:a16="http://schemas.microsoft.com/office/drawing/2014/main" id="{732EE746-8E84-49F0-B4A8-90D1A4B3180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18" name="Connecteur droit 917">
          <a:extLst>
            <a:ext uri="{FF2B5EF4-FFF2-40B4-BE49-F238E27FC236}">
              <a16:creationId xmlns:a16="http://schemas.microsoft.com/office/drawing/2014/main" id="{961B5E8F-D716-432A-8DB7-3E335AEEE6B1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19" name="Connecteur droit 918">
          <a:extLst>
            <a:ext uri="{FF2B5EF4-FFF2-40B4-BE49-F238E27FC236}">
              <a16:creationId xmlns:a16="http://schemas.microsoft.com/office/drawing/2014/main" id="{F7B5BD9C-864E-42ED-8EF7-2E4D4532244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0" name="Connecteur droit 919">
          <a:extLst>
            <a:ext uri="{FF2B5EF4-FFF2-40B4-BE49-F238E27FC236}">
              <a16:creationId xmlns:a16="http://schemas.microsoft.com/office/drawing/2014/main" id="{812E664B-921D-449C-BEB9-7B4B22E0C0A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1" name="Connecteur droit 920">
          <a:extLst>
            <a:ext uri="{FF2B5EF4-FFF2-40B4-BE49-F238E27FC236}">
              <a16:creationId xmlns:a16="http://schemas.microsoft.com/office/drawing/2014/main" id="{9F4829E8-1FC2-4BCC-8E5C-8E8EABC34A5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22" name="Connecteur droit 921">
          <a:extLst>
            <a:ext uri="{FF2B5EF4-FFF2-40B4-BE49-F238E27FC236}">
              <a16:creationId xmlns:a16="http://schemas.microsoft.com/office/drawing/2014/main" id="{0B251096-1810-4EEE-B438-9165ED6B64A3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26" name="Connecteur droit 925">
          <a:extLst>
            <a:ext uri="{FF2B5EF4-FFF2-40B4-BE49-F238E27FC236}">
              <a16:creationId xmlns:a16="http://schemas.microsoft.com/office/drawing/2014/main" id="{5731AD8A-C8BC-4C95-A438-E9B178446648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27" name="Connecteur droit 926">
          <a:extLst>
            <a:ext uri="{FF2B5EF4-FFF2-40B4-BE49-F238E27FC236}">
              <a16:creationId xmlns:a16="http://schemas.microsoft.com/office/drawing/2014/main" id="{5D31DC97-1FBF-4A88-96B9-3E63C85B81B6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43148C91-9154-4D96-8BE2-8C2256078426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381DA34D-B039-4329-80C6-FFC9A238C67E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38CD8374-A91A-4FB6-A990-C250DC5053DE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0F15F59D-483B-4DD5-9875-7DA45C2B5DD5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E253F61B-4B23-4407-A5E1-EA6CA551CCD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20" name="Connecteur droit 919">
          <a:extLst>
            <a:ext uri="{FF2B5EF4-FFF2-40B4-BE49-F238E27FC236}">
              <a16:creationId xmlns:a16="http://schemas.microsoft.com/office/drawing/2014/main" id="{F8D23D49-0BA3-4728-B540-99CCB1FA8BA4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21" name="Connecteur droit 920">
          <a:extLst>
            <a:ext uri="{FF2B5EF4-FFF2-40B4-BE49-F238E27FC236}">
              <a16:creationId xmlns:a16="http://schemas.microsoft.com/office/drawing/2014/main" id="{B9E3DDFA-9EBE-4C76-A2D9-6EBCB0653BEE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22" name="Connecteur droit 921">
          <a:extLst>
            <a:ext uri="{FF2B5EF4-FFF2-40B4-BE49-F238E27FC236}">
              <a16:creationId xmlns:a16="http://schemas.microsoft.com/office/drawing/2014/main" id="{2DD3D93B-37D6-4B1D-85E6-5085096D659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27" name="Connecteur droit 926">
          <a:extLst>
            <a:ext uri="{FF2B5EF4-FFF2-40B4-BE49-F238E27FC236}">
              <a16:creationId xmlns:a16="http://schemas.microsoft.com/office/drawing/2014/main" id="{7484F946-0FD7-4C4C-B74A-D7C4615243E5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374AA11C-0B66-4F5D-B46C-7D77C6E157B5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454669B2-E0BC-46A8-9FCE-023B8A4925CE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E34724E7-B0DD-4BCC-84EB-6BDC17D61A56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E582A427-62DE-4DE1-BB66-9B9EA9D547ED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2BBAA95E-B022-4072-AFAA-2D2F360F12F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8E657776-919A-4FA5-8D57-9AF06EADB84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4CE5835A-759F-4CF0-84B8-574A2C13C2E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4B441277-77B8-4445-8DB7-CF21C2B92CE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7AEAD8DE-DFA0-4626-9F0E-D5AB2A825E36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DB74560A-FC89-47F6-A2E9-A9DB2002262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5043EE2C-BD63-4F9B-84A0-27F288DFDDF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665B0335-FDAD-491D-8FB8-52860B94208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A427AFC5-AF35-45F2-98C3-4741975511D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AF2CFADB-5A25-43E4-ADCC-600F0885FCC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5EA407C7-5EC7-49F3-A0DB-13CB4E6E5A78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162C4459-0769-4F46-ABB3-43CADB2A031C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38F0F676-433F-40C9-9CEB-2BABA55EF575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0E26198C-57F4-4319-A864-3DA71B392E7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9DF03174-C555-4E03-A961-3B0435AA2F3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1E145DC2-5239-44C4-A4FB-85F8C92AA1C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ACBE00E9-27E8-4D6C-BFA7-F05D320F195C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0089C8C1-3B53-47D7-87F6-58EA7CB8007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C076DA4C-386A-49CC-9887-6A51E392846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AE113FDC-C32A-4850-9BED-F83406695BC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28C61159-11D6-4522-A5F6-80C3E0DC9F5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03E8C59A-8912-4E43-A1A9-6E42FF1BE4EA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95323426-8932-4990-904D-1F2CE85ECD54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06093352-CCA4-491A-98D7-D42199D22F50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8EAF4446-354A-4E35-98AA-B21D9190819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A225F098-9CCB-4BEC-90A6-63B242834DC8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6C1F0C78-DC9A-4174-A248-BBA229D36B6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35FBE0D4-A2A1-4C40-8875-5C5BAF0F515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9D4CA7BA-F4EF-4F6C-9E8E-01F07F0F311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1BB55DB0-28DF-45B8-BF18-13F380A55773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D6BDBD48-2FCF-42D5-801E-0E656DB3141C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19CE4FD6-F651-4116-BECD-C08B560784F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14144561-0459-4ECC-BA33-38AA5D4638B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6B5B1165-1E92-4DB8-979E-143394753BB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66D39C5F-2BA5-4BC8-A045-16D3A998431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C4D970CA-242E-4A7B-85E4-448E5A50028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D918D89E-5ED3-49DB-A456-CC9F923AB26D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2C2F7B45-5CB3-45C8-B921-BCFA108F00E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5C92E6EE-A948-4F62-874E-A4683A37022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21A16838-A479-4A6B-AE05-59A761F23F3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B15887C9-A852-4E9B-B159-C671D95A882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AA9F4838-D2FA-4B5B-8EE0-2241FB5907F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ECDE2B94-170D-45B6-A02C-2A8DCD4D1C8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2EB69700-AB28-4305-AB58-E5B098087E7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8FD435AD-1FD4-4D58-BB79-8AD3C714482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1FBAD084-06B3-4340-960F-278DDDA234B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73EB525B-D2CF-4407-AE0F-4C7C473A58A6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5CBBB748-6C8F-414A-A885-7D779ABA437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14" name="Connecteur droit 913">
          <a:extLst>
            <a:ext uri="{FF2B5EF4-FFF2-40B4-BE49-F238E27FC236}">
              <a16:creationId xmlns:a16="http://schemas.microsoft.com/office/drawing/2014/main" id="{A68BA3AF-4534-48ED-82FD-89A8950B101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15" name="Connecteur droit 914">
          <a:extLst>
            <a:ext uri="{FF2B5EF4-FFF2-40B4-BE49-F238E27FC236}">
              <a16:creationId xmlns:a16="http://schemas.microsoft.com/office/drawing/2014/main" id="{FED96BB5-0C85-4466-AEDB-47226F8240B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16" name="Connecteur droit 915">
          <a:extLst>
            <a:ext uri="{FF2B5EF4-FFF2-40B4-BE49-F238E27FC236}">
              <a16:creationId xmlns:a16="http://schemas.microsoft.com/office/drawing/2014/main" id="{F32B7EFE-32B1-485C-9F68-8AF27AB108E3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17" name="Connecteur droit 916">
          <a:extLst>
            <a:ext uri="{FF2B5EF4-FFF2-40B4-BE49-F238E27FC236}">
              <a16:creationId xmlns:a16="http://schemas.microsoft.com/office/drawing/2014/main" id="{51D46B68-B518-431D-BCED-88ECEF1E5CCA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18" name="Connecteur droit 917">
          <a:extLst>
            <a:ext uri="{FF2B5EF4-FFF2-40B4-BE49-F238E27FC236}">
              <a16:creationId xmlns:a16="http://schemas.microsoft.com/office/drawing/2014/main" id="{36BCF7D5-0888-4458-A29B-B50D0850F48F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19" name="Connecteur droit 918">
          <a:extLst>
            <a:ext uri="{FF2B5EF4-FFF2-40B4-BE49-F238E27FC236}">
              <a16:creationId xmlns:a16="http://schemas.microsoft.com/office/drawing/2014/main" id="{60FE3FE3-7309-4597-87B3-AA283DBBA3E7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3" name="Connecteur droit 922">
          <a:extLst>
            <a:ext uri="{FF2B5EF4-FFF2-40B4-BE49-F238E27FC236}">
              <a16:creationId xmlns:a16="http://schemas.microsoft.com/office/drawing/2014/main" id="{0D9197A3-3677-4C05-8F23-323CCAD8683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4" name="Connecteur droit 923">
          <a:extLst>
            <a:ext uri="{FF2B5EF4-FFF2-40B4-BE49-F238E27FC236}">
              <a16:creationId xmlns:a16="http://schemas.microsoft.com/office/drawing/2014/main" id="{F0EACDC8-8459-4E84-8EC3-C08A760509D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25" name="Connecteur droit 924">
          <a:extLst>
            <a:ext uri="{FF2B5EF4-FFF2-40B4-BE49-F238E27FC236}">
              <a16:creationId xmlns:a16="http://schemas.microsoft.com/office/drawing/2014/main" id="{FE711DD3-A375-4910-9847-7E994D79A2F0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26" name="Connecteur droit 925">
          <a:extLst>
            <a:ext uri="{FF2B5EF4-FFF2-40B4-BE49-F238E27FC236}">
              <a16:creationId xmlns:a16="http://schemas.microsoft.com/office/drawing/2014/main" id="{D68B464F-D6A5-46F5-A8BC-05CF6ABDEB7D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94C378CE-256E-4F03-A887-957E7CA583C6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8835DB85-117F-424A-AEA4-2F1CB3F62699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E7EA5D3B-8880-42A4-8B68-C8024791D033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3FD5898B-6DFE-44F1-84B7-F4AD1CC84BBF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E489F857-B418-4128-85AB-6BA154657C5B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FF953D5B-073C-43A6-92C5-D0F3C0D7F17A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20" name="Connecteur droit 919">
          <a:extLst>
            <a:ext uri="{FF2B5EF4-FFF2-40B4-BE49-F238E27FC236}">
              <a16:creationId xmlns:a16="http://schemas.microsoft.com/office/drawing/2014/main" id="{03D72432-F829-42C0-9EAB-156D1C245C80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21" name="Connecteur droit 920">
          <a:extLst>
            <a:ext uri="{FF2B5EF4-FFF2-40B4-BE49-F238E27FC236}">
              <a16:creationId xmlns:a16="http://schemas.microsoft.com/office/drawing/2014/main" id="{9E405F75-9D62-4C78-A3CF-6906B758255E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22" name="Connecteur droit 921">
          <a:extLst>
            <a:ext uri="{FF2B5EF4-FFF2-40B4-BE49-F238E27FC236}">
              <a16:creationId xmlns:a16="http://schemas.microsoft.com/office/drawing/2014/main" id="{EE3E09AE-1D4E-432D-9CE5-B24F4626466D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27" name="Connecteur droit 926">
          <a:extLst>
            <a:ext uri="{FF2B5EF4-FFF2-40B4-BE49-F238E27FC236}">
              <a16:creationId xmlns:a16="http://schemas.microsoft.com/office/drawing/2014/main" id="{F233A0FF-30E8-408D-9D12-426B72BE3033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80E61DF7-EA95-4A93-A747-97CCE26BCDEE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BBEB8768-82D5-4C31-BE94-CD7209552E27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434D53F9-D030-4574-B5AA-0E557DFAA07D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A0CABF8F-F054-4059-AE37-6A764B70B703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6315CBBF-5884-463E-8385-8FC16761F32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F6918AB3-FB74-4D7D-AE30-71319C6CD13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3B08BA4F-6E70-43A2-9C48-D73643A1446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297B75C3-A0E7-4048-BF17-17138C01AE2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D15F9F8F-E841-4889-8BDB-920918C3FBF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BB677C6A-AA71-4846-83E4-EE94235CC1C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D9A57B96-5411-43AC-BD43-5FEAE7CE114C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C781A305-3D4A-46F2-A336-C37DDF6C2C5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45DEBC36-A983-437B-ADBD-336E741C797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52F35AE2-11C5-4D41-BD43-00E40957CEF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A18FCBF9-E972-473D-A06E-491AD448D6F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DDBCE088-2CF0-47DF-87AC-04F16903A656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E5102466-197A-4C32-965D-68296A855D43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318324BF-E61C-4812-A45A-0F2A68D080D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ED0A3420-C805-454E-A59D-D5350F1D5926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081AE1D5-304A-4420-B9AA-C5DBE47FB68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11F30A2-EFDD-4624-8749-5182F76F709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8641DF38-49D7-494A-BC0D-0F72844D6A3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CD73FBBA-A4A4-479D-803F-B0D97E327BA9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81D76862-39F0-4003-8CA8-5DE6DC858EA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AFC431C7-DDD4-4F86-A229-8F4522ACEFA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38E2842E-17D7-457E-9138-1581152FE8D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053D5460-79D5-4C23-8833-C304F921D57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C065D755-6506-4D6F-98F4-6BD6BFEF4FD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AE034F5D-4E66-4E4F-89C9-1A97138751B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84B5FB51-41F5-4FE8-8633-51AC998B5B1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9F986E2F-2607-4DB0-A2AE-6A72B7226F5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90D6909D-20C2-469C-A1AF-1F21CDDFA88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D3CF53D9-D93C-4EB5-8302-F0618C39C813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60358A14-854F-4048-B327-9363EE6E587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9528D101-B348-4F76-A3C4-8ADEB3D46D9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F21EDE32-5569-4228-A6BF-B8071BC33CC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DDE5D6F1-F278-4A50-99A1-F742BDFDD26D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42124C34-9FE3-4226-A0D2-7D0BD9101B6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83832E65-11D2-4BCF-9A26-EA8CEBC975F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357449C8-C746-4CF4-82FE-1B6BB32F403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CF4F1178-BD75-4FDB-BB2C-AC13B1EA8F8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5E1BB387-9AC1-4C90-8DD7-E4F8E9A6053B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0E5421A5-42FD-4C46-8F66-83C3CF9A851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34C51EBB-74DF-4BC5-BF54-E9AD9CBA932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B63B36AE-7183-494E-A3C6-F8C52EDDB3E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292636FE-55F8-4E99-BE27-AC8D618FB26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ECEE45FA-46C7-4015-B064-4B0259A467D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DD37F89E-5945-4508-B927-AC5E50A9044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34BCF86D-2D1E-4958-820A-C08E77C45259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562F4F3D-330D-47AE-86BC-F03DF84F59CF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F379DF2E-FBE8-431A-825F-6DEEFFA7413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A0FC7685-A060-4C99-B34B-A7333FCF502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14" name="Connecteur droit 913">
          <a:extLst>
            <a:ext uri="{FF2B5EF4-FFF2-40B4-BE49-F238E27FC236}">
              <a16:creationId xmlns:a16="http://schemas.microsoft.com/office/drawing/2014/main" id="{4E3E1D71-5062-4124-ABCB-14B971B069D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15" name="Connecteur droit 914">
          <a:extLst>
            <a:ext uri="{FF2B5EF4-FFF2-40B4-BE49-F238E27FC236}">
              <a16:creationId xmlns:a16="http://schemas.microsoft.com/office/drawing/2014/main" id="{88CFD9F1-382C-49E4-A88E-FBE2D0A23B6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16" name="Connecteur droit 915">
          <a:extLst>
            <a:ext uri="{FF2B5EF4-FFF2-40B4-BE49-F238E27FC236}">
              <a16:creationId xmlns:a16="http://schemas.microsoft.com/office/drawing/2014/main" id="{8287C896-0736-4FDD-A88D-C0395A0CB22C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17" name="Connecteur droit 916">
          <a:extLst>
            <a:ext uri="{FF2B5EF4-FFF2-40B4-BE49-F238E27FC236}">
              <a16:creationId xmlns:a16="http://schemas.microsoft.com/office/drawing/2014/main" id="{B1773664-48F6-492B-B8B8-C69ECC0BAD4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18" name="Connecteur droit 917">
          <a:extLst>
            <a:ext uri="{FF2B5EF4-FFF2-40B4-BE49-F238E27FC236}">
              <a16:creationId xmlns:a16="http://schemas.microsoft.com/office/drawing/2014/main" id="{FDEDD9F3-44FD-4E15-9C38-4B833C0E6470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19" name="Connecteur droit 918">
          <a:extLst>
            <a:ext uri="{FF2B5EF4-FFF2-40B4-BE49-F238E27FC236}">
              <a16:creationId xmlns:a16="http://schemas.microsoft.com/office/drawing/2014/main" id="{C6872B7A-1028-4166-BB15-503665B46B8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23" name="Connecteur droit 922">
          <a:extLst>
            <a:ext uri="{FF2B5EF4-FFF2-40B4-BE49-F238E27FC236}">
              <a16:creationId xmlns:a16="http://schemas.microsoft.com/office/drawing/2014/main" id="{DF4D9FE6-3BCF-4438-8797-146C4BD559EA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24" name="Connecteur droit 923">
          <a:extLst>
            <a:ext uri="{FF2B5EF4-FFF2-40B4-BE49-F238E27FC236}">
              <a16:creationId xmlns:a16="http://schemas.microsoft.com/office/drawing/2014/main" id="{CE5BE2CB-E2E7-4E29-ACFC-CF4715CA11E1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5" name="Connecteur droit 924">
          <a:extLst>
            <a:ext uri="{FF2B5EF4-FFF2-40B4-BE49-F238E27FC236}">
              <a16:creationId xmlns:a16="http://schemas.microsoft.com/office/drawing/2014/main" id="{09E20CCA-7426-4CC6-BDC1-5FE93E2EB69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6" name="Connecteur droit 925">
          <a:extLst>
            <a:ext uri="{FF2B5EF4-FFF2-40B4-BE49-F238E27FC236}">
              <a16:creationId xmlns:a16="http://schemas.microsoft.com/office/drawing/2014/main" id="{FBC23105-866F-467B-AA93-8CA92C3A6A8D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E7E28462-25B3-4DCB-AB9B-5724DD2EDC4B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9BF44576-F41E-4550-A5EA-DB9B4D58C627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E8128D05-07DF-412A-AB96-DF01253A401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6D8005B5-3CF6-44C6-8E53-0E9BB27332F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4537B0F5-3F67-49B7-852A-154D90EC072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1911F83B-7997-4BB4-BB30-82EEF55149E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95DEA3CD-6E59-4E37-BD5E-8FBABC0E0EE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F15F1B44-E33F-41BA-A379-FAD366EC269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959E9EF2-E472-4801-A54A-21F849D02EE8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A3FEA3ED-2293-4414-9A86-B34073C80C6E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5A8002D4-0846-4B5D-B3FB-AFE1AC23E451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E1B93BAF-9631-4C6B-A6BB-6E4DB9B05F18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381DC37A-A2D9-4CEC-86C1-F187C209C8F9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63106BC6-97EB-4148-AB7E-8434527661C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9DDAF051-6384-45F7-8DF4-3F56BB51D929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8784C2D4-6294-48F4-A9B2-EDF57D2ED5F5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D2BBC04E-3E95-4EE3-90D0-D03181BB6402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A8C384C0-69A7-4B72-96E6-309D75055C9F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80C447BA-C294-43DB-91A9-058DDE5D2084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959C85E3-7DCE-4AAF-81E0-C4BE12768969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2CEB1025-D072-4D92-B52C-5356A053D435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9DD995E7-0673-4B5D-887E-64796AF7EEA9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4FB59E50-11E7-4918-8988-9E1EF56C543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8C23BFC6-F3D5-4416-8B98-B62FACC1422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1F0D99EE-DC28-4D72-A94A-D836E5EF453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78E28D59-72F3-40EB-BAA2-F3E96BD0085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7938F901-4735-48FD-BE73-30E7987E906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78733118-D948-45DD-8830-7FE989A577A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A4AF5C79-4EB9-44A4-8F72-C9C7CE9ECD5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F81A610D-0C2B-43E6-8254-D4F23F03BFE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CAB12DE4-CD6D-4DAE-A174-4DF65FD0D8E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FC137087-4D06-40ED-8D54-194DD1F8A61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A49EE85F-4014-4D64-8CD5-734B3B0A4E1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77CD15E0-6BFA-4854-A480-54C94F15C7DA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E017FCDF-8DAF-4FCB-AB20-8E44351A5764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DB7EF205-73BB-4364-BA91-B6522673960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C056A60A-6ADE-41AD-8A7C-4C1C37D1A85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F263F5BB-8972-4635-AE7A-76B98A0CB6F8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ECE9472-C26E-41D3-BC34-17D4A1E7A7F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90453338-A8D6-4D7E-B018-AEDCC397CA9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079C62E2-B0A8-4910-9248-421874FBB467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D1818435-5E79-4349-A46C-35F825EF291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A8DCCDBE-CA1D-4853-BF20-E0D6C960627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6E46B343-B4FB-4334-9827-C7E5BB95DEB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140B2719-611A-4C95-AEF6-DF907A608DC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D93C6983-25E4-4FF6-B875-3A73174AEE4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B9BFC3B8-592A-454A-BB6B-2D3D66B766E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7290C668-56C4-4F47-A26B-F4613AFB0E0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B0CD05E4-8166-4BBF-8BB7-0C3B19FF2C0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8FFC1F58-B9B4-42BB-AA8A-75E0F78E7DC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37D128AA-25FE-4FD1-96F6-999D1A7E9F60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3A973C40-DD92-49AD-9EF0-591D9FB2563B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F362F325-8AB7-434F-B449-F96438E60CEF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309A36D5-5234-46D0-9F43-DA97E6B5D31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A9E670FD-B95C-4B48-8DB2-DF3029FC2C0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3FF5C770-0B63-484A-B762-D6073FBC8C6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F7F7429D-6157-4E7A-B99B-DA82A9F7FBF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31B45904-4501-4910-A211-A8BAA5944F9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6B262E5A-C87B-436C-8DB1-7BB8806B6BC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904F939C-DBF3-4FEB-B58C-07ED7E23D77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36C26730-7924-441D-B891-7DA6C5B5CD5C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51E1F251-5B74-4165-9E21-BE4B4EF12BB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BCCFC70D-AA2B-47DA-B7CC-99B117657ED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27235F8C-22E6-4250-9F1A-2AF3D1F86D9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EEE0CFFD-A3A6-4E19-8C4A-E4E8DD12991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0CF339A7-0848-4152-B179-0A8A9A5DFA7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30C8D8DE-9911-4CE3-9EAC-DF6DD9D304E5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AAD5D056-E4A3-4180-B5E2-DF61CD46986D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651250AD-3ED8-4209-B62B-004155DFE9D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3D8113AC-F26B-4273-8655-5587355A22F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68587682-ED9A-4086-B9E9-73C2AB6B2B0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ED34492B-0655-4ADB-8175-AF6124C1CA7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9842A9BE-2B75-4B39-8D09-F34BA601A1B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5BAF21B9-2E8F-48E6-8621-FEFEE07DA39C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D503E81F-CE73-4778-9FB6-4BB71C084CF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4D18CD06-8B01-4136-A180-4717F6F91FE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52FB9717-A868-40AF-B968-F0C1239D3097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F7C70B9F-A587-4809-8266-0A0C3EFC0DA0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275AE3F4-751D-45B9-99E1-D4DB0D4FD0FC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6940ADAE-8587-4F8C-8519-120913AA47A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44461AAC-90E2-47CE-82A5-DD82E4732F2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24B25030-C4E9-4515-AC80-56107D5871D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F5BFACBA-ACE9-476A-9ADD-0002FF56912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542B1107-6A51-4A92-BD1C-8BF8749AF5E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4A18C9A6-5B51-4C76-B500-703F055B523A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23690543-6039-4CD9-93C6-250C83FB44B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CBE41F9F-25F8-43E7-9F9F-B17CFBB4ED06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F8F59742-0FBD-4AB6-9040-C2663BD9337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1CAFE32C-6AED-4874-999E-317B5BBE1F21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76A71380-4FE9-4A0B-90E8-07FCA44B7C2C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8AC9AF11-40C6-426B-9760-4B3CB159D5BF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6A388DAD-11D4-4323-8361-64AD2234D75F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17521DB6-D9A9-43E2-B2C3-8A6B16F195C2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E3D30E1F-05C1-4C5E-9811-6E1ECC443934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B5BBE73E-FCCF-49C6-A75F-784EA32754FD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0DD95CE2-26D6-4572-AA06-4B5B9C5E8C57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F157F851-20C8-4566-A971-D33C0FC800AB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FA53FB1D-8C47-4303-B191-60FBBE2964F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C8CA77D0-921D-4766-9A7C-8AE778E371BC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AD48108A-F12E-4095-B6E1-24B826D528AC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C54AACEA-C619-4B32-BCCC-364FEEEAF0F7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46956EF9-5F13-4499-BAC3-0F0500F6EEBB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11A8CD0D-F61F-469B-84A2-2E78AAA55A6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FE87AD6B-1F77-4EC1-93BC-36A117690007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00093D6D-0F74-4D36-A768-933E928AC0E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6895851F-66C0-4F7F-9071-0B4783ECF3E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28E86B01-BB85-43A4-9361-E9FAF54C236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240FB159-F475-4EBF-AA6A-67201E4481A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96FCADA9-A948-4CAA-A49B-DF50DF6068D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7301642A-048A-4D70-B58B-255AEAE8FAF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CBB1DE1A-03EF-4D58-9135-0A39C58A000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44683804-3E9F-49CA-B884-E78B158C6B7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04BC7DA1-E413-4656-A1F8-8617964757E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663B75B7-8D52-49CE-803E-2B466FB5C826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82D8F270-524F-43E9-8B03-A0EF4B0DFA2D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1050A551-0E64-4945-8369-BAE563BADDE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0D0BBE50-F53A-4625-A761-96BD6ABAAFF0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B02C0A59-FBE1-4DF3-8BD2-32105CDF6A6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E67670E-EBDA-48B4-81D8-7F7E6FD0E9B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547793ED-55A4-4B27-B0C1-F478B3592C4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FDA3930B-8262-4D3E-AEEE-E4860C8EB68E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1ACC5D68-BF1D-4B27-8B7C-120ED7DB67C1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CF88E3B3-975A-4B05-8087-03E643D3E4A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FDF0C1C5-6126-4311-85CE-31B55C73A75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DD43F95A-B6E9-4784-AF94-22A7EA8BA33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C7BECCA2-A85E-4728-824B-161FB4E40DC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4FD54AF4-5EB2-49D6-9C4F-B1718DE660E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EFDFA2ED-BF21-4BEC-8549-7B2A1993DED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FB18BA40-DD8F-4A20-A0BC-9F9DF43027F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D1107289-39B5-4FEB-8AC0-B1C27943212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2E1D0EEC-FDFA-421A-BF01-405446678D77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C93BAA7A-6A20-411E-BF02-16EF533E810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B3D24D23-47AE-4967-A302-328CE13CC983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5135518F-A9FE-41EC-BF6B-48C0009A2E12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7B58604B-38E5-4015-8B70-29030E0D373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B9517EE5-6A59-4A4F-8D80-85630D85C58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6E1BD5B1-4986-4BE3-976B-7E09B803A8A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2F2BA58D-76AA-4AEB-86EC-82144EFA257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5D2AF21E-B390-4904-A972-B01E4CD8DFD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ACF7BE75-C531-49DB-A259-DE690F8A89F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7BBC92B6-2EF3-444C-95B4-850584C0C135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CB91ECE4-3D24-4FE7-AA0D-CE23C3A81E1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6990D2AE-085B-44ED-AD68-F76922ADC3F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0D595A39-37E7-493B-A940-54BDC0792D9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2109A214-79F6-4848-A80D-8EE1FF3775D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DCA172B3-0F07-41A7-B7B3-0935F77CA77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AC5A1E85-8FE2-4A6E-A4AD-4CFC63DEB448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965DC7B2-2637-46DB-862E-0BBA4B641E5E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8E34BDFA-E285-4122-B38A-E34D21204B65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8E52DC63-A2A6-4585-8C08-BFB62CC71757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C6F6B887-9B0A-46D6-AC3C-4E17E2D66EA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67F8A132-8F35-4DEE-BF7A-5591B6DE53C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20819567-B73E-4E4C-850E-9E404626BAE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23DAD40B-9AB2-4D4D-ACF4-7ABE0B468F9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998E3F9D-562D-4F6C-A99E-C39168EC7EC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C2128671-45A7-45FF-9422-F4C9C49B3BB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00111528-FF91-47F6-B326-3954285976A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FBDD98B4-9431-407A-9D2E-DF1F213116A3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0064AEA8-6CA7-4749-9667-D664825F499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86EBB1E6-8655-4BB8-B92E-B6AC93AB1B6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565264E5-0663-4FC6-A47C-E59A1B3883D1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1561F025-AF01-461D-B2C1-F2F9B9E6B0E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36D9DCE2-990B-4375-9DB2-8B0485759C6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8C4394E4-D110-4EFA-91AB-197123BBAB5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1FFE97C2-66FC-4352-BBC0-F488D5C3553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4D6D7925-35DB-4E0B-B365-9E365F5DE8B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F181DDC3-47AA-4F7F-A40A-2F4831481372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E4265461-36FF-4278-834B-B3326C7E3D3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B2AA0648-EBE2-4DE6-9EF7-12C7F67BA46C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91D498D4-F40F-4C30-815D-C21B5698B1A3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AEFD3E43-2F72-494F-9024-13A896D2A197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19BDB396-0CCC-44C5-AF09-07576371DCCC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42DE1EF7-5E78-4BCF-92A3-56E311F8C6B1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923559D1-1B0C-418C-88F6-D9DDF0FE1839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8DF172D3-F766-47F6-984D-B66A250554D2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77622C2D-4743-43FA-BFE4-A8520D80D7FF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3A95D19D-ACC6-4600-9778-481ED2AC55B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680BB022-FA1F-4A7B-A09C-5207C20CD33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452FCC03-4F7D-4584-9A16-6EE4FD54B1EA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2B1523A1-878B-4DBC-8B57-D20876A8FC35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B6A21BB8-39F5-4495-9B60-2BE47BAEB285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2961B3A4-26B1-4648-8839-41582115E83A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FC4D2972-44DB-4335-87FA-CE286C1B76A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DBF1D3E5-5300-4C2D-8E04-E072A71B5B1D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ADDD2B91-5DE0-44CF-B61D-FB6AEA673F2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60870DCD-31BD-4992-9B24-56D32E1F3AE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45F3E4EE-FC6E-4EC4-BC1C-C2203746130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63D571B9-73D3-4B09-A4AF-6E4430D35CA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3250641D-2D6A-4C73-B1D2-F30F526C7BC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C503BD96-A64E-4117-9D3E-45CA8BE16FB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7DA0366C-E1C5-4431-8C5C-1593ECDB60E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92886E91-9FD4-4036-A08B-74F3FCB9289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2506645C-A299-4354-A9D8-66F4CA1DE92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40957531-4EDB-40FF-BB4F-4EBCDBF09215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F91C47F4-048F-4E8C-A972-B10F8233B90F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9156304E-5086-4F27-BD86-DABEEE6298A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8390ECFD-1C5C-4FB4-B09B-1C2D61CD518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B81AB96E-6544-4CBC-B52F-03B4D380EE9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C8AADB65-CB1C-44F8-AB72-E982A92BF35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33471972-B544-438F-A468-4D1D8A20839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3AF2DDBA-E208-48ED-9D54-F7D15CE6E0BE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3BC3ACDC-1C7F-4FCE-AF23-37E565011C5D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8D20C2E9-C26E-4114-92EC-1F2EF6E7470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CFFE9E45-FEFF-4937-921E-848DCB287DD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547F8529-4553-4FF1-9F8A-75056D90E18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9A6B8F9B-F171-4D3B-8C7C-30F99D966F8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DBFB778A-F1C5-4BDE-A368-8E3319C9E5F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F67196DA-24FD-411C-BF49-DCF03E51DD2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4BD78022-4AFD-4F22-A942-7073166A4D7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E5EA3D5B-477C-47E6-8578-AA8BF110C9E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C6DB2C95-5620-4220-A030-3F4A62F8DE2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62F62EA4-EEAE-474A-9778-B901246384F8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F2E91F40-F202-4107-95F4-0265FE5AE151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DC9E61B0-6339-40BF-9997-9E46E7BFB4F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D7DD8F57-F052-4B56-9C9F-89582E1A86D7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4C3F72F0-4884-4382-A5C0-1EB1060C14FA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96D25D3D-A307-4961-AEBE-98C1D75FADD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474359DA-359F-432F-879D-F213956DEEA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F36D7D85-7CFD-403D-9F86-090CC2DC9AF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1E155188-931F-4B5A-BFEF-678BCF02450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EAA62A0D-80FF-4D4F-B071-DA8F6264E5F5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AA1EE097-79A6-43F1-9456-F36128CA959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5D9148B8-06CB-4647-AFBA-F492699445F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88CB9FCD-DC18-43EC-9C08-90172747AD8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23BED221-7ADE-4F9C-A9DE-E66D0B6221E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FD96AD51-640B-4C7E-8A14-C22083906FB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70F4B333-30B4-4113-8E9C-2C9A5148371A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463184DA-9B34-4EDF-9961-7DF72449942A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C28013A2-5E67-46B9-8FC0-8CD63146A5F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03301C3B-18B3-41A2-9C47-E38313CC57B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E36148B5-8CFC-4241-9FAC-328136BCD62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1B685C4D-1C92-4EE6-A628-28F3A6B79B0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9F20C199-CCE3-4118-844B-DD18AE9D0430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4C9E0255-37EF-4224-BACC-6C90404576C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1AC9F533-00C2-4226-9708-EF8BB0689FB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7E4DE961-056E-438E-93D1-2FD4A747238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4D4886E6-193D-4B41-A9E8-FE72B85883A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7E877711-DE83-44B9-9C82-8F512C3EC0AE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D46EF1BC-A3F1-4B90-9951-942F55F3EFB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1EAE7C62-E2DF-40A0-BF75-6957F7B70EC0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ED588C42-CD6E-4249-A006-CF609665680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19C1AF62-02E9-49C0-AB04-6F69BF5B98C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1D77DAAD-2ED4-4C08-92B8-15B4247A7445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E22DD6BE-E808-4D73-AEDF-28E0A9D187B4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381D8CD5-A1C6-4EED-9734-F69F6A22F077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813CD6CB-548D-420D-B8BB-D3049808F22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E132E3EA-FB70-4B09-A7E0-6190DAAAACC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89B281EE-D697-45CA-9A1C-C6EF0C2E611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2DC9AA8F-7B0E-41E2-985A-AA1F969B3BED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472061E1-0FA6-4786-AE63-4DE49093EA54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CB2D1BBD-7022-41E5-B329-D50129151E34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FBD893C4-BC14-46B5-B303-74D32ABB7BFD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5833CEA1-56D7-4966-B056-CD175CB73498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211D31FE-F8D5-48FC-A626-B4DFF8A3BFC4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51A0A4BC-EFAA-4C8B-B7DB-68B2D9723435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956E5A85-E497-4E03-A574-FF3FE24F1734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7F89F67C-4043-4009-BF95-56754159E7C3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273E1D92-1C01-4538-A172-83ABABD8C958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B79F0748-B191-4C5F-8105-D2D5D9A6FE06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5A77B637-05EF-435A-A233-9434E2409462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E262BE40-5A84-4CE0-9CB8-1C5A6AC090D7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5D9235CE-06FD-4FE8-BDA5-B20B94CF27B3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67AB5D1A-DA93-449D-87F9-35CC44157F7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577E7CB5-5852-4082-B423-9E9B8B08688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1DEA77CD-69B6-4DB3-B673-7C486B58E75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4167A16C-D2A9-40CD-A953-F99A015B8DBB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89BC1E53-2B80-44A2-8D32-98E5AD84496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9EEC4E7F-3A9D-4709-8F8B-CCBFEADECCA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E3D777DF-C0B1-4684-A94B-AC438F5D6F8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02A2260F-2827-48F1-BA00-87264B0A9C9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B8884FBA-A12E-4ADC-95C5-AC1BC10D857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685DD261-9A09-48D6-8B7D-1AFEEF40D49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57C2276A-AC7D-4CDF-8AE2-9EBB530BE29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E8A591C4-257A-40AF-AC80-C328836821FC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FA95DA5F-4DC0-4747-B547-1F8EC04C9BB1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51F7F91A-95A7-484A-BC36-49AEEB7199D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D92BCFE4-5B02-4892-8361-592B535EB8E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43D6CBC6-F740-4ABB-A61A-2A416E4DF69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2533296B-97D6-499F-A824-A5BE24EF707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B848594F-43EA-4933-BCD0-26BEEA96300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F5FCC197-8CA2-47D5-B001-095D36EBF3E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CFACC812-AB95-482B-BED0-DFB625B6BDD6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DDF6D6A7-C1CD-4C16-91A2-567AC583B1B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943D5268-4F20-478C-84F3-08EC534791C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2E9E06FA-46AE-424B-8B47-9F6AB5128F4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1C16EE39-97D3-4423-90F9-5F8F7D534A9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EA7527E3-F9B3-4E4D-AF1A-2BA4925485A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52956FA7-A14D-4D54-8318-46CEE2E804F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26B8D871-AA11-4BE6-97B6-B37E6CF5182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13FA9254-7E1A-4428-9E5F-5D44A5CEC1D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F2C64D92-F414-4286-9CF9-87AED0FDE76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B7201CCA-B686-4849-ADC0-63B47DA81B0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432F35DD-F727-4BF1-AB75-035EB64CF6B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AD406060-26DD-4572-A934-D8DC7A709CD1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DD62462C-BC50-4C7A-B06D-2ED434C7E573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CEF906E7-14B9-4C96-81F0-2A9D72F2AD9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B1113A3D-CBCD-41EE-823A-5FE179B896B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B6CA3BFA-2EBB-43E7-94D9-8BFA18DF5ED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6D6EA47E-36C3-466B-9101-9651309C5EF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10217D74-9C30-4109-9F93-9BA289DA4CC3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8EAFEC67-1401-4EBD-B39B-C47AA4299823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5AE7790D-671D-4997-B8AE-12D1C3ABE01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B749282C-9FB6-48DC-A64F-C2F8B1BC5FC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67676DDF-2BFC-4683-9103-45AA49B2A2B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D3171575-A841-4CF0-8930-7CF5CC05158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1F415792-0E06-4C62-99B2-B54A9607557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7AB6BD5E-7767-4155-A8F4-2DFD33476010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7827CB82-1D67-4B4F-9401-039FE292741C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3AFDEDAA-921F-4F2F-837A-AA86DCDE7D6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5C98043D-E4B8-4C0C-B072-ECFF784ED8F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D55E956D-8159-4F95-AB0F-4B1C1B0BAE8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9D647258-2DE2-45C2-981D-5332A06A789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78000285-F0E0-4A78-AFDE-3674D1438EC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5B631757-2141-4F60-BD88-8F4A363CE9F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8A101EE8-4B5D-4C4E-9736-D776DF6F81D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8757A93B-D5CB-4985-9306-C65356CE349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D91B3745-9151-47EB-B93E-EE44964F0C03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A998B181-BEC8-48C9-A127-29414BB7A9B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68808B2D-C681-4D84-8077-5B43B7B206E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CAA120E5-1CB5-4BC0-9EFB-50DC917E10E9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BB9F07CF-959F-484A-8D26-60F7D0FD9622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F1250D39-0E1A-4327-B338-A9E5E268D3DD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53EF4692-1FFE-4401-AC44-81D7AE85736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8F0BB677-DC43-4BF0-8F6D-DB2737171F2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E15262DF-4DE3-4563-82A5-ACF5A7CB4108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EA50D41E-BBC3-4397-BA84-5E4E5CDDB4A4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8784865F-FE28-47A2-979F-229EAAFD18D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F33A5D1D-0E4C-4823-830B-F9792DCDF739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B271788A-ACFC-4B17-A206-6B8536CF2126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FF031DD2-3D75-4723-8738-F5AE888F280D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2112E7FD-BB87-48B4-82E7-38097FBFA85C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2A550969-7F91-4653-8934-DDF94AEB9C97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CA09D0B6-79C8-4C6F-91D7-02D5C8DACC29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89B1F17B-EFF9-42DF-A369-93EB86E63F43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A5C7B308-4DCB-42F8-84B9-46CF010BD806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8E55A5E1-B1F1-4DC6-A3D5-46DE9FCFDE48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B3CD2B0E-24BD-49E7-9853-78FD2BD8EA80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A6CC6E8B-7BA8-423F-9B0A-E8D157672840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73" name="Connecteur droit 872">
          <a:extLst>
            <a:ext uri="{FF2B5EF4-FFF2-40B4-BE49-F238E27FC236}">
              <a16:creationId xmlns:a16="http://schemas.microsoft.com/office/drawing/2014/main" id="{3B0D46EB-1722-452A-9DC3-19A45DCAD437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99433080-04CE-4859-B2E9-9D2C8CADA8BB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75" name="Connecteur droit 874">
          <a:extLst>
            <a:ext uri="{FF2B5EF4-FFF2-40B4-BE49-F238E27FC236}">
              <a16:creationId xmlns:a16="http://schemas.microsoft.com/office/drawing/2014/main" id="{E060DA06-1B77-4491-9B14-7FC39EF9B7A9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76" name="Connecteur droit 875">
          <a:extLst>
            <a:ext uri="{FF2B5EF4-FFF2-40B4-BE49-F238E27FC236}">
              <a16:creationId xmlns:a16="http://schemas.microsoft.com/office/drawing/2014/main" id="{0F1F9B73-ED6D-4F3C-9899-46813868BE78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1CC235BA-CB26-4A84-AC46-8AF6E52D9EF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46BDA398-816A-46F5-A4BE-2560FF416B8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97FE1D93-34DE-4BE1-BB86-7277AE31030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2A66D4A4-CE07-4DE1-AB6A-FE00FFCCC1F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DC1E80D5-C80F-44DD-8FBC-17E9EDED9A7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0E8E98AF-C477-4502-9D76-E4F0D5C72FF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D7342B52-060B-4827-A65A-20BA21E3B7C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92D3AAAA-5111-408F-9B2A-F13D39B6E6E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EC879F45-2BCA-4B74-A0A9-437619E2E4F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4F914291-A403-4FE7-9727-41CBEB4170E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4CE8848C-85F4-470B-882E-F51DAEC9F7B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2F85AA13-BFE3-4598-87CA-DE8B9E433A65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05E308B7-B835-4E6D-8642-549053618DB2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DB88A972-F69F-4D2A-92E1-D1BF8C4425B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844CD33B-03CE-4285-A315-5FB5E273659C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234BA369-062F-460E-A2E5-D80BCAFDEC2C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213ABE9E-463A-4814-BC66-6F21E2D4768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6226B784-BBD9-4F78-9238-890ECDE4326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44B9AC23-979C-4645-AAE1-3439058E17A2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093A0436-8BD8-4839-9042-743F822EFEB5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1A3BA44F-18EB-4897-8CD5-71D74410353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81025262-6897-4F6B-83CF-2C8D067F0F7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108D879D-16A0-48EA-8DC4-E3222941D1B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AE35EDBA-DFFA-4D8C-8A78-892552993A5B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95A6F784-EF5C-467F-9937-8E0DC1ECEC0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BAA43FF9-1A95-45BA-B9F7-61BFB7A1405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40B915AF-556A-4092-8EB8-F79F93996D3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44A2B94B-F3C7-420A-9CD6-B6429A57C86F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0B43E444-45E2-4D89-9360-6559DEE170F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0B0E30A3-29EF-4E52-8D2A-7EF6E4C60FA7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9A91876B-C284-4CE4-A475-ED260E36B96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79" name="Connecteur droit 878">
          <a:extLst>
            <a:ext uri="{FF2B5EF4-FFF2-40B4-BE49-F238E27FC236}">
              <a16:creationId xmlns:a16="http://schemas.microsoft.com/office/drawing/2014/main" id="{7DCC562C-3364-4EEE-A746-87671D8F652A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80" name="Connecteur droit 879">
          <a:extLst>
            <a:ext uri="{FF2B5EF4-FFF2-40B4-BE49-F238E27FC236}">
              <a16:creationId xmlns:a16="http://schemas.microsoft.com/office/drawing/2014/main" id="{4CEE1D49-D87A-433C-B1DD-2D0FE605F2C2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81" name="Connecteur droit 880">
          <a:extLst>
            <a:ext uri="{FF2B5EF4-FFF2-40B4-BE49-F238E27FC236}">
              <a16:creationId xmlns:a16="http://schemas.microsoft.com/office/drawing/2014/main" id="{AF4FE731-FE02-40DB-B654-4B568CE2708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65656B58-F921-4C0C-B5F8-BE5B65D2920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71EA36EF-1A77-496D-84F7-55DB5CFABC2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7D393D59-AC13-4BC5-9723-F8A93DFB53C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6FB0EAFF-2C56-4364-8167-169F466E5FBE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02312000-AF59-406D-9558-389B9E5FF997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78" name="Connecteur droit 877">
          <a:extLst>
            <a:ext uri="{FF2B5EF4-FFF2-40B4-BE49-F238E27FC236}">
              <a16:creationId xmlns:a16="http://schemas.microsoft.com/office/drawing/2014/main" id="{F12F6785-905F-45E6-8080-CBFD9B0C397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82" name="Connecteur droit 881">
          <a:extLst>
            <a:ext uri="{FF2B5EF4-FFF2-40B4-BE49-F238E27FC236}">
              <a16:creationId xmlns:a16="http://schemas.microsoft.com/office/drawing/2014/main" id="{7B8A70E2-C783-414D-9049-B63B2475DA1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83" name="Connecteur droit 882">
          <a:extLst>
            <a:ext uri="{FF2B5EF4-FFF2-40B4-BE49-F238E27FC236}">
              <a16:creationId xmlns:a16="http://schemas.microsoft.com/office/drawing/2014/main" id="{A7EDE966-C767-4361-8C77-BBEE314F373B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BF3B1E66-00BB-41B0-B3A2-8CCBEAE15D4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85" name="Connecteur droit 884">
          <a:extLst>
            <a:ext uri="{FF2B5EF4-FFF2-40B4-BE49-F238E27FC236}">
              <a16:creationId xmlns:a16="http://schemas.microsoft.com/office/drawing/2014/main" id="{19EF23FE-ADBA-451B-B256-3E10FB7091D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86" name="Connecteur droit 885">
          <a:extLst>
            <a:ext uri="{FF2B5EF4-FFF2-40B4-BE49-F238E27FC236}">
              <a16:creationId xmlns:a16="http://schemas.microsoft.com/office/drawing/2014/main" id="{57B62DB5-881C-443A-BB37-0B93BE1223BA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87" name="Connecteur droit 886">
          <a:extLst>
            <a:ext uri="{FF2B5EF4-FFF2-40B4-BE49-F238E27FC236}">
              <a16:creationId xmlns:a16="http://schemas.microsoft.com/office/drawing/2014/main" id="{7CFDE59B-5C65-4604-A0DD-93E80951FD2A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356070A6-9DBB-4BDD-AA2D-91D17E0D0A4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89" name="Connecteur droit 888">
          <a:extLst>
            <a:ext uri="{FF2B5EF4-FFF2-40B4-BE49-F238E27FC236}">
              <a16:creationId xmlns:a16="http://schemas.microsoft.com/office/drawing/2014/main" id="{1FF9D250-7987-453F-A6B7-1D2D1F0E726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90" name="Connecteur droit 889">
          <a:extLst>
            <a:ext uri="{FF2B5EF4-FFF2-40B4-BE49-F238E27FC236}">
              <a16:creationId xmlns:a16="http://schemas.microsoft.com/office/drawing/2014/main" id="{706BD081-652B-415C-B39F-53F404D306E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91" name="Connecteur droit 890">
          <a:extLst>
            <a:ext uri="{FF2B5EF4-FFF2-40B4-BE49-F238E27FC236}">
              <a16:creationId xmlns:a16="http://schemas.microsoft.com/office/drawing/2014/main" id="{CFC63FD3-61FA-479C-BFF4-8F42767CE4D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92" name="Connecteur droit 891">
          <a:extLst>
            <a:ext uri="{FF2B5EF4-FFF2-40B4-BE49-F238E27FC236}">
              <a16:creationId xmlns:a16="http://schemas.microsoft.com/office/drawing/2014/main" id="{830E5B14-1215-4774-B2A7-14D9305F383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93" name="Connecteur droit 892">
          <a:extLst>
            <a:ext uri="{FF2B5EF4-FFF2-40B4-BE49-F238E27FC236}">
              <a16:creationId xmlns:a16="http://schemas.microsoft.com/office/drawing/2014/main" id="{63479C94-22D7-4CC9-9236-B127804468E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94" name="Connecteur droit 893">
          <a:extLst>
            <a:ext uri="{FF2B5EF4-FFF2-40B4-BE49-F238E27FC236}">
              <a16:creationId xmlns:a16="http://schemas.microsoft.com/office/drawing/2014/main" id="{DE07E6FB-AA99-47BF-A637-C8CEBAF1625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BCAA6CE4-B0FB-464A-B316-555DAB9C459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B2BD4BEC-709E-4D8B-AF46-8659C9415FB1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6C1F0139-F515-432C-97F7-B97EBDF5D7D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9869DB6E-6373-4481-A140-003D71B8F9E6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813621BA-14E4-4B8C-A4D2-B93CB0ED0B6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A0136EB3-1318-40E5-9C46-00F176AD2A6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8380A16E-B1CE-40B8-BB9C-2577F87BCDB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FFD0669E-E889-4288-B4B6-62EDA5123217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A6D2F5BD-AABE-4BF1-8413-599A1314C447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4830B4CB-079B-4D90-A824-914B95E0078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E0932234-5279-4D4A-A850-5C9A74925CF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BDE3D79F-B7BA-4A5E-B3E7-9C16E197ED6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A9042243-58C6-480A-A533-5019673E2678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047E26A4-94DD-445B-8C22-510018CF0330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F3908586-F0B0-4280-82B0-4C9A32F18EE3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87BF764C-981E-4CF7-92F5-87EA2A3A76BD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16A4B5AF-B7C9-4DFA-A428-C367B55450A8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87B81620-8EA0-4AB5-9BB0-A70F16E76E60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F9150D73-09EF-47D2-9AF4-FB96065C454F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466C940F-35F2-4BB2-8086-F518615A82A1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A19377D9-8196-4BAB-9E8F-77803872D040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CF6463FF-7929-4D7A-8D21-2EB646A1891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A9D11E38-652A-45AA-B1A7-E5951783645B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39CD79A2-7013-490F-8825-3068E231E421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C791D159-A7DD-4CF3-B40C-2CCC0ED74B42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51B38405-956E-40DE-BD91-6CFEDCD8824D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FE6CC502-991A-440C-8D47-890607021F23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A415D582-C366-4B18-9713-E88D63D4004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59059D76-5F81-480A-A36F-0AF133A3C75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CCF169BF-6679-40BD-808D-36A920D6E33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F8B762CC-C4DD-43B8-8B33-C54028B2C23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E5303F90-FA4A-4AF4-8807-E5B9F88FEEB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C098DE6A-EFB9-4656-B6BD-EA41050F35C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A11AB101-FF2C-4B4A-87F3-0EF870CEDE2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13C37FCE-4660-40D9-914A-CCEED449D03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EF170F7B-F30E-485E-9599-A386334ACFC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D5B15CF0-775B-4C1B-81E5-399F1386953D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F3CA3144-73BA-441F-A605-D0898C41059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6ABFFE85-F31B-4FAF-9F35-79E69F24063E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54915CE2-E8A9-425D-ACDC-D76F2A53F64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7F27C4DF-9E02-48C4-85D2-2D21155848E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F6CCED1D-74B8-4258-9BCB-CA1242278AF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CDA6375B-7415-4383-9EBD-7E994E37A20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8E326556-3090-49D7-837C-BDB2C38AA0A1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F8345827-46EB-4050-96C4-567119F32B4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7E3A219D-D59F-4D5D-B108-2C60D8322365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CBFA6DE7-5D5F-4DEB-B4BF-AC79635F68EF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9388AB69-5814-4C45-975C-64D17A2C136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D5B83A0F-A448-41EE-AFF5-501306DC9C2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97D2901C-8DFD-493E-93DE-92194D786AF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229635BD-0F1D-4896-8743-8EA35125ED1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6544A5EC-D797-4415-8845-0F7846C4379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D2DE2DEA-2AB1-40B6-ADC7-A342771FBED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71A50CA0-B00F-4FC9-9355-3DE0D03092C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0BAA3B9A-B788-427B-8BB7-70F3C6F6C4C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243CC05A-2189-458C-B776-97839153EC1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ED048C33-93FD-409E-B397-1E1184C7C58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E0C99AD7-E0AE-41E9-9F7D-719A39D0314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FC8CF6A7-32D7-4C25-9520-FED97A1479B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97C23677-7943-4B61-8894-CC0E28F3F6DC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437D9145-102D-42D6-996D-CD52BCDE09E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993F31A6-F21A-4845-A724-0F1BC1C7282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06E46067-3C25-4B05-A6C3-356F5C5F262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27636546-1233-4C40-8A51-4978ABCA3B2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9E5536D2-B952-4F26-8355-F75569552C2B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5C75BE6F-83EA-415A-B4C9-2FF60E981D2E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D7E86BA5-0B22-461C-9E67-BCC545BA693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5CEF30D3-BEA9-4E3B-9CC4-B7D3036DB6A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9F9C2DC8-2C71-49D2-ADC6-758B03B420A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7B4FAFCB-EBB8-4BD6-828F-A623DEA807D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1103AFC2-25EA-4ADF-9CB3-8DCCE1BBC82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E9514BB6-DCFA-465C-9AD7-079DFBE54976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DA36E04F-6B6B-4C85-8D56-D6F4559BBC99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4C13A7CF-7827-4D10-ADA5-29BC7A3F41A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B84AF578-9D34-4B0D-80E9-094D6210CD5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1B0E0362-C8E1-40F3-9944-C0AD5E04F8F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4825F93B-433D-4F56-8E44-3175DDF47E1B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82740C79-F8BA-4C6F-8869-233A236FFAB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30CC8B39-CB08-4982-A9C1-8E238B022C4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05C3928D-2A9B-46E8-9365-F3E1A49079A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7A5CEF29-6631-4894-B1AB-074D735FB5E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EDF68C30-8B6F-4C0C-B7A3-5667F7323C3A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88622487-9DA4-49CF-B4A1-3FDE9A066CA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B58402B9-F337-43E6-B0EE-36A67F87F561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24BDE476-6A80-444C-BAD1-9CC3E2113D0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80BD0AF1-E30C-4846-AC5A-F07372169B1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45D2543E-372A-4E64-B96C-70C4B32F8F4D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A1F639F1-C2DD-452B-8C5E-3938038B82F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98A95322-7F6F-456E-8BDB-BFF21D2B7138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AF601C64-4120-4158-98BF-8DC0563B759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35F23AC1-C64B-4F42-BEBB-45E621B3646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A151CF66-E638-4614-9422-0155779A7026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2F137D11-B6ED-490F-94C2-CAD8463C3BA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81267345-20C9-4909-AB59-FEF0B021D569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58919656-7C02-422C-9AC7-313C1506AF98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20CB8F23-F659-4EAD-B92E-AAFFCD5687E2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97937FFC-FCD2-47E9-B616-C88E18EB8C04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D41A66E9-49B1-493E-B185-E01BAD748BA4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F3C3B355-3D53-472A-816A-278A8150B10A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E8418A8D-FAE8-4880-B56B-CFA653164A15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12A1B24B-AEB7-4ECB-8A16-D17D3DDF9E6E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727CED31-9414-4CE2-B4B7-31344C275633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FDB77B7B-3CC5-4946-9C37-6E93EAD723DE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2B5F9157-0C16-485D-8FB0-37DAC177D57A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09AC42EE-74D0-4C46-BA73-C6AECFA635A2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093FB771-C1E6-4258-99B5-72E02F0806CD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705608DC-CB8A-4E32-9BF4-146F0B3A40A2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BCA5FCAF-786C-4EAB-8D68-A10A0B8136C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98146A17-E59F-487B-8B77-4DA01FFF277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645E38E6-4F6D-43DC-B8A4-2A4B06E4B4B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F69305E0-52B7-432D-8977-00B87F5BACA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F5CB19EB-4DC7-43E7-81D9-7DA7976ABEA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B11567BA-9925-4099-8B80-6B42CDC0114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274471C5-0675-4A1C-AFDA-7377190879F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CB702253-9EF6-4B65-A3E2-077EE03C0E7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370A0040-91F1-481B-B2D4-BB7D28BBD66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A922786C-057C-487F-9112-EA7C7628C25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AFF1A69D-0471-4363-962A-D39D2962EF4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F65BE27B-C343-4F94-9539-0DAEABD7CDE8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62C96B7B-E24D-470B-8EDA-DABEA4FA1974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9E747439-5F1D-496E-9A49-A6C6F40BBFD6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D8B501B5-1F59-41A4-AEC3-9C92043DB88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A52BC40B-F48F-424E-BA26-B6071D85E9FB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B3300758-1674-4D35-9BA7-A3BD0FE52C2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BE431878-A9F3-4753-9F6A-A8E199F642D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D86AFB18-9857-4F00-B4BE-657F2BBA92E8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033687E2-5CB1-4D53-9B3B-2F5737630A9C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9842E853-8E51-4869-8356-7BF22747250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29E1DFC9-5D76-43A0-A784-9718A90FD9E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19635159-4B6B-4EF2-AB4E-A82F85DD812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F3B97DF5-94FB-4915-87CD-919FA4B9301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36963071-472C-4E76-8386-82AEE05AB69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E7926484-6FC6-47B6-A937-6A6B3D4C8D88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40BD1123-11AA-4BC0-9AA1-282577AB0C2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180BCCE0-3CC1-44F3-B035-5B530E324BE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D1CA3822-9D7D-4E3D-A2B5-6FA4F6DB031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FBDA93FF-E3F3-4958-83A9-2F65F4976ACB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E2DB31E9-8C8C-41D8-A54A-169861B224F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AFD55414-5539-4087-ABD0-B4E995A1AEE8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FFDE0443-8D29-4621-A896-F0DF51E55A2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1B225BE2-29E0-4BA6-9DBC-1F7983B736F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7BECC242-C23B-47B7-82C1-B5932BFE9AF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F6531AEE-C8BB-4753-AE91-118208CF960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0CDDFB62-0B84-4697-8955-84A83E0D886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5286E3E1-A14D-48F6-BEF1-09812D70FC6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6462567B-CAE4-4341-8527-8459A82D341B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30C6F541-432E-4702-91DA-7BEA25BA7AC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FC64E6D9-AFBB-4C42-B47D-BBC1A90FC59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6ADCC3A1-C648-4CB5-A580-1B513611F56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D8A496EE-0E21-4FF3-9957-2CC6919AD87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387D2736-96F0-4CC8-AEC2-D292173B65C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06C00A6D-5222-4EE4-973B-53F396C23EE7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8C7D8E55-CBEF-45B7-B1BD-93E572F9FE0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DC54FC62-6638-4A83-BBC7-6FE31D9A0D1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85A2DB80-72BE-4C57-A51D-54720C327CA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93C8F63C-AAC7-428D-AA50-D685761F554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C332718C-B16A-4688-9329-7F4D00C8592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10820E44-A079-42AF-A0CD-0C6D8A1CAA8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F1F31FB9-1B54-41FB-A4C5-EE497D35C2D6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4BDC11B2-BA2C-4043-ACF5-8E0D526271F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E41FF2EE-C1A0-4FDF-A528-FD3D3797F30F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5C1D25D1-64C9-4BEE-AC06-81B677694853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8FF89B74-A276-46E7-8CAD-367C8998A8B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F796DDFF-F5C5-40E5-A160-C3AC93045C0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669FD5EA-6D8B-4C68-9464-7737FEE420B4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91B8ABF2-1AAC-4A74-B0F9-4B43C3168E5E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79677FB7-B071-4D87-9F32-11C46B308D87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FB2E281F-B3F2-4151-9FA5-AC4A84AC360F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E1005325-8398-46D4-B03A-B7A86A2FF24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C0EB1F54-7019-46EC-A807-F101619F5A1F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376CE752-0B0D-4485-9D0F-55633A74647A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37B4B940-CDDD-41E8-A69E-839D4EA1C8E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9935D9C7-5F10-416D-B265-4C0C8BEF731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CB9141C4-D8C7-4610-B8CB-815E9CBA1388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3639297D-98B4-432D-83E4-56B1CF84DCE4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CC7A79D1-72F2-456F-A364-3B330C62B592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13281B4D-A081-4C3A-8D66-CA83ED642820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30CE5FA7-8301-44F8-AE37-9A12DA973D1A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93617163-7170-4B71-8C46-BA7D7B33D0ED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64754CEA-0328-415C-A322-23CE57EFD621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1760D436-CF0C-4824-8D77-6624567ED395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054034A7-8550-4C14-8AD2-7C68802F1F66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15743400-2B68-4B4E-B769-59215CEFC71D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143E9695-F1B9-4826-927C-F6913116D852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7B3D7B77-452C-4B37-87E1-FCF719843EB5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AA0ACBC7-6CBE-4889-90AC-79E1983965F2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70ADCE20-AE36-4AD2-BCB7-614EBEC3093F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81E33235-65F2-4F8D-BE01-FF4BEC512C0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A24B9773-BE05-4F8B-A21F-6E8676528ED5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BF67F575-E9CB-4FAC-B664-0C0B010B94C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78917356-62CA-4275-ACAC-36CE7E17F94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C0E6EFF2-41F5-4098-B3A0-88F77805BFD0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EBD80D5D-0529-4F77-A4B8-AD7326F3B47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F587CE94-E5E4-4E52-BC93-96386D862E7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B9BBDE53-5DF4-4A96-8256-A5F216DF8C7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17C08CC6-A0F2-40DA-A217-91DA0429BDD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F3E21419-0868-4E2E-8F9B-734314F22AA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D122E872-5124-42FF-86C0-63E961F62B7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D940CB43-6558-4FA1-BCA0-A6961B986215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4C339401-9B1F-4403-BC07-A2617D5DC98C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B4A29049-727F-4548-BFCB-69107DCF145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062001D7-5E88-4981-B6ED-50F4BB184B7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378C64AD-3BDB-4C08-8B22-A875D54E64B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29EBE49A-A91A-495E-A1DF-1C1C41AF065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2CBE97C6-55B5-4754-8EAF-E9AFE88C3F2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18059D17-AB4D-46EF-BC6F-575CC585B826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374DD53D-A9D2-4EAD-8FFC-C007563ABC7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062FDDAD-9CBB-46F6-8B07-1BDF2BE804A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017F9E42-18B0-4F66-AC7A-1CCEB409E81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46F8FC2A-6365-4D70-AA80-4F34F98EE85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DEE216DD-2746-4155-8046-9BD18F416B8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CF971469-0592-4937-A1E3-F0D6CCE8EE2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D50E19C2-E140-4FFF-A6A4-0FD23C0FF65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5B3BC4D5-8B6D-4E9F-89AF-0FA62366676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E2AA9233-725B-4EE4-BE01-353E5838A28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D662849C-69AB-469C-94BB-89ED428284A7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183E3218-A8D6-4C29-BFB9-DC11B827148B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68683C9E-68AA-4851-81D7-EA3F82DA71B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D6A0BFE8-23B0-4BFE-A949-32E329F1F9EF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B06320AE-D57A-47AD-BB8A-F9C12218E84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80640C50-6B02-469B-B05F-F3068758EAB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692328B1-9878-49FC-9CE2-2E6DD85F7D2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EBE15076-32A2-4113-A1AC-EA8BE53BE91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73F75CDB-C517-4644-AC5E-435B1544213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319C026C-3C95-4942-8B13-80C8A021572D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D5193F44-FFE2-4F77-BBE6-91B712C475B5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65AC35A2-056C-4D01-98E2-1A0AF1D0FAC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CBB2CC2F-A3A6-4A3D-AA7B-24711D1831B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43697CCE-B59E-43B5-A53A-1A837D48A348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2DC2C89D-3D10-425C-BCA2-5ECDEA95E06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46EB9ACD-45E2-4927-8FB6-0941B6418C98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F7BEC8B8-E4DE-4B37-8928-2D231767097A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43EB77FA-EC85-4C3E-93E2-DC742F026BC6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442DDF9B-C003-4523-8714-B159CFEE997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E946F341-CDCB-4154-823E-009DA22D61F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F3D98C4E-BD92-4A58-9818-27235AFB140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3889F743-62E3-4FF4-A033-8F5EF016BD5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E8DDB72F-C0CD-4905-A45A-34B24EAE80E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8CB5DE3E-2D37-41F8-A5D1-5842EB2E104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22CBBAB5-B262-4EBC-9A76-96CB87DD604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8FA9FDBD-D882-4279-8202-D1161E33036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A52AB399-68B5-4B4C-BE18-5EEA1CCE4C0A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F28C1651-5EE0-4472-9B6E-0FED61A0EA6B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1F452AEB-27DE-4AA7-A7FE-EFBB57F6716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72C0DD72-A67A-4287-9E55-05F60A9CE126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DDC2CE42-ABA5-4AA0-9E31-293F7E61E67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2363D6D3-45DD-44C6-B4A4-99B1D0DA2EA8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4AD14714-56F7-428A-A27F-A0A0E840A721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8910311A-4FB4-436D-AFE2-555A08CB9BC4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F7F6CF97-E493-48AD-AC9A-921DCE0C04FA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6334773B-385F-431A-8C99-89BF77E015D6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A3E2DA28-F15B-4842-B8E9-40A6DD52CF46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C9F1B536-FB24-42AF-B3C5-60CCCD11C5A7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0C83B9EA-4328-431D-98B3-CD1A1D487AC8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AB5988AD-12BC-4D8B-B007-0C333C9B3752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A3B99454-686B-4815-B053-E301999BE426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33F0DE2E-7239-4C4C-A1EF-FC12EB233C5F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9601C0EF-2DE3-42F1-96F6-5B8256B96DFE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F9DD03DA-5240-4A8D-A07F-44FE317067E2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7D8EF70F-D799-494C-8E18-759D42EDCAB4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802D71E8-1A31-4F4F-8BE9-7D9C3724E088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172DC0E3-6342-4E09-95FB-D8596C69124D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D2DAE3E8-6C77-4459-9CD5-F909A850197C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F42DC34D-5768-427E-95C5-B13FD437779E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E9627245-98CB-4E19-8C2A-9EE061F2EE35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33A34DC7-6DEF-4820-BF1A-4B3336DADA2D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BAD740DE-2F3F-4895-A769-CBA26400268E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07434564-8816-4783-A0EA-124AF324A1C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CECCB2C4-9737-47E9-816F-5CAE7DA75E3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23498C21-193D-40C4-8507-95B113A7F08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4C7095A4-B033-408A-8450-9F407FD4591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535E4A67-2969-446F-819E-C266953E2D96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A4DDCF52-74C3-4C81-AFAE-30696503144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46FDCBBC-8481-4594-8EB0-5D853201232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F08C7147-9930-42E4-A6BA-58B66C52F65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A784B440-38EA-42C8-BCAA-7F5B1F88480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A90B5D3B-2861-4B9A-A32B-1C37EE4CD4D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9C5F6F67-10E4-41DC-BEAB-86D12BC43423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A0027730-59FA-4324-9B7D-7B9C774FCD3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0FC10280-AFA4-4897-BAA2-13CCAC23D633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4F90AFA1-645D-4867-8975-7E2985AF3AC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E474D36B-5CFD-40E4-B6C9-3C2213FBA07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5273105E-A990-4E8C-BA96-7C7C0B3581A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3D14964-0488-4798-B092-6562B2B9031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4DBF7344-49E4-4C8D-922B-E1ADB93B728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C1B08537-27D2-42D2-AF33-7F390F4B7FF9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96996B79-D8A2-4AE9-8B82-D4098E060C41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F417D72E-B013-429F-BD3E-2EBC99B9A30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EBE4F453-C4FE-458E-A38A-771F27E4C5F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27B8C016-49C0-4F6B-BA07-FD1DA5F69E9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E97A503F-1A90-4C2D-8BAF-8C47BA8E0A3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766BC074-A5C7-404E-BD50-0E28F76227E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3E646CF6-A565-4B99-A9F9-D706C7C1B79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FEB5F20D-EB1F-4D3E-BF1E-344C8834F3B0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71AFDF24-FCFA-4EBB-B864-8AEEBDB6BF9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4EFD9BF4-E5A5-4666-9532-F1D54ED208A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11D583EB-F10F-4126-8EEA-3C96E68DE111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63BFE036-03E2-4480-8D5B-BF0B88E2C90A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74D32DF1-4FAD-4642-8576-10433613090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816A334B-5ED1-4148-9A0F-D67C108BAF2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C50ABF9B-09A5-42A9-8D84-1A52A71C5729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DACFA1D4-F73B-4178-BAE1-6C3BEEBF86F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15E85ACC-7C72-4538-9FD4-FBC1EE5994F7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753108D9-22E9-45BD-872C-FA4042E7CBD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573A8FCA-BD4C-4787-93F8-F78A166AD22E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9066EC82-6DB8-493E-A9BE-79E2E5F78E6F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473A9218-7BFC-49EE-84A4-84B0E506C41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4C0CCE4B-E3C3-4C31-B8EA-760A2356AEA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E2D319E8-9CD2-4F17-AA8D-DF7AD2C8CA9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E9845922-DEC7-48F8-8CCD-41E5ADB6BB2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9984D27F-443C-4788-A5B1-F583078E20B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FA4392D2-4CC4-4AD6-8A36-4E3465889E5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371F170A-7CEE-4A00-AD30-7000B1F406DA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0F84C538-68AA-4330-94AC-988702A6CCD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ECE14FEC-BA50-4A1D-9A40-CE8DD70745A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8EF355A7-9A58-4716-AEF3-7CA0163807C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FDC48E6E-F65C-44A1-AD42-30ECD7CDDBE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DFD9C445-D635-4011-AF76-4B23AC71CC5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61E009D6-BB8C-411C-8410-A098855AA66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3FB5D269-4616-4077-B7A8-2428A497EE9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38940649-35C3-43C7-A7BE-A09813643A9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FBBDBB7A-DAB6-4E1E-A7FB-90C01B53FE56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2AEDDD6E-9A72-427C-B8AD-7EBDC7CA442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2DADBA3D-84C0-4D78-A803-08075C3C859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A1481597-4337-4CD5-A1F1-BB002A844874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B1A21831-0EFA-4994-BA42-28FC6EB102DE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8D046E34-1520-47AD-B308-D78EDBF81719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CA8B2436-F4B3-48F5-93B1-082A20D7426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3313172C-B73B-4FE4-AB7C-A7F627D4C13A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EEDD9845-81E7-4298-8D32-D5F249DF1FA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155DD435-4361-4700-BE22-A7EBDA73A5A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8849BE6B-AFFE-4686-8B34-6BB64D8E6C5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0CFACE6B-68FC-4093-8248-EFB397949B8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7FEF5045-E5AD-42EF-BF50-6EC18145C309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C29809DD-11DA-4CCC-A21A-21907FD84F6E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ACB30587-8197-4FDF-8E5B-40CDBBA73EF8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EB9F6F4B-F007-4109-9693-986EB869CBAA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2570AD59-54D6-4EC4-A510-5E3C2FDEC685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A8A3976F-2BEB-4EC8-AA6D-7B4B52F18949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467BDE22-B5BA-4469-BC21-A6FB80F53915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1866551E-086A-4B30-A7FA-4F41497D18B6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FD6BDFBE-933A-4A8B-AD82-E90CCAD35968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40740B6D-1324-4C6A-8F43-FEA14D0F1467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A59A0833-7BC2-40E6-B2F9-2BB65D372225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1BF264A1-58AB-4055-9613-7F3C20F0667D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FAB912C7-6D7D-43E2-BBAF-BE3C3CD0646A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CE07B8F5-908F-4A42-98C7-19C37D3172F5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F5CBE786-3D5A-4944-8334-E89293E56C3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A2DEA3A3-B074-41C4-9DB6-B5D6FB3B71D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3D22830E-C2E5-4E6D-AD4B-E92E6117EBD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103EFB64-CA72-456D-B296-22383486422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5933BEFF-C54B-42A0-A9FF-2DB59DD67E7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8D8EE69A-8733-4D2E-80E0-DB22E8E8E1D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6205B063-CABD-4D63-8EC9-42339A23CEC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4813047C-A34D-467C-A392-AA19C4CE5A5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E4FE1ECE-D864-4AD5-88AE-EC63856BE09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945B454A-EA23-4B77-9A7C-3947E59AE68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F6BB18FC-0418-47E2-93FA-E3D829CD293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7B27F909-E3A5-465C-BB29-2122A73CCC58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B3C1229F-DF92-490F-94BE-853E2DD981EA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57992630-8792-4415-BE25-F408475709C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873B5C94-6A26-47F3-9876-15CCC8F36AD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ECD5B6B0-A26D-4A85-8BE6-8DDFEC4E658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1377C0D2-913A-49F6-A44C-500D23CDE99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5A61687D-AC9F-4E75-9D7A-D8B1DF0CE23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8A79FE08-6D63-463B-A62B-4C205025869C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7A84CAC3-F0E6-4294-99F1-E2D86B8FB9C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C0221457-E330-4979-9457-3900B5993AE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7B0A2AEE-DC25-4F23-9E94-AA6CCE9A102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030DD975-C255-43C9-8AC6-E2D719F4E91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BEB868FB-99F4-4B3E-871A-8CD0F505B21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B4D1D108-6500-405F-9BEB-870193075E7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F19B4642-BE65-4FA8-AE09-0A402C1C1D0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02304748-C088-469B-B289-300461C5466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841860BF-8EB2-4FF6-A033-8DA1089CF49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4791C8C9-25AA-44CF-9FEE-67A85F89B5C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57AAD8AB-D970-4881-974C-46249735E19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9D838AFF-023C-42D6-A577-C0FA1C815D7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DA6E918A-E2D1-4CCA-B8FC-558956602A2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E44507C1-7DB2-45FE-8B07-DA61D98D2597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1FDBB269-B105-421C-909E-970CBBE7070D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953CBB26-DBE0-40D1-B691-A19484D10F85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7094C236-67B3-4283-B33D-972D20D4ACA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BDD6C041-9BB4-4A4E-9F07-11093C9C75F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AECFF57B-E92F-42D7-A5A4-9924051541B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D77BA31D-EF1D-433F-ADF7-AF1C7760B00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A907B855-FC55-4A1A-AD74-75AFF69D7D0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100C8005-DC9A-4D44-AD17-D5FCAD6D701D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DED0CA6C-E170-445A-AFCD-AE9B58A3782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2BA4FF4D-E88F-42DD-9C59-AC51ECF086A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481ED2A3-211F-4D6A-A9F7-66EAD33B391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C64F5DC1-6C73-4B9F-B212-A4B53F2F4A0F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38A0118B-9B42-4ADC-9FAA-63E0258E4D3B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AD2FC816-8E04-4937-8ED3-CB153E8F21D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2A539ECE-8F9A-4E99-B8FC-96FC9EE47135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1F5A95C3-DB4A-41D2-B42D-DC06C316A7D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BDB3B257-36CD-443D-9030-F3811B56243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054ACA42-34A7-484B-B85D-F2AF72A05F5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D6D69E9E-D32A-4C76-B0DD-5AC69B87C57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97BF4B47-98F5-4827-BF56-087C323C121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5A52AB0F-AA24-43EF-9679-785362606B4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45351459-F421-4FCA-B747-35F4D7EF501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11686FBE-DC71-45C0-9F5D-1ECA2E074AC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E36424A6-D622-4399-9648-77D8F63FA23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6F0A831F-CB4F-495F-B5AD-6B6A8F7CEBC1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10167D9C-2150-4047-90EB-81D92EDDE021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8D5F29AC-E8AB-4CA9-96B2-CA904D7B1527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52334368-0E33-4480-8860-FF9DBB5D546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96D2EB46-78DD-4437-AF4B-8D4F7596A14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2165086A-ECB8-47FE-BBA7-9EE34E3FFF9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4A3F5D6A-8C83-4DD9-B112-1D248F88A8E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40A11501-536C-4235-AD76-4DB92C10FA52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94038643-E20A-414B-9DC8-8BD34D65F34D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2F0AEC36-6053-4B27-987E-C85107038E3B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4D50194D-A872-4B27-B64B-6313E46B044C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475F6661-EF21-4826-B2B1-C7284CD7391F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4A90D2BD-A4D3-4165-963E-696EAFC5ECCC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48C9F66C-7A4C-4303-94BC-A8974D71DFE9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D44BBB64-6F29-4A29-9473-E7E91423C115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432218F6-389F-4E81-A204-B4851AF84FCC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22D24DA7-AD32-461E-B4F8-A7DF580A07F6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2498DA31-0C64-4D6F-98A5-9E1D149386DD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AAAC67FB-8A95-43EC-8CCD-F9216B053C5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3E254496-7E50-4A22-BD92-3D01AFFC3DDB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E6FC6CD4-C2A3-463B-8523-D1407CDEE9FA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275088E8-1B4A-4E0B-849B-3A8620455F92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D2994D5C-5A7D-4AB7-BF20-8A60D8423551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3EB4B7C7-48FF-42CD-9FD9-9A4CD2929C9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3A0F89CC-5048-41F8-A24E-2D7C1AA138B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CCE7B856-7EE2-483B-B365-A6F21DEF282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8EC25B45-8811-4DA8-9680-D878581BD81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E069DDF5-D4DB-48B9-8F5B-3910ABB3794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F7756C68-4B7C-4431-BE62-5535F6BDA36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F2D0AC1B-38B1-4A0C-B76A-D83CA5F630E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2AE14E97-9141-47EC-B04A-4BDB5B15E8A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D5A8B032-8BE8-47FF-B44B-F863C30CBAE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52E8A1FD-5C84-4F6A-AD08-DD43328EDFC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B7F5DC91-EFE5-4565-8069-2127EA5392D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457C05EF-4BEF-4DCF-A540-F1F0B29AEB28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DED9CA71-7B5A-447E-A81F-9E7351814D40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9D28BC09-955C-4E12-ADA1-40E8E5001BF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B654D408-C5D8-48EB-9F4E-90EC0210BEE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25FD3550-B47C-4871-BE6C-C1C12ADD904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03AC972A-CBA6-4307-B13B-4E4E46E0EC2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6BB16ECE-48FA-43F5-938B-94A8C7CBC3B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BE154A14-9631-4E7D-852B-6150B74AFA79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1848EE60-5010-4413-9B9A-1285D4A99E89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C5F709C6-D327-4F71-B8E8-666A5145392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9358722E-B88B-4E09-96D8-6AA2433EDE4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E00D424C-6DDB-44BA-AA91-055FFA51E32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AB5C3231-A6DB-4A41-B140-6A6A36E261D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D881E0E0-7D52-448D-9262-7AA91F195A7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928F616D-5929-4EFB-AA3B-F595F1DECF9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ABD898A4-3310-4B00-99B7-6204D763EF9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A27FCF55-2BCE-4876-8900-437A0CC432E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183F194A-3DD4-4150-A8FE-358FFE50A395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F960F575-A7C8-43BE-A763-E507D6B007E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1609D047-A2A6-44FC-94B4-57585FE1861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D7102789-C431-464A-88AE-92C49C1CC2C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A45F320B-A9CF-45E8-BE03-94278F5A4083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82C491F7-1CA4-4CA0-90E3-CF31092803B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2E37E1D6-4632-49D8-8767-D1E6AAFF62D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612223E2-3EAB-4F55-AE66-1211CE32239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5A724817-32C1-4479-B9E3-7927E0482ED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BDB9F93E-817B-4CA5-A2B4-DC0197A371C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C4D421EA-FF92-4495-9411-0953C3B05CA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6E359DDB-448E-4924-AEA9-F85976B0B00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7D9D7FB4-4A8A-4E54-BC71-2849C271BE9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261FBF3D-FE63-4B84-872E-AE5FF7BDD01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FC6FC31D-6EB7-4D18-A34A-63B59BE3E5C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EF758DD4-0D51-4DF1-8234-B2DDD6C75AA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EA506F9B-626A-43FF-8FD8-0475CA59E1A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E94014A9-D25C-4D43-A752-8A05D2DAF8C9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EB16AE72-F648-4549-AB09-DBC6EAF8EBB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92FF3260-325A-4710-BC2B-73A23F08ABF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FD15C51D-94C2-4528-AFD8-A67BD4AA59C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14274C2B-395A-403C-B22D-A4E5FFB7B6C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F331242B-2804-4099-9EAE-BAF5C6F9945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E22E2C9F-732E-4A97-AA91-4C9A0300FA6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FE8D1CE6-4692-4C08-9C01-3C1EFD558DB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C99B6065-DFA1-481F-8BAF-060C9ADBA16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BA47F220-EC2D-4670-85B3-C9734355D36F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E14E17D2-2CB7-438A-A0BE-C1FC5BC9040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209FF353-0C2B-4EF8-8993-B5280FD9A59C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714FFBAD-CCDD-459E-AEC1-AB86158370A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762582A9-7DB3-4B35-AFF4-A611161E517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486B580D-2DD8-4925-8CB8-BEBD75DBCDBA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201EB434-D503-4311-9B6A-B52540C2E90B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485E69D4-D48A-45C5-AA99-4AB44A6F7293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3FB0E5EA-08C9-4DAE-92D9-AE26288CB5C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577403B8-C253-4F82-B2B9-6B40FA09DBE8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4D742D22-2F52-44FF-BC22-FA4B0517754B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C19AAF4C-FA1B-4569-AB4F-0D16701708B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E61B7BC5-0E36-4507-B16B-0EBF55DA969B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62CF35E8-298B-44BD-AB68-A37BC25C16C5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D439FA05-5C5B-4E6C-84B7-822E7A3B8B3D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86ADDE13-7DEE-44AA-A32A-C63C69F73A97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21B6FE89-6061-43F9-A351-E2944C2681A0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3EE42665-F95C-444B-87A2-ADD06497BE4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2701989C-5C63-4966-B079-0BF05A88C778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22897C78-3A0C-4869-B305-729168436A67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E34E5095-10E9-41E0-B0BD-AD79B39625F8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94B946B8-46BC-4A57-8EF3-6D03330F97C6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FFA1A870-BF79-4890-A2E1-6E7A7FE7C6E5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0057B987-96A9-4A49-AC3C-E8E74C1E94D3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984DFDDD-B6E0-4BB0-B025-9C8B59A440CA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BA0B0993-0C64-4F82-9A42-9C092B67ED5F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1F705BEA-568F-4E2C-BE1C-EC10900E9C4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731109F1-4B10-4BAF-8C10-4530AF6AF5A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CF923335-D362-40F1-9E94-FF5226DA573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B55F5344-7177-4908-BC4F-DC797A17B65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090388DD-19DA-4CB0-8482-580CD9EBB33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42681867-DDE0-4703-AF43-BCE6BCDF95D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6C650984-32D3-4EC7-9872-E3CBCDC0960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12A73065-F07B-4712-B849-072CED7CD258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9016ABE8-8D83-4FDF-BC6C-D084FBB93B4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6CFB394E-4533-4943-AEEE-8B1C3295120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2732E035-45F7-4189-B6F7-EC5818DD479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806D29CC-352B-4FFE-B731-407E6478B487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A110354F-5413-4765-8EF8-FA89717A301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472B03CA-C25D-4EEE-BFA9-EF25E1299A5B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7EE6D668-47AE-4FF7-9D2A-09F15140DD2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920CBC4F-7DB6-4F1E-9F15-7A99ECD1F43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54E0C383-BEDC-44FF-97DC-04F7CF0D88D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FD9C254B-D4CD-4693-9B3B-C0CDD8028FE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F54F8CA7-FF20-469E-8B5E-70A3A9D00491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6D90A678-ED90-44EA-BF2D-71BB7C54F3F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1BC72B16-0023-4B2A-B8C3-B1E33FDFFB0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32B487DB-8455-48A1-9841-F7E2EC1FCF4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4364A783-E4AF-4000-927B-715CAFB2CE3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6EC240F4-C08E-4D0F-9DF2-8A90546F249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B275DD12-FEBA-43AD-86C5-56C5828152E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42BF59B6-8D37-4BBE-AAC6-737920D6086B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8E370380-7E69-4E33-81E4-0212836700F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99D6615F-B18A-4869-99D1-746BB3BB46F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09544B78-6E3B-48DC-A3FE-1D925E217C5E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2E2A0F6F-24D1-481D-AF5A-BF34CFA609DB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CF7CDCDF-21D5-47F2-95B0-9D03F7144E5C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2FE04E67-D106-431C-8E57-105CDFF7E5C2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856600C0-154F-4CA1-AD14-78E8D817177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62838D79-80E7-4BB6-B3C7-FAF1877BEFC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9B10B46B-2863-4718-BC32-8A7B858421F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2D33D8F2-289B-401C-A706-976AE2728A9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AC094268-68E1-4AE3-A829-ED37874915A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97F35ECF-3BA2-4FB9-B75F-0CA027BEC44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3000F67D-17CA-46B9-A157-1B4D5773AB8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D0C03782-C9F1-41F0-815F-D1D52DA27E3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1B76523C-F8D6-431B-A360-7A8323404DE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6FBF943C-9A8C-4A48-AFF2-6EB5FB17701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9518473B-1CD7-4FDC-AC60-10CF10B1588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B66461AB-8F2F-4CEF-9265-4D378CF4550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35183BDF-9E8F-4B6A-8C24-1BF7E879B725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ACCAE6AC-FB2C-4045-8EE1-602480A93664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7937D751-3995-4463-A46F-0A727506577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079BDC82-B217-4D13-BFBC-23471BF7351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B141C08E-D234-4DE3-85BA-E68F9627D43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1202B9AA-F970-46E0-94A9-6C93474229F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E58696D2-D939-405D-854A-F8A01BD6330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50088CCA-FC91-41B2-AC23-9B9550E62B8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2623D12F-20E5-4961-A894-A71B957997C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7F129EA8-3E88-4A31-91D3-13E69012768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13AFE04C-4B50-49C9-92A5-6BBE56945F9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DC0DE446-1EED-4AC0-943F-D24618F7A804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C53C966C-19C5-4FE8-977D-8816D275AC56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3A14EB9F-7169-4C70-AA18-4422F11F9EC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AEBD8FD1-1E85-43BB-BC6F-4C632C5994E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68428707-B3A4-4E56-B609-5A28E3A8F67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7E10CA79-20CC-40E5-9657-E2E4C1725B2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5E769F45-62B3-40E5-B44A-3F50161A7EF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B713DB27-55C0-43FC-BF2C-94616DE617F8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C071B504-3D7F-4634-B66B-BF377B7C197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97851070-B50D-48D7-B494-687DE2FDD7DE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1ED17CD5-D5AE-4C98-86F3-94900C501639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60561A9C-9066-4816-B023-0CD7123A5239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D004D88E-731B-495C-8617-A79DDBF4964B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DBDF8C19-0E9B-4B58-A749-040E3D1932CD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B8C81CDA-343C-4DC0-9A2F-34C0570FF1BC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EEEF3079-FBEF-465D-B0E1-288C8B39525A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951A5C47-D720-42FF-8489-884087C2D76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CE666AB2-2E49-4903-8E89-DBBBD7AA4158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78DB5B79-2B2A-4A53-B76E-F0890DD2D3A5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A8D00A7C-CC45-431A-B180-2ED127CD711C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9A2A3822-04EE-43A5-BBF9-4C2840BBC2CE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BBF642F4-D374-4438-BD40-C616CEAAE4CA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8D1FB6A6-F466-4F4E-9AB7-810F203876F8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6C9DF1B4-3F05-4CF4-A9BB-B18172D691B9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4734F35D-F401-4083-B60D-5F8B5177B5BD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47671B48-3413-4CBA-8A86-E5EB43DD8CB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A8E2E6FB-5F14-45D8-9539-845488B43E4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D294E47F-A43A-4A46-A621-DC7AB36212E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7EDC9FB8-16AE-4D14-A54F-424CA238A08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259F058C-8070-4314-BB04-09A2A0689D7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0BDB0A4C-0EB2-4174-85DF-80E72A0D590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8AA3951F-4C63-40C1-B036-BC844F3B4FE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228C3C18-3209-4E13-88E9-7B137B1A754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D510631D-CBF3-42B9-9FF4-E5C29A7BCE7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E78AB117-9A0B-4A15-B708-B5C532051CC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FCD5B76A-EA00-48D7-8C5C-E6267AF125D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84C172AC-4A0E-48CC-AC4C-26E8A6121727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4E07B005-010D-4D85-9A3E-770650994A0F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841DAD1D-F176-4F8D-A814-C2C4914BF78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9C760D40-B477-4446-A529-9C4E53DD7D6D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097CECAE-B12E-444D-A696-452869B9963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BFC43FAA-1E6F-4C77-8208-7A5786F5681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3FE41A8E-3864-46BF-8311-F07E1B5A056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6B7D3205-EF75-4EDC-B61F-6478203B327F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D1AC9A86-56F3-4C68-8543-AC0AECED81E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B022249B-2DD2-47ED-9B88-5634AF4D46B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0BBF69E1-D8E3-4260-A9C7-EF6290A6C9E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1B839611-B5D6-44C7-9E3E-52FF553D197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6DF6581D-C9B3-44F0-9212-5BA1D48729F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B55622C6-4105-40E0-BEDF-412E20DA390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4AE68329-A874-42C0-98EA-4ECB8FBC25CC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E6837471-BA77-4DBE-B085-1EBF2372010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4B52B30D-47E5-4DDC-BF9E-8E8CFB5DF79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1A77825E-F028-4E6C-981D-B0ADDD291BF7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019452A9-56ED-4588-8E7F-5F60815E2B1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0D8C0F98-2E12-41A3-82F3-FE2DEF55DFF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A090CD7C-4AA3-4441-ACEB-6518C3DEAE29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9BFBF44A-4B2F-4AAB-8A19-B2DDEFDEC3C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B44AC164-E0AC-4C73-9D98-31BCEEB16CE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891CFF3E-0E0A-44BE-8509-874E8F00C46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794B4CDC-6817-4D06-A481-5EBE25F34DED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B02B09AC-6AE2-423E-BDF5-699750158F93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6F5D0E41-4324-4028-984A-7C22B45C43DF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3B5BF859-A528-42FC-B9B2-3ABF177DFF41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E0679DAA-19B3-4F36-8260-38538AEE9A7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91D51EA9-7179-43FD-B16C-C5321A87A06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6D4EB2EF-5259-48BB-BFED-5931749D733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5919F11D-D539-40F1-93E3-B31F6B29D70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C521C43C-FE58-4B4F-97EA-FEFFB369255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1A07143F-2EB5-4759-ADD5-9714A144B75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3FC7746E-E60D-453D-A4B9-DE3C8E9EAB06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D3A85E19-7914-4AE7-A875-4A0DCEB6803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341F7967-7AD6-4FB9-83BE-C54B8A74D7E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462A9080-ADDD-4BEE-9156-34B759CDA48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54A9ED5E-6DD3-4888-9561-F5681F38DF2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E4F7449F-E8A3-4454-9371-A61019EEB3A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3996C206-BFAA-4434-990A-3BE5220A5ED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79E3EB86-FEDE-478A-81B8-2410091E39E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77E6642F-8D1D-4407-94C8-5AE5F62D32C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D5BAF559-13D2-4EED-9D86-28D0D0E5280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45523A20-99DA-42C2-9944-881270FF279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2AAFD1DD-B12A-4A1E-BDF6-2628A6FC4ED0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ED549863-C7B1-4CAC-8CC7-C5990A9DFE5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A722A3E9-E367-4B67-8DD4-8AE9E8EFE970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0663A790-F9D5-4155-ABDC-10432D782AD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F3190866-D48E-4528-884F-DB7B3B74C201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FB432EE9-57FC-4ACB-A92D-344B05D5CADA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E3CD5457-0E4C-4BCC-9D46-E1861A6E24F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6248687A-05F7-43F7-A214-138D1CC7B36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07634564-B584-4404-8D74-0EDCF52CDC57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A9F97F33-02D1-43FD-B7BF-D85FA256A0E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08A8E5FF-80C6-434F-AF62-E2A89D001F72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0BA9AA73-0E68-46CC-8742-9F7E7F172D55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69C922C3-8500-4228-8A5E-E23372B125DD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71279403-907D-44CE-9199-B0E96210C914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1A2D3100-2073-434A-B1E0-33C401C5605B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0D8F5AE8-95A7-400F-B83B-837106F0CF1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23AD87E0-192D-46BA-826A-E8EFB6F7D3DD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E62153D7-C43C-4902-8754-F8E7D8647346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8AC51C23-DF30-48E5-8792-2A8E3BDD8D4A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98468A66-6571-4631-8554-4943D8652EA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4CC68B69-4C79-475D-A6B7-75002552FB02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121ECE6A-0000-404B-B0E5-4E211700148B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84365E6E-2DD5-4FAE-B65F-3388A85E40DF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DBAEDDE1-118B-49BC-B230-71ECF111E3B3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DB067A8C-29CA-401B-AE49-C84A81CD5BC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D400F2B5-0D15-469E-9473-3CED33E91B0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88D88691-0895-43C4-BFD2-E11A898FB45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DFC513AB-01D5-4002-A29C-401C24C8809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C84A796E-61BD-4AA0-9F85-0F55DD0A07E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51AAF277-381D-4C9C-9D18-3E66DE8A5ED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54ED5E07-CF71-43D8-BDA1-FCACDE80599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698D3323-21AF-475A-B73C-22415CCBD07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6723EA59-E3ED-41D5-99B4-FDC16B93508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CF82F58C-4D3F-47C1-A8E6-0C99FBB633E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3016F77D-6FF8-4276-8037-0EB4CE3537A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DDB1FD59-9AFE-43AB-B44F-7B5D010937F8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6B356885-9176-4AAD-B958-67635F1A08BE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4A6552C6-A337-43B4-9BCA-6D7BD4CC691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F0CF059A-7FB5-415B-9DCC-ACDCD8FE97B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185EC8F6-C6B3-4D43-8567-1C82AE7BC7A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6DB2AD7-7E6B-4A97-BFEE-61013A756E2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2E7CAC18-EEEF-4B73-AC72-255F0BBBEBA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EADDC1F5-865B-4E24-A138-06AE903FE162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7B172CA8-71CD-4F4F-84FC-08ACD9FD82F4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0409C8E2-522A-49E9-ADF9-975F30ECF89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7D8EF10A-6EFD-4E56-82C6-39319E38AE7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92B6FDE6-0905-4A5F-A019-C2CA47A88F7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8D5F8D34-4A8C-4069-942C-8A68A48289D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8703CDD9-9ED7-4BEF-ACAD-48F197D1BD0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6FD76101-F5F7-464C-9D2F-3F28C9BCC55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67131177-A625-46A1-B244-93462FDB897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55D9811D-21E3-4203-8CB0-CE8A380FF3B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48318882-9924-4C30-9843-BBF500FF98C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3C9C69B2-544B-46EF-AD08-2C9D5998E9F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6284F922-7831-4153-88DB-89542217135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77941C30-2CF5-40AE-B983-A78EB4DEA4E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462D0C93-A9CB-423A-A7D0-CD0C391847EC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66679DFA-BA6F-46E2-A283-52C677F26DB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E3AD5DA6-9F80-42B4-B2E0-2F39109B67A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F50327DE-9186-42A3-9C63-0658AE5FDA8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41B9B57A-87F0-4F44-879F-F415BE416AC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8D0D8A46-2877-4640-9861-2B67445A4944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6ACCF5DA-6AE5-483B-9640-9CCEF8AFAAA1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E855B819-78C8-4F6F-8273-0F52393917A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CBDA73F6-B73A-4D0F-BAB5-B8ABB46E07B6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AFF69FA1-7BD7-4243-9837-89706C9C7E1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4EE085A8-26D5-4805-8B05-54223202531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1E3B6832-568F-45B0-A17D-B8037605BAA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70059F0D-0E96-4B01-9516-C00F981FFF82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EC47C222-B2ED-4F72-BD94-84683B6BC9E5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DDBD404E-0BC4-42A9-A715-3268AD3DE70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FE9003C8-4579-410B-9419-B64856C2350D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C0C36E51-853A-4DC2-87FB-F151FDB4C0B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F5EEB66C-27DF-42B1-A778-D1A33B9D832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5E15143D-FC8E-43BC-9FCA-B03FA21B5D7C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188CDDB4-F061-40B0-B540-145D50F65A4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A6C05149-F994-4357-8D18-B4AFA8CE6F6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8EA13F98-6F49-45BC-B3CA-A9B8AA588638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8FC67B0E-B38A-4D40-A10F-452D485877E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E3AC507C-1072-427A-9E41-DBDAF48238B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853F8A00-6F75-4083-BA66-56E727EAAD53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717BD5F4-8859-471E-9065-13262420DB09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DB8319BA-7718-4160-98E1-2DDFEDAB0E4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1CD3BE32-776B-47D8-9EE2-AEC531430A6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D48F7A5A-DE7C-4A12-A5E1-F76509DA013E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F9CECF4D-444B-432A-BAC8-6E7A2D32FBF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71A89FFA-5CA3-4E53-A600-21EA636A679A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B4B551D8-B8C8-4B9C-9D9F-051A668C9A6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5FC997CA-EF0D-4F7C-8D4C-E94E207DD5A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2CBD1F0A-E20A-4182-A0D3-8179D39D14E2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3710C92C-1AB9-4AB1-873D-E4CAD2A3E611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F31736ED-A461-4E49-907A-93779F7F1AEE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3FE7A06E-E024-42D9-B234-F47D3E446227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75330893-B705-40C5-AAE7-F23A8750697F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900FE441-543F-4DD3-B0A7-47EEFBCE13F7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67801E6E-BB09-408F-B84D-C9FF30E3BED7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7DBE731B-AF50-464C-8666-2481E763AA25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3491D46B-5FE0-473B-B96E-58D4BDE57E6B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A1E117BF-7CCB-43F6-A27A-EED7B3A43CC8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9BBC599D-6BFE-4612-ADBC-7792B358DA95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7316A416-BA24-4CB7-84F6-A5F59D8A5D06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F218F3E9-FC35-45F6-8B0E-6EFF2CD47C62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C9D238CF-4354-4B30-8A86-B4BB6AD86385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2009741D-EBFC-4C87-8508-F9A06F1B32CE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EAFADC9D-FCC9-4A0E-80CC-2BB229677B9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1172DF5F-4EF9-4D17-8B2D-68154C56302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CBE3FAB4-FC98-495F-8842-357E09F0369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0E488F7F-6D38-4E2A-9B1C-001B27452BB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6DBAA144-3991-4320-A7DD-58C2D4D5ED4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360FF7C8-E9D9-488E-A5A8-DE36FA0B9C3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C67DB4CC-CCF3-48CF-BACF-AF43D52B2DD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448979C3-292D-4ADB-AF4D-15D1E72DDB5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4C082354-ADB5-4821-BD45-95DCF2BAE0B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C1FDF8B6-80C8-4EA0-9B81-0CB38FD1A135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C33F815C-6E69-48E3-A774-CB516E569EB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E5A27F92-75FB-407A-8AE1-35F20681DC1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FB7540E9-3330-4660-B735-0B4A0AA4CCFF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B7CB2BA9-B989-477C-AE20-F4D8F558377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D88BF71C-4ABC-48D0-BE30-8AF3AD20A09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CC966CE7-00B7-4800-906F-87F7ED83D83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A7EC6B13-0ED6-4503-8986-8B6BAC5CD3D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F6A18949-9803-4701-BA49-98A19B5E2BE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1C4D8265-8F1E-4934-90A0-C81D117EF88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8068C1E6-67DB-4CFC-BAFF-F30D8D610FB6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CE114F8B-06A0-4AD3-A726-68C77E8A0B7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FC0FDFB6-AB47-46FD-A3D2-528FB0C796D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7C5B0E17-124F-434C-9770-A09457DFBCD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88920240-5B2A-4760-8BAB-B35DE92A03B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C71D8BB6-D81E-4870-BE67-1620187137F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40C4D76C-529F-4600-B3F1-35EFAA9646B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DC425C5D-983F-4CC9-9844-5211B2BE921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00077042-C6A5-42CB-A8ED-A4F07BB08CE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791A1169-2E62-4CF3-9F08-6CE0542EDEAB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7F3F74D7-6358-4829-B42B-629E5AF5AB0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DEA5C1AD-1B68-4E8D-BBE4-C2B79C882D2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BEC4E349-AB0D-4BA1-A748-FF1417C44DA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6B45CCDD-C01A-4F48-8978-A2B3935749F3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20AE0459-CF43-4A65-A47D-EC6FEEF00FE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DEA418F0-C679-4802-85F7-A777BF103C6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CDCA1198-0AE0-45C0-90E0-E6A02B98BF1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531810A8-1478-4249-80D5-7E242830576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FE2B1256-2E9E-4416-B37D-A9641A080D3D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6FD2D0B1-A635-47FC-B2B3-CAE5E70FA313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FE9348C9-9C6B-409B-88D3-97F4F6A3F8F6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74D78FD7-C60C-456D-963A-1EB46222510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FA8948E9-09AF-4CF9-BC2A-E72BA0C006B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8F09E966-8523-48E5-A991-EB9417DBC26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7A0B4A7E-D85F-4584-AAC6-711A18FD261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81EC6D70-C1D4-4286-964C-1FEF95745216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77D711A2-4DC8-4B7E-9EC2-0097D353269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BE9D7064-FF8E-44E5-A810-72EE4BA9BBC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761369E0-7305-41FA-A6FA-3D13FF4B9BE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DDE658E2-5B6A-4B55-80D8-D2A604ECB11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516B3E6F-93DE-4180-A8CA-F7C32503DA9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90A7624B-2CA6-4B79-95A7-1CAE49F7CD8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A51ABC91-B788-412A-A6A5-2ADC9CFD49CB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B14372DB-4533-4B04-BB8A-74D663CED35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3B444106-629B-4391-AC5B-B4CF7BB5276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92F06A9F-D9FA-4240-B305-4CFE1641B72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3C0F1CD0-0F70-49E6-B29D-A3748D9D36C8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33E87CEE-FB61-4DD3-BA64-4E8566B2B59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0681A769-608A-4B63-9442-C07DE7325C6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F20D0C30-60F0-458B-9AC4-3C915084077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0E765E06-6800-42CF-B1E4-23485C19F4E2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8B8323E7-A1A4-4F68-868A-04490629CC77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29C4C43E-692B-47C6-AA4A-F6C85CC5F1B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134D8B4D-3870-48BA-B6BA-106DC19B7FF4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94486C4D-365D-4C2C-9E7B-1FE3C777930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0761E3A7-B6D7-4D5B-9754-B4276E03A8C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6CCD9CBC-FA9D-4BB8-BE31-5BB2E7D4052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88853218-BAFE-4223-847E-32CAA6C9E201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FA3A8DE0-2EC7-4ECD-A6EA-5E158B3E6B1C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7F6FE04B-ADA7-4EAA-8FD9-C73CB2F8FE32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43BB1784-7014-4F82-A1A8-4E59ADDD69B9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687557C9-F172-45BB-A2F1-1F02CA8E5A0F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219742E8-D547-48DF-B885-42E04F06F4DD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5D8FBE24-BA54-4F05-81CC-0F3351C08F44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A3B83B39-2A13-4837-85C0-0BF63FCABD3D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D7E377B7-9578-4B5A-9157-81B405A3600D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B97A69F7-F647-445D-8791-92DD82C026CA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24BE5B14-01C4-4DC0-BE71-86F50C0ED56D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2E63E11C-A084-4A3B-8DA2-99AF49F2EB13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93E5D71B-F632-4E51-B096-5527BCCB87A0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3C9F480B-EF2C-4E46-AFE2-140990A49D80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0B99A1A3-A2CE-45B1-AA8E-EB78DBEB602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D7551CAA-FB11-4B12-8AAC-757D669E8CB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4DB76099-0D02-4FDE-906A-41A420B90DC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FF4BA34A-38A7-4A38-AEC2-A2DAD771415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E932FA14-BF86-4E75-BC4A-3F82C5BD545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2AB4FCB8-5ED3-42C6-B4FD-9CECAB6297E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AAA93140-E035-4C3D-9C4C-D9D0A7D06ED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52585B90-CDA2-4F23-BD56-1C9D5A15D3A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44671B89-6625-453F-BBE4-FE48D82072E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8D0607FD-D815-44FB-B93E-196C77176BC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1A3BC34D-7D47-40AA-8ACA-CB01EBD42FE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E63A8D36-AFF1-404A-A7E6-FFEF074A37F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431AABA1-22F4-4EEC-BA35-5F0417B14494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0385C98E-5503-4CA4-9CDC-E9E5EB0D2BA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8B1A969D-018B-4B93-A3F4-8090F98E749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43FCBD51-3D9A-4E6F-9445-1149C2504B0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5FE62648-1831-437C-AC7C-40945455C65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B9233C5C-A194-4B0A-A40E-56BFE1CC886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B244BEE8-105C-4F30-BE4A-247ADC90AEC9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F09EEBCD-9F56-43AA-83C1-FF69651CC90A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CB33A16E-8804-4C58-8886-71BB16ED5E6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9529802B-C706-4205-AB3A-54F70845C73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EF23E5CF-1E41-4887-BBB3-0EB942E8148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DE598CA9-5BFD-47C4-80D6-C460936E7D4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C15E9E0D-6545-49EF-AA61-A9F22E53934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BDF54B96-4776-401B-A5C9-C3BE37D2285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C0AE31F9-FED3-47F2-BD1C-616AFA166DB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C6190D25-F0C1-44D0-919B-44D8372DA26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F8F139B5-8029-42AD-99AA-FDE6022DA79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593B4794-8DAD-4796-94FE-7F231B9F53A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435F2934-3161-4A36-AC94-2BC480D5FD6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5A104930-F166-4C0E-BC68-5D4BBDF6740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7E5206B2-F7F2-4B1E-A32B-CA399233E7A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64E81A38-7CF9-42BA-8451-8BD585D5BBB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16B66C36-3FDE-41F7-A5D1-755CAC11E38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8156C3AD-E22A-4419-A846-3862B5D45315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ADDEAB56-1B92-4186-B4F1-2FDA0DB5E0B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BA0C3C27-8BF5-4C03-AA43-F3AE88418C0B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E1E087E9-4BAF-41E1-911A-8A7486D9C5DD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F4C5BA66-1BBA-4EBF-8C8E-90F8F2B102C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2973398B-3C70-48F8-8E45-C61D208AB83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6DABB6D0-81E7-4C58-90FE-5B63BE76B6E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4167B421-559A-409A-9720-F37F9F9BC6F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BB740BCA-1778-4278-B4C6-59B683BCD8E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21C3F58E-84F6-4417-ACB8-8F0BA14E724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0F1DDAD0-52B4-43BE-B2E5-5D63F892486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52C73AEB-CD9C-4444-AE67-6218E0BA33E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D92696B4-2971-44DB-A978-5814F7E2BB4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94DD432B-5484-4AD6-A348-B8EDB9D7CC2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0BC59A13-6ABC-4F04-BFB3-C4EF609FA0E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BB50E455-CE9E-40E5-BEA1-AE8EBE6B5B4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1D9BAA2E-60EA-40C2-9ABC-46196435275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3190D1AA-EDCE-4324-B8F3-CA3F83F877B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3E8D7081-D5E7-40BA-A679-16D208CA658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B2E06C8D-2A61-473B-9C59-E468994846C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3D824D39-4B57-47E8-BFC7-D5371612E05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365A10C2-C9B8-4693-A751-44C86E16423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B7EC7361-D730-4412-B24A-6D83F5A9AB7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0F0A9745-B629-4033-BE51-9A8907248EC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EFCC3D64-ACA2-4D61-BD11-BB2CE58E36B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DF129888-C731-4412-A710-412DD43EC3DF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A3399F98-C511-49B6-B90B-FBDBA670C7B7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4DB7F371-7BB9-45E9-BE86-9AE19E08B65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17D5EC38-E1A8-4241-93B3-EC54C02F8761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20015DF9-1671-40FD-989D-6B3FD36E0DF1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993FF949-983F-4E5D-9821-7EC70071CEC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8793E445-C4CD-4B2C-A67F-A2E6DB9C87CF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A5D69078-54A5-4561-A203-A132FA868D95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B18BBF55-C2FC-4796-ADB7-5A2DFCA5BAE8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E1B9DC14-1529-490B-8614-7CB268757813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7D42E4D9-AF13-4F31-8F08-E7780229EF8C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09932EC0-5E47-4C20-937D-C39D65E17DCF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E6EE5A7D-2BCA-4A23-90DD-B6EF72DB07A1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2892FD14-E5E5-4B79-9848-3441D57A71EC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1751ECB9-C985-4E7B-AA6A-5021700B3D34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8D658131-6F8F-495D-A3D8-B644B30099EC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386E6D49-8A22-4CB2-B88B-76EE32D7803A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136C7103-F6BB-4305-935E-75626F80A2DD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B58A5029-104D-4C6F-8CD8-644668ADFD4D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8C640066-4936-4357-AF23-DB37FD825391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56A59E2F-AD10-4B00-976E-217563F40E3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6FE4D697-26AE-4D8F-A324-522AFD2E8BE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CC9D2844-620F-41C2-9862-2124EAAFB45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538155B3-5210-42C8-941A-30597873D40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45DC6FB8-22DE-452F-A8AA-4F778115AA5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D8BCCD59-22F5-4F9C-8F0F-3BA9A6C38F0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4999EDAE-A958-4494-A73C-7FEDEB64D1B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88E555C5-0FDD-410E-83D0-3236D739ADA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769E7A49-3BF9-4916-8FED-EF194E769CB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2CD66D38-7F7D-441C-A4D8-0AF36E44FA3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B3FAA50F-BF36-4ED2-A60B-8252E0791B3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B87CA1A3-467F-4662-B8DE-4C93F16B24A0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7181B62F-ED38-4920-840A-6DC6602E0DCD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E0D8C20F-782A-4D51-B286-3A38A4DDEE2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FEE1E29F-7958-4BCA-9134-EC1D42838B0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5C81D5B9-C838-48D7-8210-22FD474813D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42B6C15A-13E2-4209-9F70-42EEC42DAFC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E47CC6AB-CD47-4977-91D5-90FB8CB1CA8F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D40DAADB-BEC2-4BBF-9C4A-F32A2F54CF46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E95E5E67-A157-411D-B9BD-82A0372BCE8D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6CD64383-CDDD-4658-9073-8E84D0C9A13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9ED2E5F2-0311-4331-8CBE-5CB6063BEC67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43B873A2-110B-4BCC-B691-652C3757996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0BDABAA6-0CAF-4EAE-951D-2A585970ED3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E6D36622-AE21-484B-923C-4EEA9B0146F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EB08E281-FE9B-4379-B7CA-0AB4D7842AA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59300147-7186-42B4-98FF-7753C281E32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55A43C5C-BC4F-4152-801B-62E8EE23525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F9F143D7-9B08-460D-9620-07A72CA25D2B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F9F6AB85-C1A0-4608-9F79-F4BC12F8172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096109F9-2882-4476-BABE-EF1D2763358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370F500F-817B-435A-A9B0-592C275FB9B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D0B1406D-0515-4CBA-999B-63345A2B4141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DDD56779-EEBC-40DE-A00B-B17D2BBAC6B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181F8A6F-FAD2-4238-B0C6-58170474E50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F703AC6A-2194-4C08-BF78-D652D136700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1F5DE165-F18E-4574-B9C2-259261FE4B4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B8882479-7F26-4FF1-A8EC-3D5364B6F9A0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5B020430-00B5-495C-B60A-EEAE127499D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60DDD7E4-7DC7-423A-B350-50BF37984BD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F6CC5089-0698-4608-9DBB-34424B1B6C7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3F16BB4D-3F4E-401F-9A4F-D3B481D55FA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DA3A00C4-E5BF-49C8-A971-640ACDDFFB2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6C599A7A-53DD-406C-8C0C-7C7D4ABF79E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4A67AC94-B695-4501-A504-3D8E12375EF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E608A663-20A4-4509-9D34-20DF209C17C7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408C74E8-8FDC-4202-9D0B-9149B0DF368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2AF2B640-8BA1-48E0-91CC-87EE3514759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CF2DFE55-73B4-48E7-BD11-DE336E25EC8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B3FB93EF-8E35-4B0C-B50A-C3629E2B18D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C0605511-68F8-4F36-B301-78677B17EBC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BC5D132F-B0E3-48E0-A85E-FC56C29CF56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620B035D-98F8-48F2-8786-A1B25EE3565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EF6F3175-D32E-42EC-9CF4-44D3FF47E51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C21B36CE-D866-4770-AD54-A4CB0940177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153014CE-E309-40AD-BF96-CDD6BC958C34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23E202D4-689C-4705-80F3-3025CCB6A887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5C3D8DFD-234D-4B0F-AB1F-810CDE52A1F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3837D799-486E-4E7F-B4FE-AF9D390D587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B817D298-9D7D-47F3-B067-67435341932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FCE737C8-0211-4E65-838E-C069751C6D0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D95E86BD-96FE-4936-8511-BA4FDD7122E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4FA16577-482A-4EEB-B327-A387D5888DF1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D1FC4390-8C19-4F9A-A154-070A3E0BE536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F10CCE62-F30D-4A17-B432-AC7F9B3255D2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FB747ADF-480E-4BAE-9560-E217D93A587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A6ADBF65-8C66-42A6-8EFA-08EF91DFB04A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1CEB0EAD-DCEC-452B-81CB-E9C722018FBC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3A4DCBA4-45D0-41EF-9185-9ECED6855821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10CBE792-DEB2-4AB4-88AF-C9A5ECC10264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D4515792-E8CE-4993-AE93-295586B325A5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3E315A7B-4397-4C50-9AC2-F8945299F607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5DE223F0-49EA-4530-BFDB-24F617B27216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C9DCB370-0EF3-4319-912C-90D61E3EA371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E6FDAFBC-5FAE-4E39-AB1F-CC4AAC68F41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4648E419-9FAA-4090-B6BE-B3FB7BFDEEE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F4171CB7-72FF-4DDD-B717-A7B810CEECC7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157D3FD4-5ECE-4FC4-93E9-9A842D6AD76F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CC90EC32-F5E1-4C51-B157-2F2C3563F206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2F41BE0C-E2FB-427B-8D4B-03AD193693D7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658F6D60-84A7-4131-A6D6-0D5BC17B9F9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A9C4065B-6832-4548-AC84-EC2B87EDE9E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BD2CC0E3-A7CD-46DB-880B-1E5853EDEB8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82DE4F3E-DF85-4E25-9865-96DCD8CB45F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ADADF1EB-0424-4D92-8DF9-DA45EF3BAE8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D75C0563-3F48-4223-84EF-244E3E498E4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8197CE9C-DE71-499A-9E66-583AFC91497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17F9478D-B4F2-4540-8D31-CAC0100A32F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7D2FADC9-9A35-4FE6-BBA6-0873CA5740C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7E94F5A0-4EE0-4AA4-8549-B989E686E3A5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548D2F45-A587-417C-AA52-89254596C07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5CD5F5A8-2133-46BA-B06B-57B57D4C229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4608CAC1-3BB6-47F9-A489-C4B487A31804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30855F9C-FFF2-4C55-AA6D-F145B761E21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3B926502-9358-4277-BA92-3E01D93DB10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1B75BB86-144F-430E-B1A1-E5BEF9A4050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0997CF52-F459-4B1C-904F-6D032428FA2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5C1C9C04-FA5B-4B7B-B5FA-EDEAB026B43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E26C9D54-B421-4E53-B9D9-4B712A0CDBCE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A336413D-15C3-47AB-8A46-30A154FFAB9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E09A104B-E91F-40B2-AD82-5C9D28CC00A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61FC71B1-CA95-45DA-99A1-FBC0C4585C0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F9C0DC00-5E5E-41FF-B88E-E1447B58EE0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14A30D41-1C34-4D21-80DE-B9ECB8A0105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60F76B7A-928B-4394-8039-9487B006718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FC42DF3C-66E7-4814-91F8-060EA2BB3D5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A60560DB-30C4-472A-9B85-DB95474A15D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1DB10070-5941-4319-9813-6F8C83664D8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A71142EE-9E99-44CB-89D2-B40BE4D9626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67CAB914-3E04-48DA-8D45-D99BE4DAB89A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B4B6408A-E4EB-47E3-8E83-D8EF86E1ACF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10989952-AEE3-4717-A7E3-F040AB8ABAC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E3BC501B-A958-483C-97B7-2DFCA7B789C7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BF20F5F4-F077-4DA2-96D2-E046015D4FE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67513186-475E-47BF-9651-F57236862B6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27B875A4-68AC-40DC-9E4D-85765B795D8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5B6E0130-0FB2-4CF2-8EAA-BD3B6107EBB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13066AF1-BA4A-4746-823E-0454EAF24DDA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A3EDD99A-25D3-48B2-AA72-95949D69E9B2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D89401F8-372C-4B23-8DF9-E6A39CD7356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0C0EF931-C6FA-406C-B91E-D6E003D27B9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632E31BF-0F4F-4F6A-B20D-7CFFE4E5F3E6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3783821E-52FF-4963-B833-C01A2484DF9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13A3DB00-08CD-49F2-90B2-B87BA338B33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E31CD1A8-07CE-4FF4-B0BA-CFDC8881C6D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ACBD597C-69FF-49A2-BF62-C5077594CDCB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E7E00DB9-4308-4665-B986-1AD49E04C3C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B8B7178C-F3A3-4156-9897-3D0845FB8B2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0C55EEE3-6D70-45F6-BF1E-88DB4DC7EDA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4BF20664-C7A3-48D6-828B-E16AA6DD55B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80459D53-0CBC-44FE-852B-A13C2C38E4A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B6F791DC-8E97-492E-9A1C-496D574DCAFC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F4D9BC21-0B56-4979-A7F8-D6288758DEA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A87993D4-167D-4E65-9313-9D86D84F6BFF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8C0FDDF9-1928-48AE-858C-2BFA9188A6FF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FF4C46C1-46C7-41E5-A2B7-5ED633FB828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9021E42E-4B84-45A8-815B-1EEDFFD542E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F7A81E8A-592A-4CD0-951F-69B074C8CCB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861A4BFC-9729-4165-98C8-DF6B01D6967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ECE9DBF2-97BD-4A70-BA7A-D9520C9AEA1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5C556F65-78A9-4F06-8A4E-1EE1E3B3CD56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E5945B64-6A18-4995-9B43-7F4CB178FF5A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596C0E3D-DD97-444A-9A59-6F9A10E9B226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17CB9D4D-2B20-4981-8533-B6AEF34F470F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6FA2DFA7-577B-4166-8679-3BF2B3C0454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2CDBCDC8-9B5A-4360-A833-BE57449EE2D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49410E52-C0DF-4B87-8AAD-814D011360C2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B78626E0-AC65-490E-8588-E28E851245C8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B3A837AC-8BDF-4E21-B96D-2109B8AF55CF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07878FF4-BFAB-458A-ACDE-BE61DB629DB4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8B9B25E6-7A56-4BB7-B3D0-988DA017D1DD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38384BD7-9CDC-436A-AD46-848235938999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52D57611-E94A-420D-844D-066351B9D0C8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62DA7079-A836-4814-A63C-AEB083A968DB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D9426DF7-E800-4586-8778-63472E725DEC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B296C65B-B071-4BB8-977F-221A33F85C9E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38321517-46CF-4A67-9818-42E658655FDF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EA5E9495-7896-4036-AAAD-9BE66FAB8A2B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E6989222-8C21-42AD-B9E5-EBE18FD188E3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EEB5D90B-62AB-48DF-B624-35F6B736B076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07B8D6A5-9261-48B9-BCDC-F9296B22B3F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E562E35D-DDCE-484B-ADDF-21C8A0EA16A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D8F5A3F9-16FD-44EF-848D-078A3CD17A5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B5D90B41-CD2C-49CD-B10A-5ED01821053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D703EF89-0BB3-45B8-AFC7-D2477EDFEB0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CC477619-7319-4073-B4DE-925B874D36E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1ED65A66-212A-438D-8074-1AC1E13FFFD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27F82563-1C63-4CA6-BA75-3878C0DDE85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F2D4CD6A-8520-4193-ADB9-E1C273D40AA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199776FB-8645-4047-B85A-528633EF5B0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E97D8E61-2752-463D-97E7-00026699826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1691EA6E-7ABA-4ED0-8E86-EF0A4C15A13F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D574D354-304D-425C-83CA-9A1F7624629A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E12C178A-0B2C-4A2E-AC45-3FB178D14A4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FC632956-8655-43DA-9C22-41ED33E8FD5C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DC0815C3-C096-41F8-A813-7B3DE8BB0C7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ED0ADF5F-DFB9-48A0-8CCF-DBCF7E68459C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FB0946E3-FA19-48B6-91D5-660ED71F6F7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8165DFF6-6AB0-4C74-8793-D2C63A594072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E178E4A5-6B88-4CB6-9947-C2B949006AA0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1252D562-6141-41EC-9195-21EEAC80EA2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C4C59D9D-C52C-4DA7-BE57-2511604FE84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4BC8860C-2FEC-4F91-B0C7-54C9E0466F2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D43D4201-8361-4D51-9D14-4C92936F0D7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13ACC319-CD03-4C55-ABAE-A7E13C94194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1E7DC727-559A-4DD8-962E-71979C8A219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B0179DA8-77E4-4190-9BCF-D39E2CB3026C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4EA34C9A-E9BF-42F4-B1B9-C62682AAE26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3FAF4888-49B3-430E-A188-B769D56464F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8586D69D-2BBB-4AC6-A22F-E0992382BFF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524781A3-F790-4BF1-895C-E674B40F4FC1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AB6311D2-EA57-40E1-BF4F-3C7D89BBEDE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D2C74F01-6A4B-4A51-9451-23098036C507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F3589753-C415-4B13-BE19-DA6B403B6E42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880A2C88-4E12-4918-A618-30B40FB2454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D45079CE-AD29-4358-AC5C-93093A99FDF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7B9AB0A5-11DB-4366-99BD-BE4FBDD62EB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D783E00C-107E-44F1-B12B-3D9D50BCEB18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1461CA55-5962-4678-B136-2F79D8ACAC3F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C259B1FA-1E8C-4B58-8125-0779617AD74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42004F28-C36C-4C96-804F-B0A4F8F3740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AD94A2BB-E1F0-4A06-BB2D-4F255CC3D04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DA3DC1EC-16F4-4D1F-9F79-57E06621652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452DBF19-8E59-4836-AAD8-2D849128F4A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D58445FD-9C80-4341-8B65-DC292ED9332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9D16EB94-7429-42BC-AA68-CF80EDD20B5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9B3EAE37-7CDE-4A50-AACC-F36818608C9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1E4F5E74-9FC6-4403-A0BF-4D1F3DF9F9A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BE9F0168-566A-4C13-A58D-C0F94B6A7EB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3CCC06D0-2EAD-44F1-951D-418E5635567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4F82DEC5-B81E-412B-8886-64E38F85A7D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D35D7F9B-30A6-4C69-8DEE-68BF63CF07A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09000030-969F-42E4-9DD1-166EF53F6E9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0E49A297-A9E2-456C-81EA-E5AF3012D5A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601986E2-B9B9-48CB-857B-DD8E87E6E35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1160DCF7-580C-4245-8DBE-1EC4198E19C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98A7CC33-3F1D-4E6E-9196-FFB9B67C6E0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F5DC39C9-FD02-4D17-A0DB-420B32194C7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62016FF2-5263-47AB-B9A1-05B34A16543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47E010E4-778A-426D-AEF5-3F7A272C9ABF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10707917-E336-47E4-B507-B1EE8E25375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8095A225-330E-43B3-86F4-53135E5EAE7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F542D9C6-3313-4A03-A358-21DCB6655F8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C883B4E6-EB78-4506-92B9-537D4325356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84F8CCF2-5DAE-4684-ADA5-EADD80D46EFD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8DDE7D28-751D-4902-8AF9-0F5BB8BC306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F462EC17-8B83-4EEC-A565-FF1283626705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BE2BBBA0-AA67-45F9-BDF4-A679F4E7F070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257F9CC9-8CAB-4DD0-80AD-5ED195F6CE0A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70C35ED2-C836-409B-8D25-0A8CE2223C9F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630EA24E-BC93-4D11-92D2-30671D9AFA41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7AADDF86-0768-4CE5-9E20-DD317F8AB315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130" name="Connecteur droit 1129">
          <a:extLst>
            <a:ext uri="{FF2B5EF4-FFF2-40B4-BE49-F238E27FC236}">
              <a16:creationId xmlns:a16="http://schemas.microsoft.com/office/drawing/2014/main" id="{2718E4FF-D215-4923-8D8E-E5F62E34BD93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131" name="Connecteur droit 1130">
          <a:extLst>
            <a:ext uri="{FF2B5EF4-FFF2-40B4-BE49-F238E27FC236}">
              <a16:creationId xmlns:a16="http://schemas.microsoft.com/office/drawing/2014/main" id="{C5C97054-0777-42B2-A391-4D8BD861868F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132" name="Connecteur droit 1131">
          <a:extLst>
            <a:ext uri="{FF2B5EF4-FFF2-40B4-BE49-F238E27FC236}">
              <a16:creationId xmlns:a16="http://schemas.microsoft.com/office/drawing/2014/main" id="{5CBE9622-2D3D-4C2A-B01F-4672F857858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137" name="Connecteur droit 1136">
          <a:extLst>
            <a:ext uri="{FF2B5EF4-FFF2-40B4-BE49-F238E27FC236}">
              <a16:creationId xmlns:a16="http://schemas.microsoft.com/office/drawing/2014/main" id="{EC2911F4-FDFD-48CD-A30C-69CDB758436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138" name="Connecteur droit 1137">
          <a:extLst>
            <a:ext uri="{FF2B5EF4-FFF2-40B4-BE49-F238E27FC236}">
              <a16:creationId xmlns:a16="http://schemas.microsoft.com/office/drawing/2014/main" id="{A27992F1-22C5-47E1-B568-5F57343C9C65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139" name="Connecteur droit 1138">
          <a:extLst>
            <a:ext uri="{FF2B5EF4-FFF2-40B4-BE49-F238E27FC236}">
              <a16:creationId xmlns:a16="http://schemas.microsoft.com/office/drawing/2014/main" id="{8ED83E82-A0D3-443A-B806-1BB53C0D8364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1140" name="Connecteur droit 1139">
          <a:extLst>
            <a:ext uri="{FF2B5EF4-FFF2-40B4-BE49-F238E27FC236}">
              <a16:creationId xmlns:a16="http://schemas.microsoft.com/office/drawing/2014/main" id="{142E99F0-A733-457F-ADA8-993A28C75C7F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1141" name="Connecteur droit 1140">
          <a:extLst>
            <a:ext uri="{FF2B5EF4-FFF2-40B4-BE49-F238E27FC236}">
              <a16:creationId xmlns:a16="http://schemas.microsoft.com/office/drawing/2014/main" id="{EDAA6923-92D8-4B23-9334-BD12FD5EF82F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1027EEC3-C51B-4176-846E-07F77E31869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5571DC82-8C48-4A6A-8600-5E5BAE638A1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89A3A49A-58AF-4F71-BC6F-1F5DBB0BAEF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BF64E3A2-ABC0-4AA7-9BE1-7A921203E4C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C0822D8F-D51B-4B3D-BC11-E574B5A638C0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98EA70F4-A07F-4132-8C27-B69710B2A7AC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C97C9B67-BF71-4527-8A48-F4EE0D7BD250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1CE733AB-B50A-47B2-BD0A-528B7A9A27A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EF4BFAAD-518E-4F15-87A2-72EFD441421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099D4D63-9B10-4E54-8C91-EAE3C9C2FCCD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DAA24EE1-D9CC-4E90-AD98-73E75B6870F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47FABC05-EC95-4265-B739-77647AD91E0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93DC270C-84F1-423E-BEDD-8D3EDFA47C71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F444D213-D343-4CCB-A53E-D4FE7AD2FB2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D84C7DBF-E778-4240-A7DE-1AB414397B3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96B8CF0E-ABFD-4EBE-AF68-E9AEA2F5E82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01C8B06E-84DF-475C-A88D-8223F3912BA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809E3102-22EC-47FA-9036-009A0512C98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8A4E7DF0-022D-4237-A208-C2F96E92106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AA250A31-BA78-4A4D-936E-DF116F2ACFD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F0E2268B-B052-4562-81DA-9891CA12B63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C738AF42-91D3-44D5-BF72-559EAA0A35A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853C368A-284C-4591-8F29-63283F0C5F4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0627D5B0-38E9-466F-924F-486C2945270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FC6B09A3-1F27-4B5E-8054-A01CB87212D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DE4FF299-9F83-45F3-8783-98F7E0C42FC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D502AD75-95CC-4674-9E6F-760E7241928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B0E7A050-284C-4F0C-A0D4-656E2EF5DC4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0EC933F8-FEB9-47DC-B8B7-3B7447252E0F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F8C27BF0-DCBD-4E34-97EE-4A6B373237A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120" name="Connecteur droit 1119">
          <a:extLst>
            <a:ext uri="{FF2B5EF4-FFF2-40B4-BE49-F238E27FC236}">
              <a16:creationId xmlns:a16="http://schemas.microsoft.com/office/drawing/2014/main" id="{884BAB16-1A98-441B-910F-BA730EA5CD47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121" name="Connecteur droit 1120">
          <a:extLst>
            <a:ext uri="{FF2B5EF4-FFF2-40B4-BE49-F238E27FC236}">
              <a16:creationId xmlns:a16="http://schemas.microsoft.com/office/drawing/2014/main" id="{9874CF57-E74C-48D5-9E83-702733BC338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122" name="Connecteur droit 1121">
          <a:extLst>
            <a:ext uri="{FF2B5EF4-FFF2-40B4-BE49-F238E27FC236}">
              <a16:creationId xmlns:a16="http://schemas.microsoft.com/office/drawing/2014/main" id="{8232BD09-85FA-44D4-8AE4-370122D5595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123" name="Connecteur droit 1122">
          <a:extLst>
            <a:ext uri="{FF2B5EF4-FFF2-40B4-BE49-F238E27FC236}">
              <a16:creationId xmlns:a16="http://schemas.microsoft.com/office/drawing/2014/main" id="{09633521-1DD5-49DF-B781-5EC2306E9D7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124" name="Connecteur droit 1123">
          <a:extLst>
            <a:ext uri="{FF2B5EF4-FFF2-40B4-BE49-F238E27FC236}">
              <a16:creationId xmlns:a16="http://schemas.microsoft.com/office/drawing/2014/main" id="{55D2AB5A-6F39-42D9-AE3A-54D754F65EA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25" name="Connecteur droit 1124">
          <a:extLst>
            <a:ext uri="{FF2B5EF4-FFF2-40B4-BE49-F238E27FC236}">
              <a16:creationId xmlns:a16="http://schemas.microsoft.com/office/drawing/2014/main" id="{834674E4-C344-488E-B0E7-E2BDA70F1B1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126" name="Connecteur droit 1125">
          <a:extLst>
            <a:ext uri="{FF2B5EF4-FFF2-40B4-BE49-F238E27FC236}">
              <a16:creationId xmlns:a16="http://schemas.microsoft.com/office/drawing/2014/main" id="{9FF9A204-AA31-4781-B1F1-B303EA4F536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127" name="Connecteur droit 1126">
          <a:extLst>
            <a:ext uri="{FF2B5EF4-FFF2-40B4-BE49-F238E27FC236}">
              <a16:creationId xmlns:a16="http://schemas.microsoft.com/office/drawing/2014/main" id="{ABE5CEEE-9EED-48CC-BDEB-BE7A44C052C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128" name="Connecteur droit 1127">
          <a:extLst>
            <a:ext uri="{FF2B5EF4-FFF2-40B4-BE49-F238E27FC236}">
              <a16:creationId xmlns:a16="http://schemas.microsoft.com/office/drawing/2014/main" id="{ACBE2114-6535-4BAD-BA92-3571580A47E4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129" name="Connecteur droit 1128">
          <a:extLst>
            <a:ext uri="{FF2B5EF4-FFF2-40B4-BE49-F238E27FC236}">
              <a16:creationId xmlns:a16="http://schemas.microsoft.com/office/drawing/2014/main" id="{79572C9E-F4D3-4A09-9F85-403CBCED723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133" name="Connecteur droit 1132">
          <a:extLst>
            <a:ext uri="{FF2B5EF4-FFF2-40B4-BE49-F238E27FC236}">
              <a16:creationId xmlns:a16="http://schemas.microsoft.com/office/drawing/2014/main" id="{64D76655-6F69-4CAF-9654-9FC6DDCFA1C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134" name="Connecteur droit 1133">
          <a:extLst>
            <a:ext uri="{FF2B5EF4-FFF2-40B4-BE49-F238E27FC236}">
              <a16:creationId xmlns:a16="http://schemas.microsoft.com/office/drawing/2014/main" id="{931B8C2F-A9A5-440B-8F06-54939A5C380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135" name="Connecteur droit 1134">
          <a:extLst>
            <a:ext uri="{FF2B5EF4-FFF2-40B4-BE49-F238E27FC236}">
              <a16:creationId xmlns:a16="http://schemas.microsoft.com/office/drawing/2014/main" id="{DB8E4B91-B36A-436A-8A38-BB9C123EB08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36" name="Connecteur droit 1135">
          <a:extLst>
            <a:ext uri="{FF2B5EF4-FFF2-40B4-BE49-F238E27FC236}">
              <a16:creationId xmlns:a16="http://schemas.microsoft.com/office/drawing/2014/main" id="{9FABC412-2534-4271-9817-0A30073D16B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142" name="Connecteur droit 1141">
          <a:extLst>
            <a:ext uri="{FF2B5EF4-FFF2-40B4-BE49-F238E27FC236}">
              <a16:creationId xmlns:a16="http://schemas.microsoft.com/office/drawing/2014/main" id="{F2BAC495-D51F-4E87-9CE3-5AF43AF28A4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143" name="Connecteur droit 1142">
          <a:extLst>
            <a:ext uri="{FF2B5EF4-FFF2-40B4-BE49-F238E27FC236}">
              <a16:creationId xmlns:a16="http://schemas.microsoft.com/office/drawing/2014/main" id="{F1C8929A-D364-42F6-9F84-4F73E9E1162F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144" name="Connecteur droit 1143">
          <a:extLst>
            <a:ext uri="{FF2B5EF4-FFF2-40B4-BE49-F238E27FC236}">
              <a16:creationId xmlns:a16="http://schemas.microsoft.com/office/drawing/2014/main" id="{DA3C0DB2-7591-42A1-9CA3-851BDA8665A5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145" name="Connecteur droit 1144">
          <a:extLst>
            <a:ext uri="{FF2B5EF4-FFF2-40B4-BE49-F238E27FC236}">
              <a16:creationId xmlns:a16="http://schemas.microsoft.com/office/drawing/2014/main" id="{090076F9-7BEC-4E15-9BF5-29BE7225E0F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146" name="Connecteur droit 1145">
          <a:extLst>
            <a:ext uri="{FF2B5EF4-FFF2-40B4-BE49-F238E27FC236}">
              <a16:creationId xmlns:a16="http://schemas.microsoft.com/office/drawing/2014/main" id="{F6A5277C-24AF-46F6-B210-E68445E40FC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147" name="Connecteur droit 1146">
          <a:extLst>
            <a:ext uri="{FF2B5EF4-FFF2-40B4-BE49-F238E27FC236}">
              <a16:creationId xmlns:a16="http://schemas.microsoft.com/office/drawing/2014/main" id="{9016FA4A-0BBB-4F99-845C-E936D648999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148" name="Connecteur droit 1147">
          <a:extLst>
            <a:ext uri="{FF2B5EF4-FFF2-40B4-BE49-F238E27FC236}">
              <a16:creationId xmlns:a16="http://schemas.microsoft.com/office/drawing/2014/main" id="{0C6D8F0C-1286-4B2B-8040-1613583DC4C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149" name="Connecteur droit 1148">
          <a:extLst>
            <a:ext uri="{FF2B5EF4-FFF2-40B4-BE49-F238E27FC236}">
              <a16:creationId xmlns:a16="http://schemas.microsoft.com/office/drawing/2014/main" id="{4FCDF024-2EBB-4322-8B80-ACE5DAB009B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1150" name="Connecteur droit 1149">
          <a:extLst>
            <a:ext uri="{FF2B5EF4-FFF2-40B4-BE49-F238E27FC236}">
              <a16:creationId xmlns:a16="http://schemas.microsoft.com/office/drawing/2014/main" id="{C2E76F4F-9F6C-4CC4-A787-280D692F286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1151" name="Connecteur droit 1150">
          <a:extLst>
            <a:ext uri="{FF2B5EF4-FFF2-40B4-BE49-F238E27FC236}">
              <a16:creationId xmlns:a16="http://schemas.microsoft.com/office/drawing/2014/main" id="{B593BBE6-6690-43CF-A91B-02B724E5100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152" name="Connecteur droit 1151">
          <a:extLst>
            <a:ext uri="{FF2B5EF4-FFF2-40B4-BE49-F238E27FC236}">
              <a16:creationId xmlns:a16="http://schemas.microsoft.com/office/drawing/2014/main" id="{08A7400B-AA1D-499C-835C-53B2A52B5FEB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153" name="Connecteur droit 1152">
          <a:extLst>
            <a:ext uri="{FF2B5EF4-FFF2-40B4-BE49-F238E27FC236}">
              <a16:creationId xmlns:a16="http://schemas.microsoft.com/office/drawing/2014/main" id="{833BBEC4-B59A-452B-950D-3B693718D1C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154" name="Connecteur droit 1153">
          <a:extLst>
            <a:ext uri="{FF2B5EF4-FFF2-40B4-BE49-F238E27FC236}">
              <a16:creationId xmlns:a16="http://schemas.microsoft.com/office/drawing/2014/main" id="{97C8D030-CA4A-4849-B804-DEACE223EBCC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155" name="Connecteur droit 1154">
          <a:extLst>
            <a:ext uri="{FF2B5EF4-FFF2-40B4-BE49-F238E27FC236}">
              <a16:creationId xmlns:a16="http://schemas.microsoft.com/office/drawing/2014/main" id="{3142582C-8037-4D18-8C56-49273D83204F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156" name="Connecteur droit 1155">
          <a:extLst>
            <a:ext uri="{FF2B5EF4-FFF2-40B4-BE49-F238E27FC236}">
              <a16:creationId xmlns:a16="http://schemas.microsoft.com/office/drawing/2014/main" id="{5964D59D-EBB3-41C9-98C8-22C6F8C352D1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157" name="Connecteur droit 1156">
          <a:extLst>
            <a:ext uri="{FF2B5EF4-FFF2-40B4-BE49-F238E27FC236}">
              <a16:creationId xmlns:a16="http://schemas.microsoft.com/office/drawing/2014/main" id="{418A70A7-A4A9-441A-AB34-22FBD82CD0E9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158" name="Connecteur droit 1157">
          <a:extLst>
            <a:ext uri="{FF2B5EF4-FFF2-40B4-BE49-F238E27FC236}">
              <a16:creationId xmlns:a16="http://schemas.microsoft.com/office/drawing/2014/main" id="{C1AB57A6-D61D-45CA-B690-FABE6EE6FDB1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159" name="Connecteur droit 1158">
          <a:extLst>
            <a:ext uri="{FF2B5EF4-FFF2-40B4-BE49-F238E27FC236}">
              <a16:creationId xmlns:a16="http://schemas.microsoft.com/office/drawing/2014/main" id="{8FBB166B-E709-427D-B45C-00346C089F44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160" name="Connecteur droit 1159">
          <a:extLst>
            <a:ext uri="{FF2B5EF4-FFF2-40B4-BE49-F238E27FC236}">
              <a16:creationId xmlns:a16="http://schemas.microsoft.com/office/drawing/2014/main" id="{4A43488E-8F28-4EB3-B962-E5584A50874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161" name="Connecteur droit 1160">
          <a:extLst>
            <a:ext uri="{FF2B5EF4-FFF2-40B4-BE49-F238E27FC236}">
              <a16:creationId xmlns:a16="http://schemas.microsoft.com/office/drawing/2014/main" id="{034BD094-C582-4723-BF02-1E0FE03B048F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162" name="Connecteur droit 1161">
          <a:extLst>
            <a:ext uri="{FF2B5EF4-FFF2-40B4-BE49-F238E27FC236}">
              <a16:creationId xmlns:a16="http://schemas.microsoft.com/office/drawing/2014/main" id="{0005E4F8-C86B-4B45-A65F-381A1193A1EB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163" name="Connecteur droit 1162">
          <a:extLst>
            <a:ext uri="{FF2B5EF4-FFF2-40B4-BE49-F238E27FC236}">
              <a16:creationId xmlns:a16="http://schemas.microsoft.com/office/drawing/2014/main" id="{B20A4A2F-2C93-4EB4-B344-3BB3C71FDC8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164" name="Connecteur droit 1163">
          <a:extLst>
            <a:ext uri="{FF2B5EF4-FFF2-40B4-BE49-F238E27FC236}">
              <a16:creationId xmlns:a16="http://schemas.microsoft.com/office/drawing/2014/main" id="{4D913C1E-F975-4BC1-AC2C-294AC331F600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165" name="Connecteur droit 1164">
          <a:extLst>
            <a:ext uri="{FF2B5EF4-FFF2-40B4-BE49-F238E27FC236}">
              <a16:creationId xmlns:a16="http://schemas.microsoft.com/office/drawing/2014/main" id="{398663EF-4994-4BD1-992F-8C486798D0AF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166" name="Connecteur droit 1165">
          <a:extLst>
            <a:ext uri="{FF2B5EF4-FFF2-40B4-BE49-F238E27FC236}">
              <a16:creationId xmlns:a16="http://schemas.microsoft.com/office/drawing/2014/main" id="{B502F5B1-AB4E-4DC3-B467-0FEE99BDF707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167" name="Connecteur droit 1166">
          <a:extLst>
            <a:ext uri="{FF2B5EF4-FFF2-40B4-BE49-F238E27FC236}">
              <a16:creationId xmlns:a16="http://schemas.microsoft.com/office/drawing/2014/main" id="{069BBBA7-FB18-4E3D-8EFC-C7C2754019FF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168" name="Connecteur droit 1167">
          <a:extLst>
            <a:ext uri="{FF2B5EF4-FFF2-40B4-BE49-F238E27FC236}">
              <a16:creationId xmlns:a16="http://schemas.microsoft.com/office/drawing/2014/main" id="{536FAB26-1B6C-4942-8E33-149541A876E6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169" name="Connecteur droit 1168">
          <a:extLst>
            <a:ext uri="{FF2B5EF4-FFF2-40B4-BE49-F238E27FC236}">
              <a16:creationId xmlns:a16="http://schemas.microsoft.com/office/drawing/2014/main" id="{C3C59A84-168C-436E-8261-FC7F528B5624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27DD3043-C4F6-4878-8C75-279689D5521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06F67080-48F2-47A8-B8C7-605874CD1B5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545DD125-B895-4088-99D4-A0DEED5FD2C3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8D7880F8-4D07-44CB-A0F0-0F4D89EFCA76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EB7ADB1C-A79A-4D60-9553-112B67CA994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65AF4A4C-12B9-4406-B543-DA0DB3B40ED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3D4605C0-E481-4B27-BCFD-A7F7335FEFE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F02F9333-A4A3-46A8-B6AC-952BF025DA2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A0096A38-0A0E-4EE6-AD31-28A73B0D226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929869D0-667D-44C7-ADA1-319A13BA08F7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1DA311A3-56A8-4318-B584-A8DC6D55AA3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8C315A62-B074-47C5-9D7E-A82C93A82B8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8846A12B-9D4A-4DB5-A438-FB49D3593DB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E82C047B-C3AF-49E7-A769-579A83FA8D4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1CE68C24-4D81-480F-8392-EE01E17453C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CBF15A3B-625C-4FAD-920A-BAE3C4F4AFE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1AC10760-2162-4E07-B466-C28F453C7A15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A71FF8FB-01B3-482E-9ACA-BEC5ACCC537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9D67DCBC-0624-4311-A4B6-91EF88A04DB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27D60263-7758-4844-B942-E24AA18655A6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E7775AB0-12CD-400A-907F-27169D16454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5F0D99D2-55DD-4A3C-A997-F4E86AC5654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6F3C577F-BD2F-442B-9061-C2B5721FF63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EB8DE251-3E41-40D5-95F8-04F2F40D050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996A0931-DEB0-48CA-ABE6-27F20C8C6E1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1CDDE808-EE8D-4AEC-81C8-063EC487A60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823EB870-9A16-4D1A-9A64-C30D24488F5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C43D6776-A1CF-485B-B681-A45391371ADC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0AE4EF78-80EF-4F4A-88FC-AB6493C3FBC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B0C3FB50-7A08-43F5-B8CD-968DB1628B8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32" name="Connecteur droit 31">
          <a:extLst>
            <a:ext uri="{FF2B5EF4-FFF2-40B4-BE49-F238E27FC236}">
              <a16:creationId xmlns:a16="http://schemas.microsoft.com/office/drawing/2014/main" id="{0A38FCD8-441F-496E-B382-2B77A104BDE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33" name="Connecteur droit 32">
          <a:extLst>
            <a:ext uri="{FF2B5EF4-FFF2-40B4-BE49-F238E27FC236}">
              <a16:creationId xmlns:a16="http://schemas.microsoft.com/office/drawing/2014/main" id="{D08746C4-1252-4003-98A4-C2E457BDBBF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34" name="Connecteur droit 33">
          <a:extLst>
            <a:ext uri="{FF2B5EF4-FFF2-40B4-BE49-F238E27FC236}">
              <a16:creationId xmlns:a16="http://schemas.microsoft.com/office/drawing/2014/main" id="{33A8911A-2856-46C7-AD54-5FA07D3B431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35" name="Connecteur droit 34">
          <a:extLst>
            <a:ext uri="{FF2B5EF4-FFF2-40B4-BE49-F238E27FC236}">
              <a16:creationId xmlns:a16="http://schemas.microsoft.com/office/drawing/2014/main" id="{0D393B53-626F-4854-A833-67C3AA8A1C6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36" name="Connecteur droit 35">
          <a:extLst>
            <a:ext uri="{FF2B5EF4-FFF2-40B4-BE49-F238E27FC236}">
              <a16:creationId xmlns:a16="http://schemas.microsoft.com/office/drawing/2014/main" id="{73626780-F51D-4523-878A-FD99DC47179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37" name="Connecteur droit 36">
          <a:extLst>
            <a:ext uri="{FF2B5EF4-FFF2-40B4-BE49-F238E27FC236}">
              <a16:creationId xmlns:a16="http://schemas.microsoft.com/office/drawing/2014/main" id="{717106A1-007B-4FAB-8759-F25A9C66E78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8" name="Connecteur droit 37">
          <a:extLst>
            <a:ext uri="{FF2B5EF4-FFF2-40B4-BE49-F238E27FC236}">
              <a16:creationId xmlns:a16="http://schemas.microsoft.com/office/drawing/2014/main" id="{2C3A9A97-0813-4B9B-8FA3-65AB24A1AD8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9" name="Connecteur droit 38">
          <a:extLst>
            <a:ext uri="{FF2B5EF4-FFF2-40B4-BE49-F238E27FC236}">
              <a16:creationId xmlns:a16="http://schemas.microsoft.com/office/drawing/2014/main" id="{AA37E0D9-A0DD-45F0-ACF7-0812C378F305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40" name="Connecteur droit 39">
          <a:extLst>
            <a:ext uri="{FF2B5EF4-FFF2-40B4-BE49-F238E27FC236}">
              <a16:creationId xmlns:a16="http://schemas.microsoft.com/office/drawing/2014/main" id="{36C3173D-7236-41FD-9CBE-02BE64E5D92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41" name="Connecteur droit 40">
          <a:extLst>
            <a:ext uri="{FF2B5EF4-FFF2-40B4-BE49-F238E27FC236}">
              <a16:creationId xmlns:a16="http://schemas.microsoft.com/office/drawing/2014/main" id="{A72E16D2-05A2-4DBE-9B56-21B17D6E4080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42" name="Connecteur droit 41">
          <a:extLst>
            <a:ext uri="{FF2B5EF4-FFF2-40B4-BE49-F238E27FC236}">
              <a16:creationId xmlns:a16="http://schemas.microsoft.com/office/drawing/2014/main" id="{83037266-AB86-4858-8B45-69F7111C8BD0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43" name="Connecteur droit 42">
          <a:extLst>
            <a:ext uri="{FF2B5EF4-FFF2-40B4-BE49-F238E27FC236}">
              <a16:creationId xmlns:a16="http://schemas.microsoft.com/office/drawing/2014/main" id="{BBF6DF77-D1D5-4530-860F-1D44AB7DB1A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44" name="Connecteur droit 43">
          <a:extLst>
            <a:ext uri="{FF2B5EF4-FFF2-40B4-BE49-F238E27FC236}">
              <a16:creationId xmlns:a16="http://schemas.microsoft.com/office/drawing/2014/main" id="{2C414C99-1771-4BAA-9204-6034BD48DDA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45" name="Connecteur droit 44">
          <a:extLst>
            <a:ext uri="{FF2B5EF4-FFF2-40B4-BE49-F238E27FC236}">
              <a16:creationId xmlns:a16="http://schemas.microsoft.com/office/drawing/2014/main" id="{67B99FF6-DA10-41CE-85EB-FA2452924A9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6" name="Connecteur droit 45">
          <a:extLst>
            <a:ext uri="{FF2B5EF4-FFF2-40B4-BE49-F238E27FC236}">
              <a16:creationId xmlns:a16="http://schemas.microsoft.com/office/drawing/2014/main" id="{2A81EACA-8427-4628-9FD9-EE2BF6946973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47" name="Connecteur droit 46">
          <a:extLst>
            <a:ext uri="{FF2B5EF4-FFF2-40B4-BE49-F238E27FC236}">
              <a16:creationId xmlns:a16="http://schemas.microsoft.com/office/drawing/2014/main" id="{B31E76B4-0C59-4F2F-95B1-A92AABBDE657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48" name="Connecteur droit 47">
          <a:extLst>
            <a:ext uri="{FF2B5EF4-FFF2-40B4-BE49-F238E27FC236}">
              <a16:creationId xmlns:a16="http://schemas.microsoft.com/office/drawing/2014/main" id="{A403C39B-3EE1-4C73-875D-8F89A1A004A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49" name="Connecteur droit 48">
          <a:extLst>
            <a:ext uri="{FF2B5EF4-FFF2-40B4-BE49-F238E27FC236}">
              <a16:creationId xmlns:a16="http://schemas.microsoft.com/office/drawing/2014/main" id="{10A91204-384E-4632-82D8-574DFF408AD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50" name="Connecteur droit 49">
          <a:extLst>
            <a:ext uri="{FF2B5EF4-FFF2-40B4-BE49-F238E27FC236}">
              <a16:creationId xmlns:a16="http://schemas.microsoft.com/office/drawing/2014/main" id="{6154651D-B2D2-41C7-8B36-F1A3750AEE7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51" name="Connecteur droit 50">
          <a:extLst>
            <a:ext uri="{FF2B5EF4-FFF2-40B4-BE49-F238E27FC236}">
              <a16:creationId xmlns:a16="http://schemas.microsoft.com/office/drawing/2014/main" id="{A214269E-374B-4C3D-AC03-0509F938F15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52" name="Connecteur droit 51">
          <a:extLst>
            <a:ext uri="{FF2B5EF4-FFF2-40B4-BE49-F238E27FC236}">
              <a16:creationId xmlns:a16="http://schemas.microsoft.com/office/drawing/2014/main" id="{DEC56DB6-E2A2-4969-8015-B96998B9D0D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53" name="Connecteur droit 52">
          <a:extLst>
            <a:ext uri="{FF2B5EF4-FFF2-40B4-BE49-F238E27FC236}">
              <a16:creationId xmlns:a16="http://schemas.microsoft.com/office/drawing/2014/main" id="{1B2C0E86-8F62-4C8A-852A-8F70E8D1DB5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54" name="Connecteur droit 53">
          <a:extLst>
            <a:ext uri="{FF2B5EF4-FFF2-40B4-BE49-F238E27FC236}">
              <a16:creationId xmlns:a16="http://schemas.microsoft.com/office/drawing/2014/main" id="{E3E577D9-5346-44A1-8047-7064F3201D1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55" name="Connecteur droit 54">
          <a:extLst>
            <a:ext uri="{FF2B5EF4-FFF2-40B4-BE49-F238E27FC236}">
              <a16:creationId xmlns:a16="http://schemas.microsoft.com/office/drawing/2014/main" id="{47C24CF7-D22A-4D9B-B360-5D3A38BC888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56" name="Connecteur droit 55">
          <a:extLst>
            <a:ext uri="{FF2B5EF4-FFF2-40B4-BE49-F238E27FC236}">
              <a16:creationId xmlns:a16="http://schemas.microsoft.com/office/drawing/2014/main" id="{E051576E-FA31-4969-B484-19109A48900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57" name="Connecteur droit 56">
          <a:extLst>
            <a:ext uri="{FF2B5EF4-FFF2-40B4-BE49-F238E27FC236}">
              <a16:creationId xmlns:a16="http://schemas.microsoft.com/office/drawing/2014/main" id="{B67A065A-4DA4-42FB-BED3-7F24CAF9A1BD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58" name="Connecteur droit 57">
          <a:extLst>
            <a:ext uri="{FF2B5EF4-FFF2-40B4-BE49-F238E27FC236}">
              <a16:creationId xmlns:a16="http://schemas.microsoft.com/office/drawing/2014/main" id="{E35F7DCB-9684-4528-9432-164F943E00F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9" name="Connecteur droit 58">
          <a:extLst>
            <a:ext uri="{FF2B5EF4-FFF2-40B4-BE49-F238E27FC236}">
              <a16:creationId xmlns:a16="http://schemas.microsoft.com/office/drawing/2014/main" id="{337B43FB-2FB9-4AAE-AC7C-88641B183C0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0" name="Connecteur droit 59">
          <a:extLst>
            <a:ext uri="{FF2B5EF4-FFF2-40B4-BE49-F238E27FC236}">
              <a16:creationId xmlns:a16="http://schemas.microsoft.com/office/drawing/2014/main" id="{64234DDC-1627-4486-A29B-C5FDB7EA04A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61" name="Connecteur droit 60">
          <a:extLst>
            <a:ext uri="{FF2B5EF4-FFF2-40B4-BE49-F238E27FC236}">
              <a16:creationId xmlns:a16="http://schemas.microsoft.com/office/drawing/2014/main" id="{677F7964-A4D1-4331-8E5D-47B11D33CE0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62" name="Connecteur droit 61">
          <a:extLst>
            <a:ext uri="{FF2B5EF4-FFF2-40B4-BE49-F238E27FC236}">
              <a16:creationId xmlns:a16="http://schemas.microsoft.com/office/drawing/2014/main" id="{539959CB-CF0A-44E4-B2BE-07CA4595C4A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63" name="Connecteur droit 62">
          <a:extLst>
            <a:ext uri="{FF2B5EF4-FFF2-40B4-BE49-F238E27FC236}">
              <a16:creationId xmlns:a16="http://schemas.microsoft.com/office/drawing/2014/main" id="{193DCC70-3D53-419C-B1F9-D36AAB70BB9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64" name="Connecteur droit 63">
          <a:extLst>
            <a:ext uri="{FF2B5EF4-FFF2-40B4-BE49-F238E27FC236}">
              <a16:creationId xmlns:a16="http://schemas.microsoft.com/office/drawing/2014/main" id="{5F3D9B23-96C3-4A3A-9B00-A927B1FA9EB6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65" name="Connecteur droit 64">
          <a:extLst>
            <a:ext uri="{FF2B5EF4-FFF2-40B4-BE49-F238E27FC236}">
              <a16:creationId xmlns:a16="http://schemas.microsoft.com/office/drawing/2014/main" id="{47B69CBF-7D05-4CD9-B6E8-4B0448D1AFD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66" name="Connecteur droit 65">
          <a:extLst>
            <a:ext uri="{FF2B5EF4-FFF2-40B4-BE49-F238E27FC236}">
              <a16:creationId xmlns:a16="http://schemas.microsoft.com/office/drawing/2014/main" id="{83700CE6-959F-41B1-BC9B-5ECDEC2B3DB4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67" name="Connecteur droit 66">
          <a:extLst>
            <a:ext uri="{FF2B5EF4-FFF2-40B4-BE49-F238E27FC236}">
              <a16:creationId xmlns:a16="http://schemas.microsoft.com/office/drawing/2014/main" id="{2C023677-6547-47B0-9AE0-51B555FF8BB6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68" name="Connecteur droit 67">
          <a:extLst>
            <a:ext uri="{FF2B5EF4-FFF2-40B4-BE49-F238E27FC236}">
              <a16:creationId xmlns:a16="http://schemas.microsoft.com/office/drawing/2014/main" id="{B2B966C6-30C9-4F70-893F-9F517B70592C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69" name="Connecteur droit 68">
          <a:extLst>
            <a:ext uri="{FF2B5EF4-FFF2-40B4-BE49-F238E27FC236}">
              <a16:creationId xmlns:a16="http://schemas.microsoft.com/office/drawing/2014/main" id="{DAF55EC9-A21B-4340-92FC-EC11616BB5CD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70" name="Connecteur droit 69">
          <a:extLst>
            <a:ext uri="{FF2B5EF4-FFF2-40B4-BE49-F238E27FC236}">
              <a16:creationId xmlns:a16="http://schemas.microsoft.com/office/drawing/2014/main" id="{39FB5EAF-AAE1-41D6-A0E7-E676C6392DE3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71" name="Connecteur droit 70">
          <a:extLst>
            <a:ext uri="{FF2B5EF4-FFF2-40B4-BE49-F238E27FC236}">
              <a16:creationId xmlns:a16="http://schemas.microsoft.com/office/drawing/2014/main" id="{AB8CF01C-A17D-4D73-96A8-728784751A3B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72" name="Connecteur droit 71">
          <a:extLst>
            <a:ext uri="{FF2B5EF4-FFF2-40B4-BE49-F238E27FC236}">
              <a16:creationId xmlns:a16="http://schemas.microsoft.com/office/drawing/2014/main" id="{C38E85C2-4A02-485A-A30D-D5CBB3F34D9F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73" name="Connecteur droit 72">
          <a:extLst>
            <a:ext uri="{FF2B5EF4-FFF2-40B4-BE49-F238E27FC236}">
              <a16:creationId xmlns:a16="http://schemas.microsoft.com/office/drawing/2014/main" id="{4AC55FE0-7DC4-4CB9-92E4-2B1C9594704F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74" name="Connecteur droit 73">
          <a:extLst>
            <a:ext uri="{FF2B5EF4-FFF2-40B4-BE49-F238E27FC236}">
              <a16:creationId xmlns:a16="http://schemas.microsoft.com/office/drawing/2014/main" id="{68FAB40A-D28E-4A1E-BBEF-A2475280E5AD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75" name="Connecteur droit 74">
          <a:extLst>
            <a:ext uri="{FF2B5EF4-FFF2-40B4-BE49-F238E27FC236}">
              <a16:creationId xmlns:a16="http://schemas.microsoft.com/office/drawing/2014/main" id="{A4580290-9395-4EE9-9F32-85358308ADFA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76" name="Connecteur droit 75">
          <a:extLst>
            <a:ext uri="{FF2B5EF4-FFF2-40B4-BE49-F238E27FC236}">
              <a16:creationId xmlns:a16="http://schemas.microsoft.com/office/drawing/2014/main" id="{B1A6F7E7-1419-4434-B1AF-E708EC43AAAA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77" name="Connecteur droit 76">
          <a:extLst>
            <a:ext uri="{FF2B5EF4-FFF2-40B4-BE49-F238E27FC236}">
              <a16:creationId xmlns:a16="http://schemas.microsoft.com/office/drawing/2014/main" id="{F16E8F62-AC0E-47A3-9EAA-4BEC44DA5C74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78" name="Connecteur droit 77">
          <a:extLst>
            <a:ext uri="{FF2B5EF4-FFF2-40B4-BE49-F238E27FC236}">
              <a16:creationId xmlns:a16="http://schemas.microsoft.com/office/drawing/2014/main" id="{F4B095FE-C253-4E3D-9D60-656B561424AE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79" name="Connecteur droit 78">
          <a:extLst>
            <a:ext uri="{FF2B5EF4-FFF2-40B4-BE49-F238E27FC236}">
              <a16:creationId xmlns:a16="http://schemas.microsoft.com/office/drawing/2014/main" id="{B980353A-2C0F-4882-8813-C3FC3661B56C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0" name="Connecteur droit 79">
          <a:extLst>
            <a:ext uri="{FF2B5EF4-FFF2-40B4-BE49-F238E27FC236}">
              <a16:creationId xmlns:a16="http://schemas.microsoft.com/office/drawing/2014/main" id="{F3BD7301-1408-4814-8DD5-5A78990A69A2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1" name="Connecteur droit 80">
          <a:extLst>
            <a:ext uri="{FF2B5EF4-FFF2-40B4-BE49-F238E27FC236}">
              <a16:creationId xmlns:a16="http://schemas.microsoft.com/office/drawing/2014/main" id="{2CBA8581-7C02-4166-B50F-0C410B9062FD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1C1AD8-361D-490D-9365-BA8C572614A5}" name="Tableau1323" displayName="Tableau1323" ref="BL2:BS34" totalsRowShown="0" tableBorderDxfId="954">
  <autoFilter ref="BL2:BS34" xr:uid="{5D1C1AD8-361D-490D-9365-BA8C572614A5}"/>
  <tableColumns count="8">
    <tableColumn id="2" xr3:uid="{D20F5835-7DE8-4D3F-8B49-1704473E1F64}" name="Noms" dataDxfId="953"/>
    <tableColumn id="3" xr3:uid="{65914012-0B26-4B1F-819A-32E755A7CEB5}" name="Points" dataDxfId="952"/>
    <tableColumn id="4" xr3:uid="{F249BEC5-4CCA-4AFE-B889-A22F97144FD6}" name="Goal avérage" dataDxfId="951"/>
    <tableColumn id="5" xr3:uid="{7A3031CD-EA0D-43EB-839A-A897CBD52194}" name="Champion d'Europe" dataDxfId="950"/>
    <tableColumn id="6" xr3:uid="{D58178A1-D12F-465F-B7AE-94CEEC5AB3FD}" name="Nombre de bon Finaliste" dataDxfId="949"/>
    <tableColumn id="7" xr3:uid="{0E455D2D-0410-4187-B4F1-B88C93213DA9}" name="Nombre de bon 1/2 finaliste" dataDxfId="948"/>
    <tableColumn id="9" xr3:uid="{217A3F45-59D4-4B91-A88C-257571DB68E9}" name="Nombre de bon 1/4 de finaliste" dataDxfId="947"/>
    <tableColumn id="8" xr3:uid="{4274335D-DBCA-44BD-B3AC-335AA72E8F4F}" name="Nombre de bon 1/4 de finaliste2" dataDxfId="946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pageSetUpPr autoPageBreaks="0"/>
  </sheetPr>
  <dimension ref="A1:CB88"/>
  <sheetViews>
    <sheetView showGridLines="0" tabSelected="1" topLeftCell="BE1" zoomScaleNormal="100" workbookViewId="0">
      <selection activeCell="BM37" sqref="BM37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customWidth="1" outlineLevel="2"/>
    <col min="8" max="8" width="14.5703125" style="109" customWidth="1" outlineLevel="2"/>
    <col min="9" max="11" width="11.42578125" style="109" customWidth="1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customWidth="1" outlineLevel="1"/>
    <col min="50" max="51" width="5" style="109" customWidth="1" outlineLevel="1"/>
    <col min="52" max="52" width="11.42578125" style="109" customWidth="1" outlineLevel="1"/>
    <col min="53" max="53" width="21.140625" style="109" customWidth="1" outlineLevel="1"/>
    <col min="54" max="55" width="5" style="109" customWidth="1" outlineLevel="1"/>
    <col min="56" max="56" width="11.42578125" style="109" customWidth="1" outlineLevel="1"/>
    <col min="57" max="57" width="21.140625" style="109" customWidth="1" outlineLevel="1"/>
    <col min="58" max="60" width="5" style="109" customWidth="1" outlineLevel="1"/>
    <col min="61" max="61" width="3.5703125" style="109" customWidth="1"/>
    <col min="62" max="62" width="11.140625" style="109" customWidth="1"/>
    <col min="63" max="63" width="13.5703125" style="109" customWidth="1"/>
    <col min="64" max="64" width="35.5703125" style="109" customWidth="1"/>
    <col min="65" max="65" width="16.5703125" style="109" customWidth="1"/>
    <col min="66" max="66" width="23.7109375" style="109" customWidth="1"/>
    <col min="67" max="71" width="13.7109375" style="109" customWidth="1"/>
    <col min="72" max="74" width="11.42578125" style="109"/>
    <col min="75" max="75" width="10.140625" style="109" customWidth="1"/>
    <col min="76" max="76" width="6.7109375" style="109" customWidth="1"/>
    <col min="77" max="16384" width="11.42578125" style="109"/>
  </cols>
  <sheetData>
    <row r="1" spans="1:80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  <c r="BI1" s="62"/>
      <c r="BJ1" s="62"/>
      <c r="BK1" s="768" t="s">
        <v>137</v>
      </c>
      <c r="BL1" s="769"/>
      <c r="BM1" s="769"/>
      <c r="BN1" s="769"/>
      <c r="BO1" s="769"/>
      <c r="BP1" s="769"/>
      <c r="BQ1" s="769"/>
      <c r="BR1" s="769"/>
      <c r="BS1" s="770"/>
      <c r="BT1" s="62"/>
      <c r="BU1" s="62"/>
    </row>
    <row r="2" spans="1:80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I2" s="31"/>
      <c r="BK2" s="695" t="s">
        <v>138</v>
      </c>
      <c r="BL2" s="98" t="s">
        <v>139</v>
      </c>
      <c r="BM2" s="87" t="s">
        <v>140</v>
      </c>
      <c r="BN2" s="99" t="s">
        <v>141</v>
      </c>
      <c r="BO2" s="84" t="s">
        <v>142</v>
      </c>
      <c r="BP2" s="84" t="s">
        <v>143</v>
      </c>
      <c r="BQ2" s="84" t="s">
        <v>144</v>
      </c>
      <c r="BR2" s="84" t="s">
        <v>145</v>
      </c>
      <c r="BS2" s="84" t="s">
        <v>233</v>
      </c>
      <c r="BT2" s="31"/>
      <c r="BU2" s="61"/>
      <c r="BW2" s="931" t="s">
        <v>237</v>
      </c>
      <c r="BX2" s="929" t="s">
        <v>138</v>
      </c>
      <c r="BY2" s="930"/>
      <c r="BZ2" s="109" t="s">
        <v>235</v>
      </c>
      <c r="CB2" s="44" t="s">
        <v>236</v>
      </c>
    </row>
    <row r="3" spans="1:80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390">
        <v>27</v>
      </c>
      <c r="R3" s="391">
        <v>13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  <c r="BK3" s="93">
        <v>1</v>
      </c>
      <c r="BL3" s="94" t="s">
        <v>234</v>
      </c>
      <c r="BM3" s="693">
        <f>SUM(Pronostics!C34,BN3/100,BO3/1000,BP3/10000,BQ3/100000,BR3/1000000,-BS3/10000000)</f>
        <v>22.019998059999999</v>
      </c>
      <c r="BN3" s="95">
        <f>Pronostics!D34+Pronostics!E34</f>
        <v>2</v>
      </c>
      <c r="BO3" s="100">
        <f>COUNTIF(Pronostics!HL34,12)</f>
        <v>0</v>
      </c>
      <c r="BP3" s="95" t="str">
        <f>IF(Pronostics!HD34&lt;&gt;"",Pronostics!HD34,"0")</f>
        <v>0</v>
      </c>
      <c r="BQ3" s="101" t="str">
        <f>IF(Pronostics!GW34&lt;&gt;"",Pronostics!GW34,"0")</f>
        <v>0</v>
      </c>
      <c r="BR3" s="100" t="str">
        <f>IF(Pronostics!GJ34&lt;&gt;"",Pronostics!GJ34,"0")</f>
        <v>0</v>
      </c>
      <c r="BS3" s="102">
        <f>(SUM(Pronostics!F34:J34)/COUNT(Pronostics!F34:J34))</f>
        <v>19.399999999999999</v>
      </c>
      <c r="BW3" s="109">
        <f>+BX3</f>
        <v>5</v>
      </c>
      <c r="BX3" s="696">
        <f>+BZ3-BY3</f>
        <v>5</v>
      </c>
      <c r="BY3" s="927">
        <v>1</v>
      </c>
      <c r="BZ3" s="93">
        <v>6</v>
      </c>
    </row>
    <row r="4" spans="1:80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285" t="s">
        <v>163</v>
      </c>
      <c r="O4" s="286" t="str">
        <f t="shared" ref="O4:O12" si="1">IF(OR(Q4&gt;R4,Q4-R4=0,R4-Q4&gt;7),"","X")</f>
        <v/>
      </c>
      <c r="P4" s="199" t="s">
        <v>18</v>
      </c>
      <c r="Q4" s="392">
        <v>52</v>
      </c>
      <c r="R4" s="428">
        <v>8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  <c r="BK4" s="91">
        <v>2</v>
      </c>
      <c r="BL4" s="96" t="s">
        <v>170</v>
      </c>
      <c r="BM4" s="91">
        <f>SUM(Pronostics!C30,BN4/100,BO4/1000,BP4/10000,BQ4/100000,BR4/1000000,-BS4/10000000)</f>
        <v>22.0199979</v>
      </c>
      <c r="BN4" s="97">
        <f>Pronostics!D30+Pronostics!E30</f>
        <v>2</v>
      </c>
      <c r="BO4" s="102">
        <f>COUNTIF(Pronostics!HL30,12)</f>
        <v>0</v>
      </c>
      <c r="BP4" s="97" t="str">
        <f>IF(Pronostics!HD30&lt;&gt;"",Pronostics!HD30,"0")</f>
        <v>0</v>
      </c>
      <c r="BQ4" s="92" t="str">
        <f>IF(Pronostics!GW30&lt;&gt;"",Pronostics!GW30,"0")</f>
        <v>0</v>
      </c>
      <c r="BR4" s="102" t="str">
        <f>IF(Pronostics!GJ30&lt;&gt;"",Pronostics!GJ30,"0")</f>
        <v>0</v>
      </c>
      <c r="BS4" s="102">
        <f>(SUM(Pronostics!F30:J30)/COUNT(Pronostics!F30:J30))</f>
        <v>21</v>
      </c>
      <c r="BW4" s="109">
        <f t="shared" ref="BW4:BW34" si="3">+BX4</f>
        <v>0</v>
      </c>
      <c r="BX4" s="31">
        <f t="shared" ref="BX4:BX34" si="4">+BZ4-BY4</f>
        <v>0</v>
      </c>
      <c r="BY4" s="926">
        <v>2</v>
      </c>
      <c r="BZ4" s="91">
        <v>2</v>
      </c>
    </row>
    <row r="5" spans="1:80" ht="17.25" customHeight="1" thickBot="1" x14ac:dyDescent="0.3">
      <c r="A5" s="43" t="s">
        <v>20</v>
      </c>
      <c r="H5" s="54"/>
      <c r="I5" s="54"/>
      <c r="J5" s="44"/>
      <c r="K5" s="42"/>
      <c r="L5" s="757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29"/>
      <c r="R5" s="393"/>
      <c r="S5" s="288" t="s">
        <v>22</v>
      </c>
      <c r="T5" s="199" t="str">
        <f t="shared" si="2"/>
        <v/>
      </c>
      <c r="U5" s="293"/>
      <c r="V5" s="294" t="str">
        <f t="shared" si="0"/>
        <v>Non joué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  <c r="BK5" s="91">
        <v>3</v>
      </c>
      <c r="BL5" s="96" t="s">
        <v>171</v>
      </c>
      <c r="BM5" s="91">
        <f>SUM(Pronostics!C33,BN5/100,BO5/1000,BP5/10000,BQ5/100000,BR5/1000000,-BS5/10000000)</f>
        <v>20.019997974999999</v>
      </c>
      <c r="BN5" s="97">
        <f>Pronostics!D33+Pronostics!E33</f>
        <v>2</v>
      </c>
      <c r="BO5" s="102">
        <f>COUNTIF(Pronostics!HL33,12)</f>
        <v>0</v>
      </c>
      <c r="BP5" s="97" t="str">
        <f>IF(Pronostics!HD33&lt;&gt;"",Pronostics!HD33,"0")</f>
        <v>0</v>
      </c>
      <c r="BQ5" s="92" t="str">
        <f>IF(Pronostics!GW33&lt;&gt;"",Pronostics!GW33,"0")</f>
        <v>0</v>
      </c>
      <c r="BR5" s="102" t="str">
        <f>IF(Pronostics!GJ33&lt;&gt;"",Pronostics!GJ33,"0")</f>
        <v>0</v>
      </c>
      <c r="BS5" s="102">
        <f>(SUM(Pronostics!F33:J33)/COUNT(Pronostics!F33:J33))</f>
        <v>20.25</v>
      </c>
      <c r="BW5" s="109">
        <f t="shared" si="3"/>
        <v>0</v>
      </c>
      <c r="BX5" s="31">
        <f t="shared" si="4"/>
        <v>0</v>
      </c>
      <c r="BY5" s="926">
        <v>3</v>
      </c>
      <c r="BZ5" s="91">
        <v>3</v>
      </c>
    </row>
    <row r="6" spans="1:80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30"/>
      <c r="R6" s="431"/>
      <c r="S6" s="288" t="str">
        <f>S4</f>
        <v>Namibie</v>
      </c>
      <c r="T6" s="199" t="str">
        <f t="shared" si="2"/>
        <v/>
      </c>
      <c r="U6" s="293"/>
      <c r="V6" s="294" t="str">
        <f t="shared" si="0"/>
        <v>Non joué</v>
      </c>
      <c r="W6" s="85"/>
      <c r="X6" s="6">
        <v>1</v>
      </c>
      <c r="Y6" s="86" t="str">
        <f>VLOOKUP(MAX(AS6:AS10),AS6:AT10,2,FALSE)</f>
        <v>Italie</v>
      </c>
      <c r="Z6" s="86">
        <f>VLOOKUP(Y6,AC6:AD10,2,FALSE)</f>
        <v>5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4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27</v>
      </c>
      <c r="AP6" s="203">
        <f>R3+R5+R8+R12</f>
        <v>13</v>
      </c>
      <c r="AQ6" s="297">
        <f>SUM(AO6,-AP6)</f>
        <v>14</v>
      </c>
      <c r="AR6" s="298"/>
      <c r="AS6" s="299">
        <f>SUM(AD6,SUM(AE6:AI6)/10,SUM(AJ6:AN6)/1000,AQ6/10000,AO6/100000,-AR6/1000000)</f>
        <v>4.0016700000000007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  <c r="BK6" s="91">
        <v>4</v>
      </c>
      <c r="BL6" s="96" t="s">
        <v>173</v>
      </c>
      <c r="BM6" s="91">
        <f>SUM(Pronostics!C36,BN6/100,BO6/1000,BP6/10000,BQ6/100000,BR6/1000000,-BS6/10000000)</f>
        <v>20.00999882</v>
      </c>
      <c r="BN6" s="97">
        <f>Pronostics!D36+Pronostics!E36</f>
        <v>1</v>
      </c>
      <c r="BO6" s="102">
        <f>COUNTIF(Pronostics!HL36,12)</f>
        <v>0</v>
      </c>
      <c r="BP6" s="97" t="str">
        <f>IF(Pronostics!HD36&lt;&gt;"",Pronostics!HD36,"0")</f>
        <v>0</v>
      </c>
      <c r="BQ6" s="92" t="str">
        <f>IF(Pronostics!GW36&lt;&gt;"",Pronostics!GW36,"0")</f>
        <v>0</v>
      </c>
      <c r="BR6" s="102" t="str">
        <f>IF(Pronostics!GJ36&lt;&gt;"",Pronostics!GJ36,"0")</f>
        <v>0</v>
      </c>
      <c r="BS6" s="102">
        <f>(SUM(Pronostics!F36:J36)/COUNT(Pronostics!F36:J36))</f>
        <v>11.8</v>
      </c>
      <c r="BW6" s="109">
        <f t="shared" si="3"/>
        <v>-3</v>
      </c>
      <c r="BX6" s="31">
        <f t="shared" si="4"/>
        <v>-3</v>
      </c>
      <c r="BY6" s="926">
        <v>4</v>
      </c>
      <c r="BZ6" s="91">
        <v>1</v>
      </c>
    </row>
    <row r="7" spans="1:80" ht="18" customHeight="1" x14ac:dyDescent="0.25">
      <c r="B7" s="54" t="s">
        <v>37</v>
      </c>
      <c r="K7" s="32"/>
      <c r="L7" s="757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392"/>
      <c r="R7" s="431"/>
      <c r="S7" s="288" t="str">
        <f>S5</f>
        <v>Uruguay</v>
      </c>
      <c r="T7" s="199" t="str">
        <f t="shared" si="2"/>
        <v/>
      </c>
      <c r="U7" s="293"/>
      <c r="V7" s="294" t="str">
        <f t="shared" si="0"/>
        <v>Non joué</v>
      </c>
      <c r="W7" s="85"/>
      <c r="X7" s="200">
        <v>2</v>
      </c>
      <c r="Y7" s="198" t="str">
        <f>VLOOKUP(LARGE(AS6:AS10,2),AS6:AT10,2,FALSE)</f>
        <v>France</v>
      </c>
      <c r="Z7" s="7">
        <f>VLOOKUP(Y7,AC6:AD10,2,FALSE)</f>
        <v>4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0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>
        <f>IF(AND(AD7=AD9,SUM(AE7:AI7)=SUM(AE9:AI9)),Q6,"0")</f>
        <v>0</v>
      </c>
      <c r="AL7" s="204"/>
      <c r="AM7" s="203" t="str">
        <f>IF(AND(AD7=AD8,SUM(AE7:AI7)=SUM(AE8:AI8)),Q10,"0")</f>
        <v>0</v>
      </c>
      <c r="AN7" s="203">
        <f>IF(AND(AD7=AD10,SUM(AE7:AI7)=SUM(AE10:AI10)),Q11,"0")</f>
        <v>0</v>
      </c>
      <c r="AO7" s="203">
        <f>R3+Q6+Q10+Q11</f>
        <v>13</v>
      </c>
      <c r="AP7" s="203">
        <f>Q3+R6+R10+R11</f>
        <v>27</v>
      </c>
      <c r="AQ7" s="297">
        <f>SUM(AO7,-AP7)</f>
        <v>-14</v>
      </c>
      <c r="AR7" s="302"/>
      <c r="AS7" s="299">
        <f t="shared" ref="AS7:AS10" si="5">SUM(AD7,SUM(AE7:AI7)/10,SUM(AJ7:AN7)/1000,AQ7/10000,AO7/100000,-AR7/1000000)</f>
        <v>-1.2700000000000001E-3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/>
      </c>
      <c r="AX7" s="709"/>
      <c r="AY7" s="732"/>
      <c r="AZ7" s="122"/>
      <c r="BA7" s="122"/>
      <c r="BB7" s="122"/>
      <c r="BC7" s="122"/>
      <c r="BD7" s="122"/>
      <c r="BE7" s="122"/>
      <c r="BF7" s="122"/>
      <c r="BG7" s="122"/>
      <c r="BH7" s="272"/>
      <c r="BK7" s="91">
        <v>5</v>
      </c>
      <c r="BL7" s="96" t="s">
        <v>172</v>
      </c>
      <c r="BM7" s="91">
        <f>SUM(Pronostics!C32,BN7/100,BO7/1000,BP7/10000,BQ7/100000,BR7/1000000,-BS7/10000000)</f>
        <v>20.00999865</v>
      </c>
      <c r="BN7" s="97">
        <f>Pronostics!D32+Pronostics!E32</f>
        <v>1</v>
      </c>
      <c r="BO7" s="102">
        <f>COUNTIF(Pronostics!HL32,12)</f>
        <v>0</v>
      </c>
      <c r="BP7" s="97" t="str">
        <f>IF(Pronostics!HD32&lt;&gt;"",Pronostics!HD32,"0")</f>
        <v>0</v>
      </c>
      <c r="BQ7" s="92" t="str">
        <f>IF(Pronostics!GW32&lt;&gt;"",Pronostics!GW32,"0")</f>
        <v>0</v>
      </c>
      <c r="BR7" s="102" t="str">
        <f>IF(Pronostics!GJ32&lt;&gt;"",Pronostics!GJ32,"0")</f>
        <v>0</v>
      </c>
      <c r="BS7" s="102">
        <f>(SUM(Pronostics!F32:J32)/COUNT(Pronostics!F32:J32))</f>
        <v>13.5</v>
      </c>
      <c r="BW7" s="109">
        <f t="shared" si="3"/>
        <v>-1</v>
      </c>
      <c r="BX7" s="31">
        <f t="shared" si="4"/>
        <v>-1</v>
      </c>
      <c r="BY7" s="926">
        <v>5</v>
      </c>
      <c r="BZ7" s="91">
        <v>4</v>
      </c>
    </row>
    <row r="8" spans="1:80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392"/>
      <c r="R8" s="431"/>
      <c r="S8" s="288" t="str">
        <f>S4</f>
        <v>Namibie</v>
      </c>
      <c r="T8" s="199" t="str">
        <f t="shared" si="2"/>
        <v/>
      </c>
      <c r="U8" s="293"/>
      <c r="V8" s="294" t="str">
        <f t="shared" si="0"/>
        <v>Non joué</v>
      </c>
      <c r="W8" s="85"/>
      <c r="X8" s="200">
        <v>3</v>
      </c>
      <c r="Y8" s="198" t="str">
        <f>VLOOKUP(LARGE(AS6:AS10,3),AS6:AT10,2,FALSE)</f>
        <v>Uruguay</v>
      </c>
      <c r="Z8" s="7">
        <f>VLOOKUP(Y8,AC6:AD10,2,FALSE)</f>
        <v>0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5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52</v>
      </c>
      <c r="AP8" s="203">
        <f>R4+R7+Q10+Q12</f>
        <v>8</v>
      </c>
      <c r="AQ8" s="297">
        <f>SUM(AO8,-AP8)</f>
        <v>44</v>
      </c>
      <c r="AR8" s="302"/>
      <c r="AS8" s="299">
        <f t="shared" si="5"/>
        <v>5.0049200000000003</v>
      </c>
      <c r="AT8" s="201" t="str">
        <f>AC8</f>
        <v>Italie</v>
      </c>
      <c r="AU8" s="128"/>
      <c r="AV8" s="741"/>
      <c r="AW8" s="755"/>
      <c r="AX8" s="710"/>
      <c r="AY8" s="733"/>
      <c r="AZ8" s="122"/>
      <c r="BA8" s="122"/>
      <c r="BB8" s="122"/>
      <c r="BC8" s="122"/>
      <c r="BD8" s="122"/>
      <c r="BE8" s="122"/>
      <c r="BF8" s="122"/>
      <c r="BG8" s="122"/>
      <c r="BH8" s="272"/>
      <c r="BK8" s="91">
        <v>6</v>
      </c>
      <c r="BL8" s="96" t="s">
        <v>174</v>
      </c>
      <c r="BM8" s="91">
        <f>SUM(Pronostics!C18,BN8/100,BO8/1000,BP8/10000,BQ8/100000,BR8/1000000,-BS8/10000000)</f>
        <v>19.019998300000001</v>
      </c>
      <c r="BN8" s="97">
        <f>Pronostics!D18+Pronostics!E18</f>
        <v>2</v>
      </c>
      <c r="BO8" s="102">
        <f>COUNTIF(Pronostics!HL18,12)</f>
        <v>0</v>
      </c>
      <c r="BP8" s="97" t="str">
        <f>IF(Pronostics!HD18&lt;&gt;"",Pronostics!HD18,"0")</f>
        <v>0</v>
      </c>
      <c r="BQ8" s="92" t="str">
        <f>IF(Pronostics!GW18&lt;&gt;"",Pronostics!GW18,"0")</f>
        <v>0</v>
      </c>
      <c r="BR8" s="102" t="str">
        <f>IF(Pronostics!GJ18&lt;&gt;"",Pronostics!GJ18,"0")</f>
        <v>0</v>
      </c>
      <c r="BS8" s="102">
        <f>(SUM(Pronostics!F17:J17)/COUNT(Pronostics!F17:J17))</f>
        <v>17</v>
      </c>
      <c r="BW8" s="109">
        <f t="shared" si="3"/>
        <v>-1</v>
      </c>
      <c r="BX8" s="31">
        <f t="shared" si="4"/>
        <v>-1</v>
      </c>
      <c r="BY8" s="926">
        <v>6</v>
      </c>
      <c r="BZ8" s="91">
        <v>5</v>
      </c>
    </row>
    <row r="9" spans="1:80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392"/>
      <c r="R9" s="431"/>
      <c r="S9" s="288" t="str">
        <f>S4</f>
        <v>Namibie</v>
      </c>
      <c r="T9" s="199" t="str">
        <f t="shared" si="2"/>
        <v/>
      </c>
      <c r="U9" s="293"/>
      <c r="V9" s="305" t="str">
        <f t="shared" si="0"/>
        <v>Non joué</v>
      </c>
      <c r="W9" s="148"/>
      <c r="X9" s="200">
        <v>4</v>
      </c>
      <c r="Y9" s="198" t="str">
        <f>VLOOKUP(LARGE(AS6:AS10,4),AS6:AT10,2,FALSE)</f>
        <v>Nouvelle-Zélande</v>
      </c>
      <c r="Z9" s="198">
        <f>VLOOKUP(Y9,AC6:AD10,2,FALSE)</f>
        <v>0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>
        <f>IF(AND(AD9=AD7,SUM(AE9:AI9)=SUM(AE7:AI7)),R6,"0")</f>
        <v>0</v>
      </c>
      <c r="AL9" s="203" t="str">
        <f>IF(AND(AD9=AD6,SUM(AE9:AI9)=SUM(AE6:AI6)),R8,"0")</f>
        <v>0</v>
      </c>
      <c r="AM9" s="203">
        <f>IF(AND(AD9=AD10,SUM(AE9:AI9)=SUM(AE10:AI10)),R9,"0")</f>
        <v>0</v>
      </c>
      <c r="AN9" s="204"/>
      <c r="AO9" s="203">
        <f>R4+R6+R8+R9</f>
        <v>8</v>
      </c>
      <c r="AP9" s="203">
        <f>Q4+Q6+Q8+Q9</f>
        <v>52</v>
      </c>
      <c r="AQ9" s="297">
        <f>SUM(AO9,-AP9)</f>
        <v>-44</v>
      </c>
      <c r="AR9" s="302"/>
      <c r="AS9" s="299">
        <f t="shared" si="5"/>
        <v>-4.3200000000000001E-3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/>
      </c>
      <c r="AX9" s="744"/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K9" s="91">
        <v>7</v>
      </c>
      <c r="BL9" s="96" t="s">
        <v>176</v>
      </c>
      <c r="BM9" s="91">
        <f>SUM(Pronostics!C11,BN9/100,BO9/1000,BP9/10000,BQ9/100000,BR9/1000000,-BS9/10000000)</f>
        <v>18.019998833333332</v>
      </c>
      <c r="BN9" s="97">
        <f>Pronostics!D11+Pronostics!E11</f>
        <v>2</v>
      </c>
      <c r="BO9" s="102">
        <f>COUNTIF(Pronostics!HL11,12)</f>
        <v>0</v>
      </c>
      <c r="BP9" s="97" t="str">
        <f>IF(Pronostics!HD11&lt;&gt;"",Pronostics!HD11,"0")</f>
        <v>0</v>
      </c>
      <c r="BQ9" s="92" t="str">
        <f>IF(Pronostics!GW11&lt;&gt;"",Pronostics!GW11,"0")</f>
        <v>0</v>
      </c>
      <c r="BR9" s="102" t="str">
        <f>IF(Pronostics!GJ11&lt;&gt;"",Pronostics!GJ11,"0")</f>
        <v>0</v>
      </c>
      <c r="BS9" s="102">
        <f>(SUM(Pronostics!F11:J11)/COUNT(Pronostics!F11:J11))</f>
        <v>11.666666666666666</v>
      </c>
      <c r="BW9" s="109">
        <f t="shared" si="3"/>
        <v>8</v>
      </c>
      <c r="BX9" s="31">
        <f t="shared" si="4"/>
        <v>8</v>
      </c>
      <c r="BY9" s="926">
        <v>7</v>
      </c>
      <c r="BZ9" s="91">
        <v>15</v>
      </c>
    </row>
    <row r="10" spans="1:80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392"/>
      <c r="R10" s="432"/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Non joué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>
        <f>IF(AND(AD10=AD9,SUM(AE10:AI10)=SUM(AE9:AI9)),Q9,"0")</f>
        <v>0</v>
      </c>
      <c r="AN10" s="203">
        <f>IF(AND(AD10=AD7,SUM(AE10:AI10)=SUM(AE7:AI7)),R11,"0")</f>
        <v>0</v>
      </c>
      <c r="AO10" s="203">
        <f>R5+R7+Q9+R11</f>
        <v>0</v>
      </c>
      <c r="AP10" s="203">
        <f>Q5+Q7+R9+Q11</f>
        <v>0</v>
      </c>
      <c r="AQ10" s="297">
        <f>SUM(AO10,-AP10)</f>
        <v>0</v>
      </c>
      <c r="AR10" s="308"/>
      <c r="AS10" s="299">
        <f t="shared" si="5"/>
        <v>0</v>
      </c>
      <c r="AT10" s="268" t="str">
        <f>AC10</f>
        <v>Uruguay</v>
      </c>
      <c r="AU10" s="309"/>
      <c r="AV10" s="741"/>
      <c r="AW10" s="721"/>
      <c r="AX10" s="760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K10" s="91">
        <v>8</v>
      </c>
      <c r="BL10" s="96" t="s">
        <v>175</v>
      </c>
      <c r="BM10" s="91">
        <f>SUM(Pronostics!C25,BN10/100,BO10/1000,BP10/10000,BQ10/100000,BR10/1000000,-BS10/10000000)</f>
        <v>18.019997</v>
      </c>
      <c r="BN10" s="97">
        <f>Pronostics!D25+Pronostics!E25</f>
        <v>2</v>
      </c>
      <c r="BO10" s="102">
        <f>COUNTIF(Pronostics!HL25,12)</f>
        <v>0</v>
      </c>
      <c r="BP10" s="97" t="str">
        <f>IF(Pronostics!HD25&lt;&gt;"",Pronostics!HD25,"0")</f>
        <v>0</v>
      </c>
      <c r="BQ10" s="92" t="str">
        <f>IF(Pronostics!GW25&lt;&gt;"",Pronostics!GW25,"0")</f>
        <v>0</v>
      </c>
      <c r="BR10" s="102" t="str">
        <f>IF(Pronostics!GJ25&lt;&gt;"",Pronostics!GJ25,"0")</f>
        <v>0</v>
      </c>
      <c r="BS10" s="102">
        <f>(SUM(Pronostics!F25:J25)/COUNT(Pronostics!F25:J25))</f>
        <v>30</v>
      </c>
      <c r="BU10" s="389"/>
      <c r="BW10" s="109">
        <f t="shared" si="3"/>
        <v>9</v>
      </c>
      <c r="BX10" s="31">
        <f t="shared" si="4"/>
        <v>9</v>
      </c>
      <c r="BY10" s="926">
        <v>8</v>
      </c>
      <c r="BZ10" s="91">
        <v>17</v>
      </c>
    </row>
    <row r="11" spans="1:80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392"/>
      <c r="R11" s="431"/>
      <c r="S11" s="288" t="str">
        <f>S5</f>
        <v>Uruguay</v>
      </c>
      <c r="T11" s="199"/>
      <c r="U11" s="293"/>
      <c r="V11" s="307" t="str">
        <f t="shared" si="0"/>
        <v>Non joué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K11" s="91">
        <v>9</v>
      </c>
      <c r="BL11" s="96" t="s">
        <v>177</v>
      </c>
      <c r="BM11" s="91">
        <f>SUM(Pronostics!C8,BN11/100,BO11/1000,BP11/10000,BQ11/100000,BR11/1000000,-BS11/10000000)</f>
        <v>18.009998560000003</v>
      </c>
      <c r="BN11" s="97">
        <f>Pronostics!D8+Pronostics!E8</f>
        <v>1</v>
      </c>
      <c r="BO11" s="102">
        <f>COUNTIF(Pronostics!HL8,12)</f>
        <v>0</v>
      </c>
      <c r="BP11" s="97" t="str">
        <f>IF(Pronostics!HD8&lt;&gt;"",Pronostics!HD8,"0")</f>
        <v>0</v>
      </c>
      <c r="BQ11" s="92" t="str">
        <f>IF(Pronostics!GW8&lt;&gt;"",Pronostics!GW8,"0")</f>
        <v>0</v>
      </c>
      <c r="BR11" s="102" t="str">
        <f>IF(Pronostics!GJ8&lt;&gt;"",Pronostics!GJ8,"0")</f>
        <v>0</v>
      </c>
      <c r="BS11" s="102">
        <f>(SUM(Pronostics!F8:J8)/COUNT(Pronostics!F8:J8))</f>
        <v>14.4</v>
      </c>
      <c r="BU11" s="389"/>
      <c r="BW11" s="109">
        <f t="shared" si="3"/>
        <v>3</v>
      </c>
      <c r="BX11" s="31">
        <f t="shared" si="4"/>
        <v>3</v>
      </c>
      <c r="BY11" s="926">
        <v>9</v>
      </c>
      <c r="BZ11" s="91">
        <v>12</v>
      </c>
    </row>
    <row r="12" spans="1:80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33"/>
      <c r="R12" s="434"/>
      <c r="S12" s="317" t="str">
        <f>P4</f>
        <v>Italie</v>
      </c>
      <c r="T12" s="314" t="str">
        <f t="shared" si="2"/>
        <v/>
      </c>
      <c r="U12" s="312"/>
      <c r="V12" s="313" t="str">
        <f t="shared" si="0"/>
        <v>Non joué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/>
      </c>
      <c r="BB12" s="730"/>
      <c r="BC12" s="732"/>
      <c r="BD12" s="122"/>
      <c r="BE12" s="122"/>
      <c r="BF12" s="122"/>
      <c r="BG12" s="122"/>
      <c r="BH12" s="272"/>
      <c r="BK12" s="91">
        <v>10</v>
      </c>
      <c r="BL12" s="96" t="s">
        <v>178</v>
      </c>
      <c r="BM12" s="91">
        <f>SUM(Pronostics!C24,BN12/100,BO12/1000,BP12/10000,BQ12/100000,BR12/1000000,-BS12/10000000)</f>
        <v>17.009998375000002</v>
      </c>
      <c r="BN12" s="97">
        <f>Pronostics!D24+Pronostics!E24</f>
        <v>1</v>
      </c>
      <c r="BO12" s="102">
        <f>COUNTIF(Pronostics!HL24,12)</f>
        <v>0</v>
      </c>
      <c r="BP12" s="97" t="str">
        <f>IF(Pronostics!HD24&lt;&gt;"",Pronostics!HD24,"0")</f>
        <v>0</v>
      </c>
      <c r="BQ12" s="92" t="str">
        <f>IF(Pronostics!GW24&lt;&gt;"",Pronostics!GW24,"0")</f>
        <v>0</v>
      </c>
      <c r="BR12" s="102" t="str">
        <f>IF(Pronostics!GJ24&lt;&gt;"",Pronostics!GJ24,"0")</f>
        <v>0</v>
      </c>
      <c r="BS12" s="102">
        <f>(SUM(Pronostics!F24:J24)/COUNT(Pronostics!F24:J24))</f>
        <v>16.25</v>
      </c>
      <c r="BU12" s="389"/>
      <c r="BW12" s="109">
        <f t="shared" si="3"/>
        <v>10</v>
      </c>
      <c r="BX12" s="31">
        <f t="shared" si="4"/>
        <v>10</v>
      </c>
      <c r="BY12" s="926">
        <v>10</v>
      </c>
      <c r="BZ12" s="91">
        <v>20</v>
      </c>
    </row>
    <row r="13" spans="1:80" ht="18" customHeight="1" thickBot="1" x14ac:dyDescent="0.3">
      <c r="A13" s="41" t="s">
        <v>53</v>
      </c>
      <c r="J13" s="44"/>
      <c r="K13" s="32"/>
      <c r="L13" s="85"/>
      <c r="M13" s="122"/>
      <c r="N13" s="122"/>
      <c r="O13" s="122"/>
      <c r="P13" s="122"/>
      <c r="Q13" s="435"/>
      <c r="R13" s="435"/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7"/>
      <c r="BB13" s="731"/>
      <c r="BC13" s="733"/>
      <c r="BD13" s="122"/>
      <c r="BE13" s="122"/>
      <c r="BF13" s="122"/>
      <c r="BG13" s="122"/>
      <c r="BH13" s="272"/>
      <c r="BK13" s="91">
        <v>11</v>
      </c>
      <c r="BL13" s="96" t="s">
        <v>179</v>
      </c>
      <c r="BM13" s="91">
        <f>SUM(Pronostics!C13,BN13/100,BO13/1000,BP13/10000,BQ13/100000,BR13/1000000,-BS13/10000000)</f>
        <v>17.00999805</v>
      </c>
      <c r="BN13" s="97">
        <f>Pronostics!D13+Pronostics!E13</f>
        <v>1</v>
      </c>
      <c r="BO13" s="102">
        <f>COUNTIF(Pronostics!HL13,12)</f>
        <v>0</v>
      </c>
      <c r="BP13" s="97" t="str">
        <f>IF(Pronostics!HD13&lt;&gt;"",Pronostics!HD13,"0")</f>
        <v>0</v>
      </c>
      <c r="BQ13" s="92" t="str">
        <f>IF(Pronostics!GW13&lt;&gt;"",Pronostics!GW13,"0")</f>
        <v>0</v>
      </c>
      <c r="BR13" s="102" t="str">
        <f>IF(Pronostics!GJ13&lt;&gt;"",Pronostics!GJ13,"0")</f>
        <v>0</v>
      </c>
      <c r="BS13" s="102">
        <f>(SUM(Pronostics!F13:J13)/COUNT(Pronostics!F13:J13))</f>
        <v>19.5</v>
      </c>
      <c r="BU13" s="61"/>
      <c r="BW13" s="109">
        <f t="shared" si="3"/>
        <v>8</v>
      </c>
      <c r="BX13" s="31">
        <f t="shared" si="4"/>
        <v>8</v>
      </c>
      <c r="BY13" s="926">
        <v>11</v>
      </c>
      <c r="BZ13" s="91">
        <v>19</v>
      </c>
    </row>
    <row r="14" spans="1:80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277" t="s">
        <v>163</v>
      </c>
      <c r="O14" s="320" t="str">
        <f t="shared" ref="O14:O23" si="6">IF(OR(Q14&gt;R14,Q14-R14=0,R14-Q14&gt;7),"","X")</f>
        <v/>
      </c>
      <c r="P14" s="156" t="s">
        <v>57</v>
      </c>
      <c r="Q14" s="390">
        <v>82</v>
      </c>
      <c r="R14" s="391">
        <v>8</v>
      </c>
      <c r="S14" s="153" t="s">
        <v>58</v>
      </c>
      <c r="T14" s="321" t="str">
        <f t="shared" ref="T14:T23" si="7">IF(OR(R14&gt;Q14,R14-Q14=0,Q14-R14&gt;7),"","X")</f>
        <v/>
      </c>
      <c r="U14" s="277"/>
      <c r="V14" s="320" t="str">
        <f t="shared" ref="V14:V23" si="8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/>
      </c>
      <c r="BB14" s="738"/>
      <c r="BC14" s="734"/>
      <c r="BD14" s="122"/>
      <c r="BE14" s="122"/>
      <c r="BF14" s="122"/>
      <c r="BG14" s="122"/>
      <c r="BH14" s="272"/>
      <c r="BK14" s="91">
        <v>12</v>
      </c>
      <c r="BL14" s="96" t="s">
        <v>180</v>
      </c>
      <c r="BM14" s="91">
        <f>SUM(Pronostics!C27,BN14/100,BO14/1000,BP14/10000,BQ14/100000,BR14/1000000,-BS14/10000000)</f>
        <v>17.009998000000003</v>
      </c>
      <c r="BN14" s="97">
        <f>Pronostics!D27+Pronostics!E27</f>
        <v>1</v>
      </c>
      <c r="BO14" s="102">
        <f>COUNTIF(Pronostics!HL27,12)</f>
        <v>0</v>
      </c>
      <c r="BP14" s="97" t="str">
        <f>IF(Pronostics!HD27&lt;&gt;"",Pronostics!HD27,"0")</f>
        <v>0</v>
      </c>
      <c r="BQ14" s="92" t="str">
        <f>IF(Pronostics!GW27&lt;&gt;"",Pronostics!GW27,"0")</f>
        <v>0</v>
      </c>
      <c r="BR14" s="102" t="str">
        <f>IF(Pronostics!GJ27&lt;&gt;"",Pronostics!GJ27,"0")</f>
        <v>0</v>
      </c>
      <c r="BS14" s="102">
        <f>(SUM(Pronostics!F26:J26)/COUNT(Pronostics!F26:J26))</f>
        <v>20</v>
      </c>
      <c r="BU14" s="61"/>
      <c r="BW14" s="109">
        <f t="shared" si="3"/>
        <v>1</v>
      </c>
      <c r="BX14" s="31">
        <f t="shared" si="4"/>
        <v>1</v>
      </c>
      <c r="BY14" s="926">
        <v>12</v>
      </c>
      <c r="BZ14" s="91">
        <v>13</v>
      </c>
    </row>
    <row r="15" spans="1:80" ht="18" customHeight="1" thickBot="1" x14ac:dyDescent="0.3">
      <c r="A15" s="41" t="s">
        <v>59</v>
      </c>
      <c r="J15" s="44"/>
      <c r="K15" s="32"/>
      <c r="L15" s="699"/>
      <c r="M15" s="322" t="s">
        <v>60</v>
      </c>
      <c r="N15" s="293"/>
      <c r="O15" s="323" t="str">
        <f t="shared" si="6"/>
        <v/>
      </c>
      <c r="P15" s="206" t="s">
        <v>61</v>
      </c>
      <c r="Q15" s="392">
        <v>18</v>
      </c>
      <c r="R15" s="436">
        <v>3</v>
      </c>
      <c r="S15" s="323" t="s">
        <v>62</v>
      </c>
      <c r="T15" s="324" t="str">
        <f t="shared" si="7"/>
        <v/>
      </c>
      <c r="U15" s="293"/>
      <c r="V15" s="323" t="str">
        <f t="shared" si="8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27"/>
      <c r="BB15" s="739"/>
      <c r="BC15" s="740"/>
      <c r="BD15" s="122"/>
      <c r="BE15" s="122"/>
      <c r="BF15" s="122"/>
      <c r="BG15" s="122"/>
      <c r="BH15" s="272"/>
      <c r="BK15" s="91">
        <v>13</v>
      </c>
      <c r="BL15" s="96" t="s">
        <v>181</v>
      </c>
      <c r="BM15" s="91">
        <f>SUM(Pronostics!C6,BN15/100,BO15/1000,BP15/10000,BQ15/100000,BR15/1000000,-BS15/10000000)</f>
        <v>16.999999200000001</v>
      </c>
      <c r="BN15" s="97">
        <f>Pronostics!D6+Pronostics!E6</f>
        <v>0</v>
      </c>
      <c r="BO15" s="102">
        <f>COUNTIF(Pronostics!HL6,12)</f>
        <v>0</v>
      </c>
      <c r="BP15" s="97" t="str">
        <f>IF(Pronostics!HD6&lt;&gt;"",Pronostics!HD6,"0")</f>
        <v>0</v>
      </c>
      <c r="BQ15" s="92" t="str">
        <f>IF(Pronostics!GW6&lt;&gt;"",Pronostics!GW6,"0")</f>
        <v>0</v>
      </c>
      <c r="BR15" s="102" t="str">
        <f>IF(Pronostics!GJ6&lt;&gt;"",Pronostics!GJ6,"0")</f>
        <v>0</v>
      </c>
      <c r="BS15" s="102">
        <f>(SUM(Pronostics!F6:J6)/COUNT(Pronostics!F6:J6))</f>
        <v>8</v>
      </c>
      <c r="BU15" s="61"/>
      <c r="BW15" s="109">
        <f t="shared" si="3"/>
        <v>16</v>
      </c>
      <c r="BX15" s="31">
        <f t="shared" si="4"/>
        <v>16</v>
      </c>
      <c r="BY15" s="926">
        <v>13</v>
      </c>
      <c r="BZ15" s="91">
        <v>29</v>
      </c>
    </row>
    <row r="16" spans="1:80" ht="18" customHeight="1" thickBot="1" x14ac:dyDescent="0.3">
      <c r="A16" s="43" t="s">
        <v>63</v>
      </c>
      <c r="K16" s="159"/>
      <c r="L16" s="699"/>
      <c r="M16" s="325" t="s">
        <v>64</v>
      </c>
      <c r="N16" s="293"/>
      <c r="O16" s="323" t="str">
        <f t="shared" si="6"/>
        <v/>
      </c>
      <c r="P16" s="326" t="str">
        <f>P14</f>
        <v>Irlande</v>
      </c>
      <c r="Q16" s="392"/>
      <c r="R16" s="431"/>
      <c r="S16" s="327" t="s">
        <v>65</v>
      </c>
      <c r="T16" s="324" t="str">
        <f t="shared" si="7"/>
        <v/>
      </c>
      <c r="U16" s="293"/>
      <c r="V16" s="328" t="str">
        <f t="shared" si="8"/>
        <v>Non joué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K16" s="91">
        <v>14</v>
      </c>
      <c r="BL16" s="96" t="s">
        <v>182</v>
      </c>
      <c r="BM16" s="91">
        <f>SUM(Pronostics!C23,BN16/100,BO16/1000,BP16/10000,BQ16/100000,BR16/1000000,-BS16/10000000)</f>
        <v>16.999998300000001</v>
      </c>
      <c r="BN16" s="97">
        <f>Pronostics!D23+Pronostics!E23</f>
        <v>0</v>
      </c>
      <c r="BO16" s="102">
        <f>COUNTIF(Pronostics!HL23,12)</f>
        <v>0</v>
      </c>
      <c r="BP16" s="97" t="str">
        <f>IF(Pronostics!HD23&lt;&gt;"",Pronostics!HD23,"0")</f>
        <v>0</v>
      </c>
      <c r="BQ16" s="92" t="str">
        <f>IF(Pronostics!GW23&lt;&gt;"",Pronostics!GW23,"0")</f>
        <v>0</v>
      </c>
      <c r="BR16" s="102" t="str">
        <f>IF(Pronostics!GJ23&lt;&gt;"",Pronostics!GJ23,"0")</f>
        <v>0</v>
      </c>
      <c r="BS16" s="102">
        <f>(SUM(Pronostics!F23:J23)/COUNT(Pronostics!F23:J23))</f>
        <v>17</v>
      </c>
      <c r="BU16" s="61"/>
      <c r="BW16" s="109">
        <f t="shared" si="3"/>
        <v>9</v>
      </c>
      <c r="BX16" s="31">
        <f t="shared" si="4"/>
        <v>9</v>
      </c>
      <c r="BY16" s="926">
        <v>14</v>
      </c>
      <c r="BZ16" s="91">
        <v>23</v>
      </c>
    </row>
    <row r="17" spans="1:78" ht="18" customHeight="1" x14ac:dyDescent="0.25">
      <c r="A17" s="43" t="s">
        <v>67</v>
      </c>
      <c r="J17" s="44"/>
      <c r="K17" s="266"/>
      <c r="L17" s="699"/>
      <c r="M17" s="325" t="s">
        <v>68</v>
      </c>
      <c r="N17" s="293"/>
      <c r="O17" s="323" t="str">
        <f t="shared" si="6"/>
        <v/>
      </c>
      <c r="P17" s="206" t="str">
        <f>P15</f>
        <v>Afrique du Sud</v>
      </c>
      <c r="Q17" s="392"/>
      <c r="R17" s="431"/>
      <c r="S17" s="327" t="str">
        <f>S14</f>
        <v>Roumanie</v>
      </c>
      <c r="T17" s="324" t="str">
        <f t="shared" si="7"/>
        <v/>
      </c>
      <c r="U17" s="293"/>
      <c r="V17" s="323" t="str">
        <f t="shared" si="8"/>
        <v>Non joué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5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5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82</v>
      </c>
      <c r="AP17" s="203">
        <f>R14+R16+Q18+R22</f>
        <v>8</v>
      </c>
      <c r="AQ17" s="297">
        <f>SUM(AO17,-AP17)</f>
        <v>74</v>
      </c>
      <c r="AR17" s="298"/>
      <c r="AS17" s="299">
        <f>SUM(AD17,SUM(AE17:AI17)/10,SUM(AJ17:AN17)/1000,AQ17/10000,AO17/100000,-AR17/1000000)</f>
        <v>5.0082199999999997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/>
      </c>
      <c r="AX17" s="709"/>
      <c r="AY17" s="732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K17" s="91">
        <v>15</v>
      </c>
      <c r="BL17" s="96" t="s">
        <v>184</v>
      </c>
      <c r="BM17" s="91">
        <f>SUM(Pronostics!C10,BN17/100,BO17/1000,BP17/10000,BQ17/100000,BR17/1000000,-BS17/10000000)</f>
        <v>16.009999800000003</v>
      </c>
      <c r="BN17" s="97">
        <f>Pronostics!D10+Pronostics!E10</f>
        <v>1</v>
      </c>
      <c r="BO17" s="102">
        <f>COUNTIF(Pronostics!HL10,12)</f>
        <v>0</v>
      </c>
      <c r="BP17" s="97" t="str">
        <f>IF(Pronostics!HD10&lt;&gt;"",Pronostics!HD10,"0")</f>
        <v>0</v>
      </c>
      <c r="BQ17" s="92" t="str">
        <f>IF(Pronostics!GW10&lt;&gt;"",Pronostics!GW10,"0")</f>
        <v>0</v>
      </c>
      <c r="BR17" s="102" t="str">
        <f>IF(Pronostics!GJ10&lt;&gt;"",Pronostics!GJ10,"0")</f>
        <v>0</v>
      </c>
      <c r="BS17" s="102">
        <f>(SUM(Pronostics!F10:J10)/COUNT(Pronostics!F10:J10))</f>
        <v>2</v>
      </c>
      <c r="BU17" s="61"/>
      <c r="BW17" s="109">
        <f t="shared" si="3"/>
        <v>-7</v>
      </c>
      <c r="BX17" s="31">
        <f t="shared" si="4"/>
        <v>-7</v>
      </c>
      <c r="BY17" s="926">
        <v>15</v>
      </c>
      <c r="BZ17" s="91">
        <v>8</v>
      </c>
    </row>
    <row r="18" spans="1:78" ht="18" customHeight="1" x14ac:dyDescent="0.25">
      <c r="K18" s="226"/>
      <c r="L18" s="699"/>
      <c r="M18" s="325" t="s">
        <v>70</v>
      </c>
      <c r="N18" s="293"/>
      <c r="O18" s="323" t="str">
        <f t="shared" si="6"/>
        <v/>
      </c>
      <c r="P18" s="206" t="str">
        <f>P15</f>
        <v>Afrique du Sud</v>
      </c>
      <c r="Q18" s="392"/>
      <c r="R18" s="432"/>
      <c r="S18" s="323" t="str">
        <f>P14</f>
        <v>Irlande</v>
      </c>
      <c r="T18" s="324" t="str">
        <f t="shared" si="7"/>
        <v/>
      </c>
      <c r="U18" s="293"/>
      <c r="V18" s="329" t="str">
        <f t="shared" si="8"/>
        <v>Non joué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4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>
        <f>IF(AND(AD18=AD20,SUM(AE18:AI18)=SUM(AE20:AI20)),R20,"0")</f>
        <v>0</v>
      </c>
      <c r="AN18" s="203">
        <f>IF(AND(AD18=AD21,SUM(AE18:AI18)=SUM(AE21:AI21)),R23,"0")</f>
        <v>0</v>
      </c>
      <c r="AO18" s="203">
        <f>R14+R17+R20+R23</f>
        <v>8</v>
      </c>
      <c r="AP18" s="203">
        <f>Q14+Q17+Q20+Q23</f>
        <v>82</v>
      </c>
      <c r="AQ18" s="297">
        <f>SUM(AO18,-AP18)</f>
        <v>-74</v>
      </c>
      <c r="AR18" s="302"/>
      <c r="AS18" s="299">
        <f>SUM(AD18,SUM(AE18:AI18)/10,SUM(AJ18:AN18)/1000,AQ18/10000,AO18/100000,-AR18/1000000)</f>
        <v>-7.3200000000000001E-3</v>
      </c>
      <c r="AT18" s="201" t="str">
        <f>AC18</f>
        <v>Roumanie</v>
      </c>
      <c r="AU18" s="128"/>
      <c r="AV18" s="741"/>
      <c r="AW18" s="723"/>
      <c r="AX18" s="710"/>
      <c r="AY18" s="733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K18" s="91">
        <v>16</v>
      </c>
      <c r="BL18" s="96" t="s">
        <v>183</v>
      </c>
      <c r="BM18" s="91">
        <f>SUM(Pronostics!C22,BN18/100,BO18/1000,BP18/10000,BQ18/100000,BR18/1000000,-BS18/10000000)</f>
        <v>16.009998560000003</v>
      </c>
      <c r="BN18" s="97">
        <f>Pronostics!D22+Pronostics!E22</f>
        <v>1</v>
      </c>
      <c r="BO18" s="102">
        <f>COUNTIF(Pronostics!HL22,12)</f>
        <v>0</v>
      </c>
      <c r="BP18" s="97" t="str">
        <f>IF(Pronostics!HD22&lt;&gt;"",Pronostics!HD22,"0")</f>
        <v>0</v>
      </c>
      <c r="BQ18" s="92" t="str">
        <f>IF(Pronostics!GW22&lt;&gt;"",Pronostics!GW22,"0")</f>
        <v>0</v>
      </c>
      <c r="BR18" s="102" t="str">
        <f>IF(Pronostics!GJ22&lt;&gt;"",Pronostics!GJ22,"0")</f>
        <v>0</v>
      </c>
      <c r="BS18" s="102">
        <f>(SUM(Pronostics!F22:J22)/COUNT(Pronostics!F22:J22))</f>
        <v>14.4</v>
      </c>
      <c r="BU18" s="61"/>
      <c r="BW18" s="109">
        <f t="shared" si="3"/>
        <v>-6</v>
      </c>
      <c r="BX18" s="31">
        <f t="shared" si="4"/>
        <v>-6</v>
      </c>
      <c r="BY18" s="926">
        <v>16</v>
      </c>
      <c r="BZ18" s="91">
        <v>10</v>
      </c>
    </row>
    <row r="19" spans="1:78" ht="18" customHeight="1" x14ac:dyDescent="0.25">
      <c r="J19" s="131"/>
      <c r="K19" s="226"/>
      <c r="L19" s="699"/>
      <c r="M19" s="325" t="s">
        <v>71</v>
      </c>
      <c r="N19" s="293"/>
      <c r="O19" s="323" t="str">
        <f t="shared" si="6"/>
        <v/>
      </c>
      <c r="P19" s="206" t="str">
        <f>S15</f>
        <v>Ecosse</v>
      </c>
      <c r="Q19" s="392"/>
      <c r="R19" s="432"/>
      <c r="S19" s="323" t="str">
        <f>S16</f>
        <v>Tonga</v>
      </c>
      <c r="T19" s="324" t="str">
        <f t="shared" si="7"/>
        <v/>
      </c>
      <c r="U19" s="293"/>
      <c r="V19" s="323" t="str">
        <f t="shared" si="8"/>
        <v>Non joué</v>
      </c>
      <c r="W19" s="148"/>
      <c r="X19" s="210">
        <v>3</v>
      </c>
      <c r="Y19" s="205" t="str">
        <f>VLOOKUP(LARGE(AS17:AS21,3),AS17:AT21,2,FALSE)</f>
        <v>Tonga</v>
      </c>
      <c r="Z19" s="10">
        <f>VLOOKUP(Y19,AC17:AD21,2,FALSE)</f>
        <v>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4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18</v>
      </c>
      <c r="AP19" s="203">
        <f>R15+R17+R18+R21</f>
        <v>3</v>
      </c>
      <c r="AQ19" s="203">
        <f>SUM(AO19,-AP19)</f>
        <v>15</v>
      </c>
      <c r="AR19" s="332"/>
      <c r="AS19" s="299">
        <f t="shared" ref="AS19:AS21" si="9">SUM(AD19,SUM(AE19:AI19)/10,SUM(AJ19:AN19)/1000,AQ19/10000,AO19/100000,-AR19/1000000)</f>
        <v>4.0016800000000003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/>
      </c>
      <c r="AX19" s="744"/>
      <c r="AY19" s="734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K19" s="91">
        <v>17</v>
      </c>
      <c r="BL19" s="96" t="s">
        <v>186</v>
      </c>
      <c r="BM19" s="91">
        <f>SUM(Pronostics!C28,BN19/100,BO19/1000,BP19/10000,BQ19/100000,BR19/1000000,-BS19/10000000)</f>
        <v>15.99999876</v>
      </c>
      <c r="BN19" s="97">
        <f>Pronostics!D28+Pronostics!E28</f>
        <v>0</v>
      </c>
      <c r="BO19" s="102">
        <f>COUNTIF(Pronostics!HL28,12)</f>
        <v>0</v>
      </c>
      <c r="BP19" s="97" t="str">
        <f>IF(Pronostics!HD28&lt;&gt;"",Pronostics!HD28,"0")</f>
        <v>0</v>
      </c>
      <c r="BQ19" s="92" t="str">
        <f>IF(Pronostics!GW28&lt;&gt;"",Pronostics!GW28,"0")</f>
        <v>0</v>
      </c>
      <c r="BR19" s="102" t="str">
        <f>IF(Pronostics!GJ28&lt;&gt;"",Pronostics!GJ28,"0")</f>
        <v>0</v>
      </c>
      <c r="BS19" s="102">
        <f>(SUM(Pronostics!F28:J28)/COUNT(Pronostics!F28:J28))</f>
        <v>12.4</v>
      </c>
      <c r="BU19" s="61"/>
      <c r="BW19" s="109">
        <f t="shared" si="3"/>
        <v>9</v>
      </c>
      <c r="BX19" s="31">
        <f t="shared" si="4"/>
        <v>9</v>
      </c>
      <c r="BY19" s="926">
        <v>17</v>
      </c>
      <c r="BZ19" s="91">
        <v>26</v>
      </c>
    </row>
    <row r="20" spans="1:78" ht="18" customHeight="1" thickBot="1" x14ac:dyDescent="0.3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293"/>
      <c r="O20" s="323" t="str">
        <f t="shared" si="6"/>
        <v/>
      </c>
      <c r="P20" s="206" t="str">
        <f>S15</f>
        <v>Ecosse</v>
      </c>
      <c r="Q20" s="392"/>
      <c r="R20" s="432"/>
      <c r="S20" s="323" t="str">
        <f>S14</f>
        <v>Roumanie</v>
      </c>
      <c r="T20" s="324" t="str">
        <f t="shared" si="7"/>
        <v/>
      </c>
      <c r="U20" s="293"/>
      <c r="V20" s="323" t="str">
        <f t="shared" si="8"/>
        <v>Non joué</v>
      </c>
      <c r="W20" s="148"/>
      <c r="X20" s="210">
        <v>4</v>
      </c>
      <c r="Y20" s="205" t="str">
        <f>VLOOKUP(LARGE(AS17:AS21,4),AS17:AT21,2,FALSE)</f>
        <v>Ecosse</v>
      </c>
      <c r="Z20" s="205">
        <f>VLOOKUP(Y20,AC17:AD21,2,FALSE)</f>
        <v>0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>
        <f>IF(AND(AD20=AD21,SUM(AE20:AI20)=SUM(AE21:AI21)),Q19,"0")</f>
        <v>0</v>
      </c>
      <c r="AM20" s="203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3</v>
      </c>
      <c r="AP20" s="203">
        <f>Q15+R19+R20+Q22</f>
        <v>18</v>
      </c>
      <c r="AQ20" s="203">
        <f>SUM(AO20,-AP20)</f>
        <v>-15</v>
      </c>
      <c r="AR20" s="332"/>
      <c r="AS20" s="299">
        <f t="shared" si="9"/>
        <v>-1.47E-3</v>
      </c>
      <c r="AT20" s="201" t="str">
        <f>AC20</f>
        <v>Ecosse</v>
      </c>
      <c r="AU20" s="128"/>
      <c r="AV20" s="741"/>
      <c r="AW20" s="743"/>
      <c r="AX20" s="744"/>
      <c r="AY20" s="735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K20" s="91">
        <v>18</v>
      </c>
      <c r="BL20" s="96" t="s">
        <v>199</v>
      </c>
      <c r="BM20" s="91">
        <f>SUM(Pronostics!C22,BN20/100,BO20/1000,BP20/10000,BQ20/100000,BR20/1000000,-BS20/10000000)</f>
        <v>15.9999985</v>
      </c>
      <c r="BN20" s="97">
        <f>Pronostics!D37+Pronostics!E37</f>
        <v>0</v>
      </c>
      <c r="BO20" s="102">
        <f>COUNTIF(Pronostics!HL37,12)</f>
        <v>0</v>
      </c>
      <c r="BP20" s="97" t="str">
        <f>IF(Pronostics!HD37&lt;&gt;"",Pronostics!HD37,"0")</f>
        <v>0</v>
      </c>
      <c r="BQ20" s="92" t="str">
        <f>IF(Pronostics!GW37&lt;&gt;"",Pronostics!GW37,"0")</f>
        <v>0</v>
      </c>
      <c r="BR20" s="102" t="str">
        <f>IF(Pronostics!GJ37&lt;&gt;"",Pronostics!GJ37,"0")</f>
        <v>0</v>
      </c>
      <c r="BS20" s="102">
        <f>(SUM(Pronostics!F37:J37)/COUNT(Pronostics!F37:J37))</f>
        <v>15</v>
      </c>
      <c r="BU20" s="61"/>
      <c r="BW20" s="109">
        <f t="shared" si="3"/>
        <v>-7</v>
      </c>
      <c r="BX20" s="31">
        <f t="shared" si="4"/>
        <v>-7</v>
      </c>
      <c r="BY20" s="926">
        <v>18</v>
      </c>
      <c r="BZ20" s="91">
        <v>11</v>
      </c>
    </row>
    <row r="21" spans="1:78" ht="18" customHeight="1" thickBot="1" x14ac:dyDescent="0.3">
      <c r="A21" s="771" t="s">
        <v>75</v>
      </c>
      <c r="B21" s="771"/>
      <c r="C21" s="771"/>
      <c r="D21" s="771"/>
      <c r="E21" s="771"/>
      <c r="F21" s="771"/>
      <c r="G21" s="771"/>
      <c r="H21" s="771"/>
      <c r="I21" s="771"/>
      <c r="J21" s="771"/>
      <c r="K21" s="772"/>
      <c r="L21" s="699"/>
      <c r="M21" s="325" t="s">
        <v>76</v>
      </c>
      <c r="N21" s="293"/>
      <c r="O21" s="323" t="str">
        <f t="shared" si="6"/>
        <v/>
      </c>
      <c r="P21" s="206" t="str">
        <f>P15</f>
        <v>Afrique du Sud</v>
      </c>
      <c r="Q21" s="392"/>
      <c r="R21" s="432"/>
      <c r="S21" s="207" t="str">
        <f>S16</f>
        <v>Tonga</v>
      </c>
      <c r="T21" s="324" t="str">
        <f t="shared" si="7"/>
        <v/>
      </c>
      <c r="U21" s="293"/>
      <c r="V21" s="323" t="str">
        <f t="shared" si="8"/>
        <v>Non joué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0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>
        <f>IF(AND(AD21=AD20,SUM(AE21:AI21)=SUM(AE20:AI20)),R19,"0")</f>
        <v>0</v>
      </c>
      <c r="AM21" s="203" t="str">
        <f>IF(AND(AD21=AD19,SUM(AE21:AI21)=SUM(AE19:AI19)),R21,"0")</f>
        <v>0</v>
      </c>
      <c r="AN21" s="203">
        <f>IF(AND(AD21=AD18,SUM(AE21:AI21)=SUM(AE18:AI18)),Q23,"0")</f>
        <v>0</v>
      </c>
      <c r="AO21" s="203">
        <f>R16+R19+R21+Q23</f>
        <v>0</v>
      </c>
      <c r="AP21" s="203">
        <f>Q16+Q19+Q21+R23</f>
        <v>0</v>
      </c>
      <c r="AQ21" s="297">
        <f>SUM(AO21,-AP21)</f>
        <v>0</v>
      </c>
      <c r="AR21" s="333"/>
      <c r="AS21" s="299">
        <f t="shared" si="9"/>
        <v>0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  <c r="BK21" s="91">
        <v>19</v>
      </c>
      <c r="BL21" s="96" t="s">
        <v>185</v>
      </c>
      <c r="BM21" s="91">
        <f>SUM(Pronostics!C17,BN21/100,BO21/1000,BP21/10000,BQ21/100000,BR21/1000000,-BS21/10000000)</f>
        <v>15.99999848</v>
      </c>
      <c r="BN21" s="97">
        <f>Pronostics!D17+Pronostics!E17</f>
        <v>0</v>
      </c>
      <c r="BO21" s="102">
        <f>COUNTIF(Pronostics!HL17,12)</f>
        <v>0</v>
      </c>
      <c r="BP21" s="97" t="str">
        <f>IF(Pronostics!HD17&lt;&gt;"",Pronostics!HD17,"0")</f>
        <v>0</v>
      </c>
      <c r="BQ21" s="92" t="str">
        <f>IF(Pronostics!GW17&lt;&gt;"",Pronostics!GW17,"0")</f>
        <v>0</v>
      </c>
      <c r="BR21" s="102" t="str">
        <f>IF(Pronostics!GJ17&lt;&gt;"",Pronostics!GJ17,"0")</f>
        <v>0</v>
      </c>
      <c r="BS21" s="102">
        <f>(SUM(Pronostics!F18:J18)/COUNT(Pronostics!F18:J18))</f>
        <v>15.2</v>
      </c>
      <c r="BU21" s="61"/>
      <c r="BW21" s="109">
        <f t="shared" si="3"/>
        <v>5</v>
      </c>
      <c r="BX21" s="31">
        <f t="shared" si="4"/>
        <v>5</v>
      </c>
      <c r="BY21" s="926">
        <v>19</v>
      </c>
      <c r="BZ21" s="91">
        <v>24</v>
      </c>
    </row>
    <row r="22" spans="1:78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293"/>
      <c r="O22" s="323" t="str">
        <f t="shared" si="6"/>
        <v/>
      </c>
      <c r="P22" s="157" t="str">
        <f>P14</f>
        <v>Irlande</v>
      </c>
      <c r="Q22" s="392"/>
      <c r="R22" s="431"/>
      <c r="S22" s="327" t="str">
        <f>S15</f>
        <v>Ecosse</v>
      </c>
      <c r="T22" s="324" t="str">
        <f t="shared" si="7"/>
        <v/>
      </c>
      <c r="U22" s="293"/>
      <c r="V22" s="328" t="str">
        <f t="shared" si="8"/>
        <v>Non joué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/>
      </c>
      <c r="BF22" s="718"/>
      <c r="BG22" s="732"/>
      <c r="BH22" s="272"/>
      <c r="BK22" s="91">
        <v>20</v>
      </c>
      <c r="BL22" s="96" t="s">
        <v>187</v>
      </c>
      <c r="BM22" s="91">
        <f>SUM(Pronostics!C16,BN22/100,BO22/1000,BP22/10000,BQ22/100000,BR22/1000000,-BS22/10000000)</f>
        <v>15.999998124999999</v>
      </c>
      <c r="BN22" s="97">
        <f>Pronostics!D16+Pronostics!E16</f>
        <v>0</v>
      </c>
      <c r="BO22" s="102">
        <f>COUNTIF(Pronostics!HL16,12)</f>
        <v>0</v>
      </c>
      <c r="BP22" s="97" t="str">
        <f>IF(Pronostics!HD16&lt;&gt;"",Pronostics!HD16,"0")</f>
        <v>0</v>
      </c>
      <c r="BQ22" s="92" t="str">
        <f>IF(Pronostics!GW16&lt;&gt;"",Pronostics!GW16,"0")</f>
        <v>0</v>
      </c>
      <c r="BR22" s="102" t="str">
        <f>IF(Pronostics!GJ16&lt;&gt;"",Pronostics!GJ16,"0")</f>
        <v>0</v>
      </c>
      <c r="BS22" s="102">
        <f>(SUM(Pronostics!F16:J16)/COUNT(Pronostics!F16:J16))</f>
        <v>18.75</v>
      </c>
      <c r="BU22" s="61"/>
      <c r="BW22" s="109">
        <f t="shared" si="3"/>
        <v>8</v>
      </c>
      <c r="BX22" s="31">
        <f t="shared" si="4"/>
        <v>8</v>
      </c>
      <c r="BY22" s="926">
        <v>20</v>
      </c>
      <c r="BZ22" s="91">
        <v>28</v>
      </c>
    </row>
    <row r="23" spans="1:78" ht="18" customHeight="1" thickBot="1" x14ac:dyDescent="0.3">
      <c r="A23" s="43"/>
      <c r="B23" s="54"/>
      <c r="C23" s="44"/>
      <c r="I23" s="132"/>
      <c r="K23" s="32"/>
      <c r="L23" s="700"/>
      <c r="M23" s="336" t="s">
        <v>79</v>
      </c>
      <c r="N23" s="312"/>
      <c r="O23" s="337" t="str">
        <f t="shared" si="6"/>
        <v/>
      </c>
      <c r="P23" s="158" t="str">
        <f>S16</f>
        <v>Tonga</v>
      </c>
      <c r="Q23" s="437"/>
      <c r="R23" s="438"/>
      <c r="S23" s="340" t="str">
        <f>S14</f>
        <v>Roumanie</v>
      </c>
      <c r="T23" s="341" t="str">
        <f t="shared" si="7"/>
        <v/>
      </c>
      <c r="U23" s="342"/>
      <c r="V23" s="337" t="str">
        <f t="shared" si="8"/>
        <v>Non joué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7"/>
      <c r="BF23" s="719"/>
      <c r="BG23" s="733"/>
      <c r="BH23" s="272"/>
      <c r="BK23" s="91">
        <v>21</v>
      </c>
      <c r="BL23" s="96" t="s">
        <v>188</v>
      </c>
      <c r="BM23" s="91">
        <f>SUM(Pronostics!C12,BN23/100,BO23/1000,BP23/10000,BQ23/100000,BR23/1000000,-BS23/10000000)</f>
        <v>15.009999179999999</v>
      </c>
      <c r="BN23" s="97">
        <f>Pronostics!D12+Pronostics!E12</f>
        <v>1</v>
      </c>
      <c r="BO23" s="102">
        <f>COUNTIF(Pronostics!HL12,12)</f>
        <v>0</v>
      </c>
      <c r="BP23" s="97" t="str">
        <f>IF(Pronostics!HD12&lt;&gt;"",Pronostics!HD12,"0")</f>
        <v>0</v>
      </c>
      <c r="BQ23" s="92" t="str">
        <f>IF(Pronostics!GW12&lt;&gt;"",Pronostics!GW12,"0")</f>
        <v>0</v>
      </c>
      <c r="BR23" s="102" t="str">
        <f>IF(Pronostics!GJ12&lt;&gt;"",Pronostics!GJ12,"0")</f>
        <v>0</v>
      </c>
      <c r="BS23" s="102">
        <f>(SUM(Pronostics!F12:J12)/COUNT(Pronostics!F12:J12))</f>
        <v>8.1999999999999993</v>
      </c>
      <c r="BU23" s="61"/>
      <c r="BW23" s="109">
        <f t="shared" si="3"/>
        <v>-12</v>
      </c>
      <c r="BX23" s="31">
        <f t="shared" si="4"/>
        <v>-12</v>
      </c>
      <c r="BY23" s="926">
        <v>21</v>
      </c>
      <c r="BZ23" s="91">
        <v>9</v>
      </c>
    </row>
    <row r="24" spans="1:78" ht="18" customHeight="1" thickBot="1" x14ac:dyDescent="0.3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122"/>
      <c r="O24" s="122"/>
      <c r="P24" s="122"/>
      <c r="Q24" s="439"/>
      <c r="R24" s="440"/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/>
      </c>
      <c r="BF24" s="728"/>
      <c r="BG24" s="734"/>
      <c r="BH24" s="272"/>
      <c r="BK24" s="91">
        <v>22</v>
      </c>
      <c r="BL24" s="96" t="s">
        <v>189</v>
      </c>
      <c r="BM24" s="91">
        <f>SUM(Pronostics!C14,BN24/100,BO24/1000,BP24/10000,BQ24/100000,BR24/1000000,-BS24/10000000)</f>
        <v>14.9999989</v>
      </c>
      <c r="BN24" s="97">
        <f>Pronostics!D14+Pronostics!E14</f>
        <v>0</v>
      </c>
      <c r="BO24" s="102">
        <f>COUNTIF(Pronostics!HL14,12)</f>
        <v>0</v>
      </c>
      <c r="BP24" s="97" t="str">
        <f>IF(Pronostics!HD14&lt;&gt;"",Pronostics!HD14,"0")</f>
        <v>0</v>
      </c>
      <c r="BQ24" s="92" t="str">
        <f>IF(Pronostics!GW14&lt;&gt;"",Pronostics!GW14,"0")</f>
        <v>0</v>
      </c>
      <c r="BR24" s="102" t="str">
        <f>IF(Pronostics!GJ14&lt;&gt;"",Pronostics!GJ14,"0")</f>
        <v>0</v>
      </c>
      <c r="BS24" s="102">
        <f>(SUM(Pronostics!F14:J14)/COUNT(Pronostics!F14:J14))</f>
        <v>11</v>
      </c>
      <c r="BW24" s="109">
        <f t="shared" si="3"/>
        <v>-1</v>
      </c>
      <c r="BX24" s="31">
        <f t="shared" si="4"/>
        <v>-1</v>
      </c>
      <c r="BY24" s="926">
        <v>22</v>
      </c>
      <c r="BZ24" s="91">
        <v>21</v>
      </c>
    </row>
    <row r="25" spans="1:78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277" t="s">
        <v>163</v>
      </c>
      <c r="O25" s="345" t="str">
        <f t="shared" ref="O25:O34" si="10">IF(OR(Q25&gt;R25,Q25-R25=0,R25-Q25&gt;7),"","X")</f>
        <v/>
      </c>
      <c r="P25" s="346" t="s">
        <v>84</v>
      </c>
      <c r="Q25" s="390">
        <v>35</v>
      </c>
      <c r="R25" s="395">
        <v>15</v>
      </c>
      <c r="S25" s="345" t="s">
        <v>85</v>
      </c>
      <c r="T25" s="346" t="str">
        <f t="shared" ref="T25:T34" si="11">IF(OR(R25&gt;Q25,R25-Q25=0,Q25-R25&gt;7),"","X")</f>
        <v/>
      </c>
      <c r="U25" s="277"/>
      <c r="V25" s="345" t="str">
        <f t="shared" ref="V25:V34" si="12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27"/>
      <c r="BF25" s="729"/>
      <c r="BG25" s="735"/>
      <c r="BH25" s="272"/>
      <c r="BK25" s="91">
        <v>23</v>
      </c>
      <c r="BL25" s="96" t="s">
        <v>190</v>
      </c>
      <c r="BM25" s="91">
        <f>SUM(Pronostics!C21,BN25/100,BO25/1000,BP25/10000,BQ25/100000,BR25/1000000,-BS25/10000000)</f>
        <v>14.999998666666666</v>
      </c>
      <c r="BN25" s="97">
        <f>Pronostics!D21+Pronostics!E21</f>
        <v>0</v>
      </c>
      <c r="BO25" s="102">
        <f>COUNTIF(Pronostics!HL21,12)</f>
        <v>0</v>
      </c>
      <c r="BP25" s="97" t="str">
        <f>IF(Pronostics!HD21&lt;&gt;"",Pronostics!HD21,"0")</f>
        <v>0</v>
      </c>
      <c r="BQ25" s="92" t="str">
        <f>IF(Pronostics!GW21&lt;&gt;"",Pronostics!GW21,"0")</f>
        <v>0</v>
      </c>
      <c r="BR25" s="102" t="str">
        <f>IF(Pronostics!GJ21&lt;&gt;"",Pronostics!GJ21,"0")</f>
        <v>0</v>
      </c>
      <c r="BS25" s="102">
        <f>(SUM(Pronostics!F21:J21)/COUNT(Pronostics!F21:J21))</f>
        <v>13.333333333333334</v>
      </c>
      <c r="BW25" s="109">
        <f t="shared" si="3"/>
        <v>4</v>
      </c>
      <c r="BX25" s="31">
        <f t="shared" si="4"/>
        <v>4</v>
      </c>
      <c r="BY25" s="926">
        <v>23</v>
      </c>
      <c r="BZ25" s="91">
        <v>27</v>
      </c>
    </row>
    <row r="26" spans="1:78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293"/>
      <c r="O26" s="348" t="str">
        <f t="shared" si="10"/>
        <v/>
      </c>
      <c r="P26" s="349" t="s">
        <v>88</v>
      </c>
      <c r="Q26" s="392">
        <v>20</v>
      </c>
      <c r="R26" s="436">
        <v>12</v>
      </c>
      <c r="S26" s="348" t="s">
        <v>89</v>
      </c>
      <c r="T26" s="350" t="str">
        <f t="shared" si="11"/>
        <v/>
      </c>
      <c r="U26" s="293"/>
      <c r="V26" s="348" t="str">
        <f t="shared" si="12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334"/>
      <c r="BG26" s="310"/>
      <c r="BH26" s="272"/>
      <c r="BK26" s="91">
        <v>24</v>
      </c>
      <c r="BL26" s="96" t="s">
        <v>192</v>
      </c>
      <c r="BM26" s="91">
        <f>SUM(Pronostics!C15,BN26/100,BO26/1000,BP26/10000,BQ26/100000,BR26/1000000,-BS26/10000000)</f>
        <v>14.009999225</v>
      </c>
      <c r="BN26" s="97">
        <f>Pronostics!D15+Pronostics!E15</f>
        <v>1</v>
      </c>
      <c r="BO26" s="102">
        <f>COUNTIF(Pronostics!HL15,12)</f>
        <v>0</v>
      </c>
      <c r="BP26" s="97" t="str">
        <f>IF(Pronostics!HD15&lt;&gt;"",Pronostics!HD15,"0")</f>
        <v>0</v>
      </c>
      <c r="BQ26" s="92" t="str">
        <f>IF(Pronostics!GW15&lt;&gt;"",Pronostics!GW15,"0")</f>
        <v>0</v>
      </c>
      <c r="BR26" s="102" t="str">
        <f>IF(Pronostics!GJ15&lt;&gt;"",Pronostics!GJ15,"0")</f>
        <v>0</v>
      </c>
      <c r="BS26" s="102">
        <f>(SUM(Pronostics!F15:J15)/COUNT(Pronostics!F15:J15))</f>
        <v>7.75</v>
      </c>
      <c r="BW26" s="109">
        <f t="shared" si="3"/>
        <v>1</v>
      </c>
      <c r="BX26" s="31">
        <f t="shared" si="4"/>
        <v>1</v>
      </c>
      <c r="BY26" s="926">
        <v>24</v>
      </c>
      <c r="BZ26" s="91">
        <v>25</v>
      </c>
    </row>
    <row r="27" spans="1:78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293"/>
      <c r="O27" s="348" t="str">
        <f t="shared" si="10"/>
        <v/>
      </c>
      <c r="P27" s="350" t="str">
        <f>P26</f>
        <v>Pays de Galles</v>
      </c>
      <c r="Q27" s="392"/>
      <c r="R27" s="432"/>
      <c r="S27" s="348" t="s">
        <v>93</v>
      </c>
      <c r="T27" s="350" t="str">
        <f t="shared" si="11"/>
        <v/>
      </c>
      <c r="U27" s="293"/>
      <c r="V27" s="348" t="str">
        <f t="shared" si="12"/>
        <v>Non joué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/>
      </c>
      <c r="AX27" s="709"/>
      <c r="AY27" s="714"/>
      <c r="AZ27" s="351"/>
      <c r="BA27" s="122"/>
      <c r="BB27" s="439" t="s">
        <v>49</v>
      </c>
      <c r="BC27" s="138"/>
      <c r="BD27" s="122"/>
      <c r="BE27" s="724" t="s">
        <v>95</v>
      </c>
      <c r="BF27" s="122"/>
      <c r="BG27" s="122"/>
      <c r="BH27" s="272"/>
      <c r="BK27" s="91">
        <v>25</v>
      </c>
      <c r="BL27" s="96" t="s">
        <v>191</v>
      </c>
      <c r="BM27" s="91">
        <f>SUM(Pronostics!C35,BN27/100,BO27/1000,BP27/10000,BQ27/100000,BR27/1000000,-BS27/10000000)</f>
        <v>14.00999904</v>
      </c>
      <c r="BN27" s="97">
        <f>Pronostics!D35+Pronostics!E35</f>
        <v>1</v>
      </c>
      <c r="BO27" s="102">
        <f>COUNTIF(Pronostics!HL35,12)</f>
        <v>0</v>
      </c>
      <c r="BP27" s="97" t="str">
        <f>IF(Pronostics!HD35&lt;&gt;"",Pronostics!HD35,"0")</f>
        <v>0</v>
      </c>
      <c r="BQ27" s="92" t="str">
        <f>IF(Pronostics!GW35&lt;&gt;"",Pronostics!GW35,"0")</f>
        <v>0</v>
      </c>
      <c r="BR27" s="102" t="str">
        <f>IF(Pronostics!GJ35&lt;&gt;"",Pronostics!GJ35,"0")</f>
        <v>0</v>
      </c>
      <c r="BS27" s="102">
        <f>(SUM(Pronostics!F35:J35)/COUNT(Pronostics!F35:J35))</f>
        <v>9.6</v>
      </c>
      <c r="BW27" s="109">
        <f t="shared" si="3"/>
        <v>-3</v>
      </c>
      <c r="BX27" s="31">
        <f t="shared" si="4"/>
        <v>-3</v>
      </c>
      <c r="BY27" s="926">
        <v>25</v>
      </c>
      <c r="BZ27" s="91">
        <v>22</v>
      </c>
    </row>
    <row r="28" spans="1:78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293"/>
      <c r="O28" s="348" t="str">
        <f t="shared" si="10"/>
        <v/>
      </c>
      <c r="P28" s="349" t="str">
        <f>P25</f>
        <v>Australie</v>
      </c>
      <c r="Q28" s="392"/>
      <c r="R28" s="432"/>
      <c r="S28" s="348" t="str">
        <f>S26</f>
        <v>Fidji</v>
      </c>
      <c r="T28" s="350" t="str">
        <f t="shared" si="11"/>
        <v/>
      </c>
      <c r="U28" s="293"/>
      <c r="V28" s="348" t="str">
        <f t="shared" si="12"/>
        <v>Non joué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5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5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35</v>
      </c>
      <c r="AP28" s="203">
        <f>R25+R28+Q30+R32</f>
        <v>15</v>
      </c>
      <c r="AQ28" s="297">
        <f>SUM(AO28,-AP28)</f>
        <v>20</v>
      </c>
      <c r="AR28" s="298"/>
      <c r="AS28" s="299">
        <f>SUM(AD28,SUM(AE28:AI28)/10,SUM(AJ28:AN28)/1000,AQ28/10000,AO28/100000,-AR28/1000000)</f>
        <v>5.0023499999999999</v>
      </c>
      <c r="AT28" s="201" t="str">
        <f>AC28</f>
        <v>Australie</v>
      </c>
      <c r="AU28" s="128"/>
      <c r="AV28" s="741"/>
      <c r="AW28" s="708"/>
      <c r="AX28" s="710"/>
      <c r="AY28" s="715"/>
      <c r="AZ28" s="351"/>
      <c r="BA28" s="122"/>
      <c r="BB28" s="439" t="s">
        <v>49</v>
      </c>
      <c r="BC28" s="138"/>
      <c r="BD28" s="122"/>
      <c r="BE28" s="725"/>
      <c r="BF28" s="122"/>
      <c r="BG28" s="122"/>
      <c r="BH28" s="272"/>
      <c r="BK28" s="91">
        <v>26</v>
      </c>
      <c r="BL28" s="96" t="s">
        <v>193</v>
      </c>
      <c r="BM28" s="91">
        <f>SUM(Pronostics!C31,BN28/100,BO28/1000,BP28/10000,BQ28/100000,BR28/1000000,-BS28/10000000)</f>
        <v>14.009998233333333</v>
      </c>
      <c r="BN28" s="97">
        <f>Pronostics!D31+Pronostics!E31</f>
        <v>1</v>
      </c>
      <c r="BO28" s="102">
        <f>COUNTIF(Pronostics!HL31,12)</f>
        <v>0</v>
      </c>
      <c r="BP28" s="97" t="str">
        <f>IF(Pronostics!HD31&lt;&gt;"",Pronostics!HD31,"0")</f>
        <v>0</v>
      </c>
      <c r="BQ28" s="92" t="str">
        <f>IF(Pronostics!GW31&lt;&gt;"",Pronostics!GW31,"0")</f>
        <v>0</v>
      </c>
      <c r="BR28" s="102" t="str">
        <f>IF(Pronostics!GJ31&lt;&gt;"",Pronostics!GJ31,"0")</f>
        <v>0</v>
      </c>
      <c r="BS28" s="102">
        <f>(SUM(Pronostics!F31:J31)/COUNT(Pronostics!F31:J31))</f>
        <v>17.666666666666668</v>
      </c>
      <c r="BW28" s="109">
        <f t="shared" si="3"/>
        <v>4</v>
      </c>
      <c r="BX28" s="31">
        <f t="shared" si="4"/>
        <v>4</v>
      </c>
      <c r="BY28" s="926">
        <v>26</v>
      </c>
      <c r="BZ28" s="91">
        <v>30</v>
      </c>
    </row>
    <row r="29" spans="1:78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293"/>
      <c r="O29" s="348" t="str">
        <f t="shared" si="10"/>
        <v/>
      </c>
      <c r="P29" s="352" t="str">
        <f>S25</f>
        <v>Géorgie</v>
      </c>
      <c r="Q29" s="392"/>
      <c r="R29" s="395"/>
      <c r="S29" s="355" t="str">
        <f>S27</f>
        <v>Portugal</v>
      </c>
      <c r="T29" s="350" t="str">
        <f t="shared" si="11"/>
        <v/>
      </c>
      <c r="U29" s="293"/>
      <c r="V29" s="355" t="str">
        <f t="shared" si="12"/>
        <v>Non joué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4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0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>
        <f>IF(AND(AD29=AD32,SUM(AE29:AI29)=SUM(AE32:AI32)),Q29,"0")</f>
        <v>0</v>
      </c>
      <c r="AM29" s="203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15</v>
      </c>
      <c r="AP29" s="203">
        <f>Q25+R29+Q31+Q33</f>
        <v>35</v>
      </c>
      <c r="AQ29" s="297">
        <f>SUM(AO29,-AP29)</f>
        <v>-20</v>
      </c>
      <c r="AR29" s="356"/>
      <c r="AS29" s="357">
        <f t="shared" ref="AS29:AS32" si="13">SUM(AD29,SUM(AE29:AI29)/10,SUM(AJ29:AN29)/1000,AQ29/10000,AO29/100000,-AR29/1000000)</f>
        <v>-1.8500000000000001E-3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/>
      </c>
      <c r="AX29" s="738"/>
      <c r="AY29" s="734"/>
      <c r="AZ29" s="122"/>
      <c r="BA29" s="122"/>
      <c r="BB29" s="439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/>
      </c>
      <c r="BF29" s="122"/>
      <c r="BG29" s="122"/>
      <c r="BH29" s="272"/>
      <c r="BK29" s="91">
        <v>27</v>
      </c>
      <c r="BL29" s="96" t="s">
        <v>194</v>
      </c>
      <c r="BM29" s="91">
        <f>SUM(Pronostics!C29,BN29/100,BO29/1000,BP29/10000,BQ29/100000,BR29/1000000,-BS29/10000000)</f>
        <v>13.999999125</v>
      </c>
      <c r="BN29" s="97">
        <f>Pronostics!D29+Pronostics!E29</f>
        <v>0</v>
      </c>
      <c r="BO29" s="102">
        <f>COUNTIF(Pronostics!HL29,12)</f>
        <v>0</v>
      </c>
      <c r="BP29" s="97" t="str">
        <f>IF(Pronostics!HD29&lt;&gt;"",Pronostics!HD29,"0")</f>
        <v>0</v>
      </c>
      <c r="BQ29" s="92" t="str">
        <f>IF(Pronostics!GW29&lt;&gt;"",Pronostics!GW29,"0")</f>
        <v>0</v>
      </c>
      <c r="BR29" s="102" t="str">
        <f>IF(Pronostics!GJ29&lt;&gt;"",Pronostics!GJ29,"0")</f>
        <v>0</v>
      </c>
      <c r="BS29" s="102">
        <f>(SUM(Pronostics!F29:J29)/COUNT(Pronostics!F29:J29))</f>
        <v>8.75</v>
      </c>
      <c r="BW29" s="109">
        <f t="shared" si="3"/>
        <v>5</v>
      </c>
      <c r="BX29" s="31">
        <f t="shared" si="4"/>
        <v>5</v>
      </c>
      <c r="BY29" s="926">
        <v>27</v>
      </c>
      <c r="BZ29" s="91">
        <v>32</v>
      </c>
    </row>
    <row r="30" spans="1:78" ht="18" customHeight="1" thickBot="1" x14ac:dyDescent="0.3">
      <c r="A30" s="773" t="s">
        <v>100</v>
      </c>
      <c r="B30" s="773"/>
      <c r="C30" s="773"/>
      <c r="I30" s="132"/>
      <c r="J30" s="133"/>
      <c r="K30" s="160"/>
      <c r="L30" s="762"/>
      <c r="M30" s="347" t="s">
        <v>101</v>
      </c>
      <c r="N30" s="293"/>
      <c r="O30" s="348" t="str">
        <f t="shared" si="10"/>
        <v/>
      </c>
      <c r="P30" s="349" t="str">
        <f>P26</f>
        <v>Pays de Galles</v>
      </c>
      <c r="Q30" s="430"/>
      <c r="R30" s="432"/>
      <c r="S30" s="348" t="str">
        <f>P25</f>
        <v>Australie</v>
      </c>
      <c r="T30" s="350" t="str">
        <f t="shared" si="11"/>
        <v/>
      </c>
      <c r="U30" s="293"/>
      <c r="V30" s="348" t="str">
        <f t="shared" si="12"/>
        <v>Non joué</v>
      </c>
      <c r="W30" s="148"/>
      <c r="X30" s="212">
        <v>3</v>
      </c>
      <c r="Y30" s="211" t="str">
        <f>VLOOKUP(LARGE(AS28:AS32,3),AS28:AT32,2,FALSE)</f>
        <v>Portugal</v>
      </c>
      <c r="Z30" s="13">
        <f>VLOOKUP(Y30,AC28:AD32,2,FALSE)</f>
        <v>0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4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20</v>
      </c>
      <c r="AP30" s="203">
        <f>R26+R27+R30+R33</f>
        <v>12</v>
      </c>
      <c r="AQ30" s="297">
        <f>SUM(AO30,-AP30)</f>
        <v>8</v>
      </c>
      <c r="AR30" s="358"/>
      <c r="AS30" s="203">
        <f t="shared" si="13"/>
        <v>4.0010000000000003</v>
      </c>
      <c r="AT30" s="268" t="str">
        <f>AC30</f>
        <v>Pays de Galles</v>
      </c>
      <c r="AU30" s="309"/>
      <c r="AV30" s="741"/>
      <c r="AW30" s="767"/>
      <c r="AX30" s="739"/>
      <c r="AY30" s="735"/>
      <c r="AZ30" s="122"/>
      <c r="BA30" s="122"/>
      <c r="BB30" s="439" t="s">
        <v>49</v>
      </c>
      <c r="BC30" s="138"/>
      <c r="BD30" s="122"/>
      <c r="BE30" s="737"/>
      <c r="BF30" s="122"/>
      <c r="BG30" s="122"/>
      <c r="BH30" s="272"/>
      <c r="BK30" s="91">
        <v>28</v>
      </c>
      <c r="BL30" s="96" t="s">
        <v>195</v>
      </c>
      <c r="BM30" s="91">
        <f>SUM(Pronostics!C7,BN30/100,BO30/1000,BP30/10000,BQ30/100000,BR30/1000000,-BS30/10000000)</f>
        <v>10.9999983</v>
      </c>
      <c r="BN30" s="97">
        <f>Pronostics!D7+Pronostics!E7</f>
        <v>0</v>
      </c>
      <c r="BO30" s="102">
        <f>COUNTIF(Pronostics!HL7,12)</f>
        <v>0</v>
      </c>
      <c r="BP30" s="97" t="str">
        <f>IF(Pronostics!HD7&lt;&gt;"",Pronostics!HD7,"0")</f>
        <v>0</v>
      </c>
      <c r="BQ30" s="92" t="str">
        <f>IF(Pronostics!GW7&lt;&gt;"",Pronostics!GW7,"0")</f>
        <v>0</v>
      </c>
      <c r="BR30" s="102" t="str">
        <f>IF(Pronostics!GJ7&lt;&gt;"",Pronostics!GJ7,"0")</f>
        <v>0</v>
      </c>
      <c r="BS30" s="102">
        <f>(SUM(Pronostics!F7:J7)/COUNT(Pronostics!F7:J7))</f>
        <v>17</v>
      </c>
      <c r="BW30" s="109">
        <f t="shared" si="3"/>
        <v>-14</v>
      </c>
      <c r="BX30" s="31">
        <f t="shared" si="4"/>
        <v>-14</v>
      </c>
      <c r="BY30" s="926">
        <v>28</v>
      </c>
      <c r="BZ30" s="91">
        <v>14</v>
      </c>
    </row>
    <row r="31" spans="1:78" ht="18" customHeight="1" thickBot="1" x14ac:dyDescent="0.3">
      <c r="A31" s="31"/>
      <c r="B31" s="54"/>
      <c r="C31" s="54"/>
      <c r="I31" s="132"/>
      <c r="J31" s="133"/>
      <c r="K31" s="32"/>
      <c r="L31" s="762"/>
      <c r="M31" s="347" t="s">
        <v>102</v>
      </c>
      <c r="N31" s="293"/>
      <c r="O31" s="348" t="str">
        <f t="shared" si="10"/>
        <v/>
      </c>
      <c r="P31" s="349" t="str">
        <f>S26</f>
        <v>Fidji</v>
      </c>
      <c r="Q31" s="392"/>
      <c r="R31" s="432"/>
      <c r="S31" s="348" t="str">
        <f>S25</f>
        <v>Géorgie</v>
      </c>
      <c r="T31" s="350" t="str">
        <f t="shared" si="11"/>
        <v/>
      </c>
      <c r="U31" s="293"/>
      <c r="V31" s="359" t="str">
        <f t="shared" si="12"/>
        <v>Non joué</v>
      </c>
      <c r="W31" s="148"/>
      <c r="X31" s="212">
        <v>4</v>
      </c>
      <c r="Y31" s="211" t="str">
        <f>VLOOKUP(LARGE(AS28:AS32,4),AS28:AT32,2,FALSE)</f>
        <v>Fidji</v>
      </c>
      <c r="Z31" s="211">
        <f>VLOOKUP(Y31,AC28:AD32,2,FALSE)</f>
        <v>0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0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>
        <f>IF(AND(AD31=AD29,SUM(AE31:AI31)=SUM(AE29:AI29)),Q31,"0")</f>
        <v>0</v>
      </c>
      <c r="AN31" s="203">
        <f>IF(AND(AD31=AD32,SUM(AE31:AI31)=SUM(AE32:AI32)),Q34,"0")</f>
        <v>0</v>
      </c>
      <c r="AO31" s="203">
        <f>R26+R28+Q31+Q34</f>
        <v>12</v>
      </c>
      <c r="AP31" s="203">
        <f>Q26+Q28+R31+R34</f>
        <v>20</v>
      </c>
      <c r="AQ31" s="297">
        <f>SUM(AO31,-AP31)</f>
        <v>-8</v>
      </c>
      <c r="AR31" s="360"/>
      <c r="AS31" s="299">
        <f t="shared" si="13"/>
        <v>-6.8000000000000005E-4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138"/>
      <c r="BG31" s="138"/>
      <c r="BH31" s="272"/>
      <c r="BK31" s="91">
        <v>29</v>
      </c>
      <c r="BL31" s="96" t="s">
        <v>196</v>
      </c>
      <c r="BM31" s="91">
        <f>SUM(Pronostics!C9,BN31/100,BO31/1000,BP31/10000,BQ31/100000,BR31/1000000,-BS31/10000000)</f>
        <v>10.999997799999999</v>
      </c>
      <c r="BN31" s="97">
        <f>Pronostics!D9+Pronostics!E9</f>
        <v>0</v>
      </c>
      <c r="BO31" s="102">
        <f>COUNTIF(Pronostics!HL9,12)</f>
        <v>0</v>
      </c>
      <c r="BP31" s="97" t="str">
        <f>IF(Pronostics!HD9&lt;&gt;"",Pronostics!HD9,"0")</f>
        <v>0</v>
      </c>
      <c r="BQ31" s="92" t="str">
        <f>IF(Pronostics!GW9&lt;&gt;"",Pronostics!GW9,"0")</f>
        <v>0</v>
      </c>
      <c r="BR31" s="102" t="str">
        <f>IF(Pronostics!GJ9&lt;&gt;"",Pronostics!GJ9,"0")</f>
        <v>0</v>
      </c>
      <c r="BS31" s="102">
        <f>(SUM(Pronostics!F9:J9)/COUNT(Pronostics!F9:J9))</f>
        <v>22</v>
      </c>
      <c r="BW31" s="109">
        <f t="shared" si="3"/>
        <v>-22</v>
      </c>
      <c r="BX31" s="31">
        <f t="shared" si="4"/>
        <v>-22</v>
      </c>
      <c r="BY31" s="926">
        <v>29</v>
      </c>
      <c r="BZ31" s="91">
        <v>7</v>
      </c>
    </row>
    <row r="32" spans="1:78" ht="18" customHeight="1" thickBot="1" x14ac:dyDescent="0.3">
      <c r="A32" s="31"/>
      <c r="B32" s="54"/>
      <c r="C32" s="54"/>
      <c r="I32" s="132"/>
      <c r="K32" s="160"/>
      <c r="L32" s="762"/>
      <c r="M32" s="347" t="s">
        <v>104</v>
      </c>
      <c r="N32" s="293"/>
      <c r="O32" s="348" t="str">
        <f t="shared" si="10"/>
        <v/>
      </c>
      <c r="P32" s="349" t="str">
        <f>P25</f>
        <v>Australie</v>
      </c>
      <c r="Q32" s="392"/>
      <c r="R32" s="432"/>
      <c r="S32" s="348" t="str">
        <f>S27</f>
        <v>Portugal</v>
      </c>
      <c r="T32" s="350" t="str">
        <f t="shared" si="11"/>
        <v/>
      </c>
      <c r="U32" s="293"/>
      <c r="V32" s="348" t="str">
        <f t="shared" si="12"/>
        <v>Non joué</v>
      </c>
      <c r="W32" s="148"/>
      <c r="X32" s="140">
        <v>5</v>
      </c>
      <c r="Y32" s="269" t="str">
        <f>VLOOKUP(LARGE(AS28:AS32,5),AS28:AT32,2,FALSE)</f>
        <v>Géorgie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>
        <f>IF(AND(AD32=AD29,SUM(AE32:AI32)=SUM(AE29:AI29)),R29,"0")</f>
        <v>0</v>
      </c>
      <c r="AM32" s="203" t="str">
        <f>IF(AND(AD32=AD28,SUM(AE32:AI32)=SUM(AE28:AI28)),R32,"0")</f>
        <v>0</v>
      </c>
      <c r="AN32" s="203">
        <f>IF(AND(AD32=AD31,SUM(AE32:AI32)=SUM(AE31:AI31)),R34,"0")</f>
        <v>0</v>
      </c>
      <c r="AO32" s="203">
        <f>R27+R29+R32+R34</f>
        <v>0</v>
      </c>
      <c r="AP32" s="203">
        <f>Q27+Q29+Q32+Q34</f>
        <v>0</v>
      </c>
      <c r="AQ32" s="297">
        <f>SUM(AO32,-AP32)</f>
        <v>0</v>
      </c>
      <c r="AR32" s="362"/>
      <c r="AS32" s="299">
        <f t="shared" si="13"/>
        <v>0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/>
      </c>
      <c r="BB32" s="738"/>
      <c r="BC32" s="732"/>
      <c r="BD32" s="122"/>
      <c r="BE32" s="122"/>
      <c r="BF32" s="138"/>
      <c r="BG32" s="138"/>
      <c r="BH32" s="272"/>
      <c r="BK32" s="91">
        <v>30</v>
      </c>
      <c r="BL32" s="96" t="s">
        <v>197</v>
      </c>
      <c r="BM32" s="91">
        <f>SUM(Pronostics!C20,BN32/100,BO32/1000,BP32/10000,BQ32/100000,BR32/1000000,-BS32/10000000)</f>
        <v>8.9999985749999993</v>
      </c>
      <c r="BN32" s="97">
        <f>Pronostics!D19+Pronostics!E19</f>
        <v>0</v>
      </c>
      <c r="BO32" s="102">
        <f>COUNTIF(Pronostics!HL19,12)</f>
        <v>0</v>
      </c>
      <c r="BP32" s="97" t="str">
        <f>IF(Pronostics!HD19&lt;&gt;"",Pronostics!HD19,"0")</f>
        <v>0</v>
      </c>
      <c r="BQ32" s="92" t="str">
        <f>IF(Pronostics!GW19&lt;&gt;"",Pronostics!GW19,"0")</f>
        <v>0</v>
      </c>
      <c r="BR32" s="102" t="str">
        <f>IF(Pronostics!GJ19&lt;&gt;"",Pronostics!GJ19,"0")</f>
        <v>0</v>
      </c>
      <c r="BS32" s="102">
        <f>(SUM(Pronostics!F19:J19)/COUNT(Pronostics!F19:J19))</f>
        <v>14.25</v>
      </c>
      <c r="BW32" s="109">
        <f t="shared" si="3"/>
        <v>-14</v>
      </c>
      <c r="BX32" s="31">
        <f t="shared" si="4"/>
        <v>-14</v>
      </c>
      <c r="BY32" s="926">
        <v>30</v>
      </c>
      <c r="BZ32" s="91">
        <v>16</v>
      </c>
    </row>
    <row r="33" spans="1:7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293"/>
      <c r="O33" s="348" t="str">
        <f t="shared" si="10"/>
        <v/>
      </c>
      <c r="P33" s="349" t="str">
        <f>P26</f>
        <v>Pays de Galles</v>
      </c>
      <c r="Q33" s="392"/>
      <c r="R33" s="432"/>
      <c r="S33" s="348" t="str">
        <f>S25</f>
        <v>Géorgie</v>
      </c>
      <c r="T33" s="350" t="str">
        <f t="shared" si="11"/>
        <v/>
      </c>
      <c r="U33" s="293"/>
      <c r="V33" s="348" t="str">
        <f t="shared" si="12"/>
        <v>Non joué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7"/>
      <c r="BB33" s="731"/>
      <c r="BC33" s="733"/>
      <c r="BD33" s="122"/>
      <c r="BE33" s="122"/>
      <c r="BF33" s="138"/>
      <c r="BG33" s="138"/>
      <c r="BH33" s="272"/>
      <c r="BK33" s="91">
        <v>31</v>
      </c>
      <c r="BL33" s="96" t="s">
        <v>200</v>
      </c>
      <c r="BM33" s="91">
        <f>SUM(Pronostics!C37,BN33/100,BO33/1000,BP33/10000,BQ33/100000,BR33/1000000,-BS33/10000000)</f>
        <v>-1.0499999999999999E-6</v>
      </c>
      <c r="BN33" s="97">
        <f>Pronostics!D26+Pronostics!E26</f>
        <v>0</v>
      </c>
      <c r="BO33" s="102">
        <f>COUNTIF(Pronostics!HL26,12)</f>
        <v>0</v>
      </c>
      <c r="BP33" s="97" t="str">
        <f>IF(Pronostics!HD26&lt;&gt;"",Pronostics!HD26,"0")</f>
        <v>0</v>
      </c>
      <c r="BQ33" s="92" t="str">
        <f>IF(Pronostics!GW26&lt;&gt;"",Pronostics!GW26,"0")</f>
        <v>0</v>
      </c>
      <c r="BR33" s="102" t="str">
        <f>IF(Pronostics!GJ26&lt;&gt;"",Pronostics!GJ26,"0")</f>
        <v>0</v>
      </c>
      <c r="BS33" s="102">
        <f>(SUM(Pronostics!F27:J27)/COUNT(Pronostics!F27:J27))</f>
        <v>10.5</v>
      </c>
      <c r="BW33" s="109">
        <f t="shared" si="3"/>
        <v>0</v>
      </c>
      <c r="BX33" s="31">
        <f t="shared" si="4"/>
        <v>0</v>
      </c>
      <c r="BY33" s="926">
        <v>31</v>
      </c>
      <c r="BZ33" s="91">
        <v>31</v>
      </c>
    </row>
    <row r="34" spans="1:7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342"/>
      <c r="O34" s="364" t="str">
        <f t="shared" si="10"/>
        <v/>
      </c>
      <c r="P34" s="365" t="str">
        <f>S26</f>
        <v>Fidji</v>
      </c>
      <c r="Q34" s="437"/>
      <c r="R34" s="438"/>
      <c r="S34" s="364" t="str">
        <f>S27</f>
        <v>Portugal</v>
      </c>
      <c r="T34" s="366" t="str">
        <f t="shared" si="11"/>
        <v/>
      </c>
      <c r="U34" s="342"/>
      <c r="V34" s="364" t="str">
        <f t="shared" si="12"/>
        <v>Non joué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/>
      </c>
      <c r="BB34" s="738"/>
      <c r="BC34" s="734"/>
      <c r="BD34" s="122"/>
      <c r="BE34" s="122"/>
      <c r="BF34" s="138"/>
      <c r="BG34" s="138"/>
      <c r="BH34" s="272"/>
      <c r="BK34" s="694">
        <v>32</v>
      </c>
      <c r="BL34" s="96" t="s">
        <v>198</v>
      </c>
      <c r="BM34" s="91">
        <f>SUM(Pronostics!C26,BN34/100,BO34/1000,BP34/10000,BQ34/100000,BR34/1000000,-BS34/10000000)</f>
        <v>-1.2500000000000001E-6</v>
      </c>
      <c r="BN34" s="97">
        <f>Pronostics!D20+Pronostics!E20</f>
        <v>0</v>
      </c>
      <c r="BO34" s="103">
        <f>COUNTIF(Pronostics!HL20,12)</f>
        <v>0</v>
      </c>
      <c r="BP34" s="97" t="str">
        <f>IF(Pronostics!HD20&lt;&gt;"",Pronostics!HD20,"0")</f>
        <v>0</v>
      </c>
      <c r="BQ34" s="102" t="str">
        <f>IF(Pronostics!GW20&lt;&gt;"",Pronostics!GW20,"0")</f>
        <v>0</v>
      </c>
      <c r="BR34" s="103" t="str">
        <f>IF(Pronostics!GJ20&lt;&gt;"",Pronostics!GJ20,"0")</f>
        <v>0</v>
      </c>
      <c r="BS34" s="102">
        <f>(SUM(Pronostics!F20:J20)/COUNT(Pronostics!F20:J20))</f>
        <v>12.5</v>
      </c>
      <c r="BW34" s="109">
        <f t="shared" si="3"/>
        <v>-14</v>
      </c>
      <c r="BX34" s="697">
        <f t="shared" si="4"/>
        <v>-14</v>
      </c>
      <c r="BY34" s="928">
        <v>32</v>
      </c>
      <c r="BZ34" s="694">
        <v>18</v>
      </c>
    </row>
    <row r="35" spans="1:7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39"/>
      <c r="R35" s="439"/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27"/>
      <c r="BB35" s="738"/>
      <c r="BC35" s="735"/>
      <c r="BD35" s="122"/>
      <c r="BE35" s="122" t="s">
        <v>107</v>
      </c>
      <c r="BF35" s="137"/>
      <c r="BG35" s="122"/>
      <c r="BH35" s="272"/>
    </row>
    <row r="36" spans="1:7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277"/>
      <c r="O36" s="368" t="str">
        <f t="shared" ref="O36:O45" si="14">IF(OR(Q36&gt;R36,Q36-R36=0,R36-Q36&gt;7),"","X")</f>
        <v/>
      </c>
      <c r="P36" s="369" t="s">
        <v>110</v>
      </c>
      <c r="Q36" s="390">
        <v>27</v>
      </c>
      <c r="R36" s="391">
        <v>10</v>
      </c>
      <c r="S36" s="368" t="s">
        <v>111</v>
      </c>
      <c r="T36" s="369" t="str">
        <f t="shared" ref="T36:T45" si="15">IF(OR(R36&gt;Q36,R36-Q36=0,Q36-R36&gt;7),"","X")</f>
        <v/>
      </c>
      <c r="U36" s="277"/>
      <c r="V36" s="368" t="str">
        <f t="shared" ref="V36:V45" si="16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/>
      </c>
      <c r="BF36" s="764"/>
      <c r="BG36" s="732"/>
      <c r="BH36" s="272"/>
    </row>
    <row r="37" spans="1:7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293" t="s">
        <v>163</v>
      </c>
      <c r="O37" s="373" t="str">
        <f t="shared" si="14"/>
        <v/>
      </c>
      <c r="P37" s="374" t="s">
        <v>114</v>
      </c>
      <c r="Q37" s="392">
        <v>42</v>
      </c>
      <c r="R37" s="436">
        <v>12</v>
      </c>
      <c r="S37" s="373" t="s">
        <v>115</v>
      </c>
      <c r="T37" s="374" t="str">
        <f t="shared" si="15"/>
        <v/>
      </c>
      <c r="U37" s="293"/>
      <c r="V37" s="373" t="str">
        <f t="shared" si="16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/>
      </c>
      <c r="AX37" s="730"/>
      <c r="AY37" s="732"/>
      <c r="AZ37" s="122"/>
      <c r="BA37" s="122"/>
      <c r="BB37" s="138"/>
      <c r="BC37" s="138"/>
      <c r="BD37" s="122"/>
      <c r="BE37" s="717"/>
      <c r="BF37" s="715"/>
      <c r="BG37" s="733"/>
      <c r="BH37" s="272"/>
    </row>
    <row r="38" spans="1:78" ht="18" customHeight="1" thickBot="1" x14ac:dyDescent="0.3">
      <c r="A38" s="31"/>
      <c r="B38" s="54"/>
      <c r="I38" s="132"/>
      <c r="K38" s="32"/>
      <c r="L38" s="777"/>
      <c r="M38" s="372" t="s">
        <v>117</v>
      </c>
      <c r="N38" s="293"/>
      <c r="O38" s="373" t="str">
        <f t="shared" si="14"/>
        <v/>
      </c>
      <c r="P38" s="375" t="s">
        <v>118</v>
      </c>
      <c r="Q38" s="392"/>
      <c r="R38" s="432"/>
      <c r="S38" s="373" t="str">
        <f>S37</f>
        <v>Chili</v>
      </c>
      <c r="T38" s="374" t="str">
        <f t="shared" si="15"/>
        <v/>
      </c>
      <c r="U38" s="293"/>
      <c r="V38" s="376" t="str">
        <f t="shared" si="16"/>
        <v>Non joué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31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/>
      </c>
      <c r="BF38" s="728"/>
      <c r="BG38" s="734"/>
      <c r="BH38" s="272"/>
      <c r="BK38" s="62"/>
      <c r="BL38" s="62"/>
      <c r="BM38" s="62"/>
      <c r="BN38" s="62"/>
      <c r="BO38" s="62"/>
      <c r="BP38" s="62"/>
      <c r="BQ38" s="62"/>
      <c r="BR38" s="62"/>
      <c r="BS38" s="62"/>
      <c r="BT38" s="62"/>
    </row>
    <row r="39" spans="1:78" ht="18" customHeight="1" thickBot="1" x14ac:dyDescent="0.3">
      <c r="A39" s="31"/>
      <c r="B39" s="54"/>
      <c r="C39" s="44"/>
      <c r="I39" s="132"/>
      <c r="K39" s="32"/>
      <c r="L39" s="777"/>
      <c r="M39" s="372" t="s">
        <v>119</v>
      </c>
      <c r="N39" s="293"/>
      <c r="O39" s="373" t="str">
        <f t="shared" si="14"/>
        <v/>
      </c>
      <c r="P39" s="374" t="str">
        <f>P36</f>
        <v>Angleterre</v>
      </c>
      <c r="Q39" s="392"/>
      <c r="R39" s="432"/>
      <c r="S39" s="373" t="str">
        <f>P37</f>
        <v>Japon</v>
      </c>
      <c r="T39" s="374" t="str">
        <f t="shared" si="15"/>
        <v/>
      </c>
      <c r="U39" s="293"/>
      <c r="V39" s="373" t="str">
        <f t="shared" si="16"/>
        <v>Non joué</v>
      </c>
      <c r="W39" s="148"/>
      <c r="X39" s="75">
        <v>1</v>
      </c>
      <c r="Y39" s="76" t="str">
        <f>VLOOKUP(MAX(AS39:AS43),AS39:AT43,2,FALSE)</f>
        <v>Japon</v>
      </c>
      <c r="Z39" s="76">
        <f>VLOOKUP(Y39,AC39:AD43,2,FALSE)</f>
        <v>5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4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27</v>
      </c>
      <c r="AP39" s="203">
        <f>R36+R39+R41+R44</f>
        <v>10</v>
      </c>
      <c r="AQ39" s="297">
        <f>SUM(AO39,-AP39)</f>
        <v>17</v>
      </c>
      <c r="AR39" s="298"/>
      <c r="AS39" s="299">
        <f>SUM(AD39,SUM(AE39:AI39)/10,SUM(AJ39:AN39)/1000,AQ39/10000,AO39/100000,-AR39/1000000)</f>
        <v>4.00197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/>
      </c>
      <c r="AX39" s="738"/>
      <c r="AY39" s="734"/>
      <c r="AZ39" s="122"/>
      <c r="BA39" s="122"/>
      <c r="BB39" s="122"/>
      <c r="BC39" s="122"/>
      <c r="BD39" s="122"/>
      <c r="BE39" s="727"/>
      <c r="BF39" s="765"/>
      <c r="BG39" s="735"/>
      <c r="BH39" s="272"/>
      <c r="BK39" s="62"/>
      <c r="BL39" s="62"/>
      <c r="BM39" s="62"/>
      <c r="BN39" s="62"/>
      <c r="BO39" s="62"/>
      <c r="BP39" s="62"/>
      <c r="BQ39" s="62"/>
      <c r="BR39" s="62"/>
      <c r="BS39" s="62"/>
      <c r="BT39" s="62"/>
    </row>
    <row r="40" spans="1:78" ht="18" customHeight="1" thickBot="1" x14ac:dyDescent="0.3">
      <c r="A40" s="31"/>
      <c r="B40" s="54"/>
      <c r="C40" s="44"/>
      <c r="I40" s="132"/>
      <c r="K40" s="32"/>
      <c r="L40" s="777"/>
      <c r="M40" s="372" t="s">
        <v>121</v>
      </c>
      <c r="N40" s="293"/>
      <c r="O40" s="373" t="str">
        <f t="shared" si="14"/>
        <v/>
      </c>
      <c r="P40" s="374" t="str">
        <f>S36</f>
        <v>Argentine</v>
      </c>
      <c r="Q40" s="392"/>
      <c r="R40" s="432"/>
      <c r="S40" s="373" t="str">
        <f>P38</f>
        <v>Samoa</v>
      </c>
      <c r="T40" s="374" t="str">
        <f t="shared" si="15"/>
        <v/>
      </c>
      <c r="U40" s="293"/>
      <c r="V40" s="373" t="str">
        <f t="shared" si="16"/>
        <v>Non joué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4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0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>
        <f>IF(AND(AD40=AD43,SUM(AE40:AI40)=SUM(AE43:AI43)),Q40,"0")</f>
        <v>0</v>
      </c>
      <c r="AM40" s="203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10</v>
      </c>
      <c r="AP40" s="203">
        <f>Q36+R40+R43+Q45</f>
        <v>27</v>
      </c>
      <c r="AQ40" s="297">
        <f>SUM(AO40,-AP40)</f>
        <v>-17</v>
      </c>
      <c r="AR40" s="302"/>
      <c r="AS40" s="299">
        <f t="shared" ref="AS40:AS43" si="17">SUM(AD40,SUM(AE40:AI40)/10,SUM(AJ40:AN40)/1000,AQ40/10000,AO40/100000,-AR40/1000000)</f>
        <v>-1.5999999999999999E-3</v>
      </c>
      <c r="AT40" s="201" t="str">
        <f>AC40</f>
        <v>Argentine</v>
      </c>
      <c r="AU40" s="128"/>
      <c r="AV40" s="741"/>
      <c r="AW40" s="775"/>
      <c r="AX40" s="73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K40" s="62"/>
      <c r="BL40" s="62"/>
      <c r="BM40" s="62"/>
      <c r="BN40" s="62"/>
      <c r="BO40" s="62"/>
      <c r="BP40" s="62"/>
      <c r="BQ40" s="62"/>
      <c r="BR40" s="62"/>
      <c r="BS40" s="62"/>
      <c r="BT40" s="62"/>
    </row>
    <row r="41" spans="1:78" ht="18" customHeight="1" x14ac:dyDescent="0.25">
      <c r="L41" s="777"/>
      <c r="M41" s="372" t="s">
        <v>122</v>
      </c>
      <c r="N41" s="293"/>
      <c r="O41" s="373" t="str">
        <f t="shared" si="14"/>
        <v/>
      </c>
      <c r="P41" s="374" t="str">
        <f>P36</f>
        <v>Angleterre</v>
      </c>
      <c r="Q41" s="392"/>
      <c r="R41" s="432"/>
      <c r="S41" s="373" t="str">
        <f>S37</f>
        <v>Chili</v>
      </c>
      <c r="T41" s="374" t="str">
        <f t="shared" si="15"/>
        <v/>
      </c>
      <c r="U41" s="293"/>
      <c r="V41" s="373" t="str">
        <f t="shared" si="16"/>
        <v>Non joué</v>
      </c>
      <c r="W41" s="148"/>
      <c r="X41" s="214">
        <v>3</v>
      </c>
      <c r="Y41" s="213" t="str">
        <f>VLOOKUP(LARGE(AS39:AS43,3),AS39:AT43,2,FALSE)</f>
        <v>Samoa</v>
      </c>
      <c r="Z41" s="77">
        <f>VLOOKUP(Y41,AC39:AD43,2,FALSE)</f>
        <v>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5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42</v>
      </c>
      <c r="AP41" s="203">
        <f>R37+Q39+R42+R45</f>
        <v>12</v>
      </c>
      <c r="AQ41" s="297">
        <f>SUM(AO41,-AP41)</f>
        <v>30</v>
      </c>
      <c r="AR41" s="302"/>
      <c r="AS41" s="299">
        <f t="shared" si="17"/>
        <v>5.0034200000000002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K41" s="62"/>
      <c r="BL41" s="62"/>
      <c r="BM41" s="62"/>
      <c r="BN41" s="62"/>
      <c r="BO41" s="62"/>
      <c r="BP41" s="62"/>
      <c r="BQ41" s="62"/>
      <c r="BR41" s="62"/>
      <c r="BS41" s="62"/>
      <c r="BT41" s="62"/>
    </row>
    <row r="42" spans="1:78" ht="18" customHeight="1" x14ac:dyDescent="0.25">
      <c r="L42" s="777"/>
      <c r="M42" s="372" t="s">
        <v>124</v>
      </c>
      <c r="N42" s="293"/>
      <c r="O42" s="373" t="str">
        <f t="shared" si="14"/>
        <v/>
      </c>
      <c r="P42" s="375" t="str">
        <f>P37</f>
        <v>Japon</v>
      </c>
      <c r="Q42" s="392"/>
      <c r="R42" s="395"/>
      <c r="S42" s="378" t="str">
        <f>P38</f>
        <v>Samoa</v>
      </c>
      <c r="T42" s="374" t="str">
        <f t="shared" si="15"/>
        <v/>
      </c>
      <c r="U42" s="293"/>
      <c r="V42" s="378" t="str">
        <f t="shared" si="16"/>
        <v>Non joué</v>
      </c>
      <c r="W42" s="122"/>
      <c r="X42" s="214">
        <v>4</v>
      </c>
      <c r="Y42" s="213" t="str">
        <f>VLOOKUP(LARGE(AS39:AS43,4),AS39:AT43,2,FALSE)</f>
        <v>Argentine</v>
      </c>
      <c r="Z42" s="213">
        <f>VLOOKUP(Y42,AC39:AD43,2,FALSE)</f>
        <v>0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>
        <f>IF(AND(AD42=AD43,SUM(AE42:AI42)=SUM(AE43:AI43)),R38,"0")</f>
        <v>0</v>
      </c>
      <c r="AL42" s="203" t="str">
        <f>IF(AND(AD42=AD39,SUM(AE42:AI42)=SUM(AE39:AI39)),R41,"0")</f>
        <v>0</v>
      </c>
      <c r="AM42" s="203">
        <f>IF(AND(AD42=AD40,SUM(AE42:AI42)=SUM(AE40:AI40)),R43,"0")</f>
        <v>0</v>
      </c>
      <c r="AN42" s="209"/>
      <c r="AO42" s="203">
        <f>R37+R38+R41+R43</f>
        <v>12</v>
      </c>
      <c r="AP42" s="203">
        <f>Q37+Q38+Q41+Q43</f>
        <v>42</v>
      </c>
      <c r="AQ42" s="297">
        <f>SUM(AO42,-AP42)</f>
        <v>-30</v>
      </c>
      <c r="AR42" s="379"/>
      <c r="AS42" s="203">
        <f t="shared" si="17"/>
        <v>-2.8800000000000002E-3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K42" s="62"/>
      <c r="BL42" s="62"/>
      <c r="BM42" s="62"/>
      <c r="BN42" s="62"/>
      <c r="BO42" s="62"/>
      <c r="BP42" s="62"/>
      <c r="BQ42" s="62"/>
      <c r="BR42" s="62"/>
      <c r="BS42" s="62"/>
      <c r="BT42" s="62"/>
    </row>
    <row r="43" spans="1:78" ht="18" customHeight="1" thickBot="1" x14ac:dyDescent="0.3">
      <c r="L43" s="777"/>
      <c r="M43" s="372" t="s">
        <v>125</v>
      </c>
      <c r="N43" s="293"/>
      <c r="O43" s="373" t="str">
        <f t="shared" si="14"/>
        <v/>
      </c>
      <c r="P43" s="374" t="str">
        <f>S36</f>
        <v>Argentine</v>
      </c>
      <c r="Q43" s="430"/>
      <c r="R43" s="432"/>
      <c r="S43" s="373" t="str">
        <f>S37</f>
        <v>Chili</v>
      </c>
      <c r="T43" s="374" t="str">
        <f t="shared" si="15"/>
        <v/>
      </c>
      <c r="U43" s="293"/>
      <c r="V43" s="373" t="str">
        <f t="shared" si="16"/>
        <v>Non joué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0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>
        <f>IF(AND(AD43=AD42,SUM(AE43:AI43)=SUM(AE42:AI42)),Q38,"0")</f>
        <v>0</v>
      </c>
      <c r="AL43" s="203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0</v>
      </c>
      <c r="AP43" s="203">
        <f>R38+Q40+Q42+Q44</f>
        <v>0</v>
      </c>
      <c r="AQ43" s="297">
        <f>SUM(AO43,-AP43)</f>
        <v>0</v>
      </c>
      <c r="AR43" s="381"/>
      <c r="AS43" s="203">
        <f t="shared" si="17"/>
        <v>0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/>
      </c>
      <c r="BF43" s="122"/>
      <c r="BG43" s="122"/>
      <c r="BH43" s="272"/>
      <c r="BK43" s="62"/>
      <c r="BL43" s="62"/>
      <c r="BM43" s="62"/>
      <c r="BN43" s="62"/>
      <c r="BO43" s="62"/>
      <c r="BP43" s="62"/>
      <c r="BQ43" s="62"/>
      <c r="BR43" s="62"/>
      <c r="BS43" s="62"/>
      <c r="BT43" s="62"/>
    </row>
    <row r="44" spans="1:78" ht="18" customHeight="1" thickBot="1" x14ac:dyDescent="0.3">
      <c r="L44" s="777"/>
      <c r="M44" s="372" t="s">
        <v>126</v>
      </c>
      <c r="N44" s="293"/>
      <c r="O44" s="373" t="str">
        <f t="shared" si="14"/>
        <v/>
      </c>
      <c r="P44" s="375" t="str">
        <f>P36</f>
        <v>Angleterre</v>
      </c>
      <c r="Q44" s="392"/>
      <c r="R44" s="432"/>
      <c r="S44" s="373" t="str">
        <f>P38</f>
        <v>Samoa</v>
      </c>
      <c r="T44" s="374" t="str">
        <f t="shared" si="15"/>
        <v/>
      </c>
      <c r="U44" s="293"/>
      <c r="V44" s="376" t="str">
        <f t="shared" si="16"/>
        <v>Non joué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K44" s="62"/>
      <c r="BL44" s="62"/>
      <c r="BM44" s="62"/>
      <c r="BN44" s="62"/>
      <c r="BO44" s="62"/>
      <c r="BP44" s="62"/>
      <c r="BQ44" s="62"/>
      <c r="BR44" s="62"/>
      <c r="BS44" s="62"/>
      <c r="BT44" s="62"/>
    </row>
    <row r="45" spans="1:78" ht="18" customHeight="1" thickBot="1" x14ac:dyDescent="0.3">
      <c r="L45" s="778"/>
      <c r="M45" s="383" t="s">
        <v>127</v>
      </c>
      <c r="N45" s="342"/>
      <c r="O45" s="384" t="str">
        <f t="shared" si="14"/>
        <v/>
      </c>
      <c r="P45" s="385" t="str">
        <f>P37</f>
        <v>Japon</v>
      </c>
      <c r="Q45" s="437"/>
      <c r="R45" s="438"/>
      <c r="S45" s="384" t="str">
        <f>S36</f>
        <v>Argentine</v>
      </c>
      <c r="T45" s="385" t="str">
        <f t="shared" si="15"/>
        <v/>
      </c>
      <c r="U45" s="342"/>
      <c r="V45" s="384" t="str">
        <f t="shared" si="16"/>
        <v>Non joué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K45" s="62"/>
      <c r="BL45" s="62"/>
      <c r="BM45" s="62"/>
      <c r="BN45" s="62"/>
      <c r="BO45" s="62"/>
      <c r="BP45" s="62"/>
      <c r="BQ45" s="62"/>
      <c r="BR45" s="62"/>
      <c r="BS45" s="62"/>
      <c r="BT45" s="62"/>
    </row>
    <row r="46" spans="1:7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W46" s="136"/>
      <c r="X46" s="152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K46" s="62"/>
      <c r="BL46" s="62"/>
      <c r="BM46" s="62"/>
      <c r="BN46" s="62"/>
      <c r="BO46" s="62"/>
      <c r="BP46" s="62"/>
      <c r="BQ46" s="62"/>
      <c r="BR46" s="62"/>
      <c r="BS46" s="62"/>
      <c r="BT46" s="62"/>
    </row>
    <row r="47" spans="1:7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K47" s="62"/>
      <c r="BL47" s="62"/>
      <c r="BM47" s="62"/>
      <c r="BN47" s="62"/>
      <c r="BO47" s="62"/>
      <c r="BP47" s="62"/>
      <c r="BQ47" s="62"/>
      <c r="BR47" s="62"/>
      <c r="BS47" s="62"/>
      <c r="BT47" s="62"/>
    </row>
    <row r="48" spans="1:7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K48" s="62"/>
      <c r="BL48" s="62"/>
      <c r="BM48" s="62"/>
      <c r="BN48" s="62"/>
      <c r="BO48" s="62"/>
      <c r="BP48" s="62"/>
      <c r="BQ48" s="62"/>
      <c r="BR48" s="62"/>
      <c r="BS48" s="62"/>
      <c r="BT48" s="62"/>
    </row>
    <row r="49" spans="1:72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K49" s="62"/>
      <c r="BL49" s="62"/>
      <c r="BM49" s="62"/>
      <c r="BN49" s="62"/>
      <c r="BO49" s="62"/>
      <c r="BP49" s="62"/>
      <c r="BQ49" s="62"/>
      <c r="BR49" s="62"/>
      <c r="BS49" s="62"/>
      <c r="BT49" s="62"/>
    </row>
    <row r="50" spans="1:72" ht="18" customHeight="1" x14ac:dyDescent="0.25">
      <c r="A50" s="55"/>
      <c r="B50" s="54"/>
      <c r="I50" s="132"/>
      <c r="Q50" s="129"/>
      <c r="R50" s="129"/>
      <c r="W50" s="136"/>
      <c r="AU50" s="146"/>
      <c r="BK50" s="62"/>
      <c r="BL50" s="62"/>
      <c r="BM50" s="62"/>
      <c r="BN50" s="62"/>
      <c r="BO50" s="62"/>
      <c r="BP50" s="62"/>
      <c r="BQ50" s="62"/>
      <c r="BR50" s="62"/>
      <c r="BS50" s="62"/>
      <c r="BT50" s="62"/>
    </row>
    <row r="51" spans="1:72" ht="18" customHeight="1" x14ac:dyDescent="0.25">
      <c r="B51" s="54"/>
      <c r="C51" s="54"/>
      <c r="I51" s="132"/>
      <c r="Q51" s="129"/>
      <c r="R51" s="129"/>
      <c r="W51" s="136"/>
      <c r="AU51" s="146"/>
      <c r="BK51" s="62"/>
      <c r="BL51" s="62"/>
      <c r="BM51" s="62"/>
      <c r="BN51" s="62"/>
      <c r="BO51" s="62"/>
      <c r="BP51" s="62"/>
      <c r="BQ51" s="62"/>
      <c r="BR51" s="62"/>
      <c r="BS51" s="62"/>
      <c r="BT51" s="62"/>
    </row>
    <row r="52" spans="1:72" ht="18" customHeight="1" x14ac:dyDescent="0.25">
      <c r="A52"/>
      <c r="B52" s="54"/>
      <c r="C52" s="54"/>
      <c r="I52" s="132"/>
      <c r="Q52" s="129"/>
      <c r="R52" s="129"/>
      <c r="W52" s="136"/>
      <c r="BK52" s="62"/>
      <c r="BL52" s="62"/>
      <c r="BM52" s="62"/>
      <c r="BN52" s="62"/>
      <c r="BO52" s="62"/>
      <c r="BP52" s="62"/>
      <c r="BQ52" s="62"/>
      <c r="BR52" s="62"/>
      <c r="BS52" s="62"/>
      <c r="BT52" s="62"/>
    </row>
    <row r="53" spans="1:72" ht="15.75" x14ac:dyDescent="0.25">
      <c r="B53" s="54"/>
      <c r="I53" s="132"/>
      <c r="BK53" s="62"/>
      <c r="BL53" s="62"/>
      <c r="BM53" s="62"/>
      <c r="BN53" s="62"/>
      <c r="BO53" s="62"/>
      <c r="BP53" s="62"/>
      <c r="BQ53" s="62"/>
      <c r="BR53" s="62"/>
      <c r="BS53" s="62"/>
      <c r="BT53" s="62"/>
    </row>
    <row r="54" spans="1:72" ht="15" customHeight="1" x14ac:dyDescent="0.25">
      <c r="B54" s="54"/>
      <c r="C54" s="54"/>
      <c r="I54" s="132"/>
      <c r="M54" s="64"/>
      <c r="N54" s="64"/>
      <c r="O54" s="64"/>
      <c r="P54" s="64"/>
      <c r="Q54" s="64"/>
      <c r="BK54" s="62"/>
      <c r="BL54" s="62"/>
      <c r="BM54" s="62"/>
      <c r="BN54" s="62"/>
      <c r="BO54" s="62"/>
      <c r="BP54" s="62"/>
      <c r="BQ54" s="62"/>
      <c r="BR54" s="62"/>
      <c r="BS54" s="62"/>
      <c r="BT54" s="62"/>
    </row>
    <row r="55" spans="1:72" ht="15" customHeight="1" x14ac:dyDescent="0.25">
      <c r="M55" s="65"/>
      <c r="N55" s="65"/>
      <c r="O55" s="65"/>
      <c r="P55" s="65"/>
      <c r="Q55" s="65"/>
      <c r="BK55" s="62"/>
      <c r="BL55" s="62"/>
      <c r="BM55" s="62"/>
      <c r="BN55" s="62"/>
      <c r="BO55" s="62"/>
      <c r="BP55" s="62"/>
      <c r="BQ55" s="62"/>
      <c r="BR55" s="62"/>
      <c r="BS55" s="62"/>
      <c r="BT55" s="62"/>
    </row>
    <row r="56" spans="1:72" ht="15" customHeight="1" x14ac:dyDescent="0.25">
      <c r="M56" s="64"/>
      <c r="N56" s="64"/>
      <c r="O56" s="64"/>
      <c r="P56" s="64"/>
      <c r="Q56" s="64"/>
      <c r="BK56" s="62"/>
      <c r="BL56" s="62"/>
      <c r="BM56" s="62"/>
      <c r="BN56" s="62"/>
      <c r="BO56" s="62"/>
      <c r="BP56" s="62"/>
      <c r="BQ56" s="62"/>
      <c r="BR56" s="62"/>
      <c r="BS56" s="62"/>
      <c r="BT56" s="62"/>
    </row>
    <row r="57" spans="1:72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K57" s="62"/>
      <c r="BL57" s="62"/>
      <c r="BM57" s="62"/>
      <c r="BN57" s="62"/>
      <c r="BO57" s="62"/>
      <c r="BP57" s="62"/>
      <c r="BQ57" s="62"/>
      <c r="BR57" s="62"/>
      <c r="BS57" s="62"/>
      <c r="BT57" s="62"/>
    </row>
    <row r="58" spans="1:72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K58" s="62"/>
      <c r="BL58" s="62"/>
      <c r="BM58" s="62"/>
      <c r="BN58" s="62"/>
      <c r="BO58" s="62"/>
      <c r="BP58" s="62"/>
      <c r="BQ58" s="62"/>
      <c r="BR58" s="62"/>
      <c r="BS58" s="62"/>
      <c r="BT58" s="62"/>
    </row>
    <row r="59" spans="1:72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K59" s="62"/>
      <c r="BL59" s="62"/>
      <c r="BM59" s="62"/>
      <c r="BN59" s="62"/>
      <c r="BO59" s="62"/>
      <c r="BP59" s="62"/>
      <c r="BQ59" s="62"/>
      <c r="BR59" s="62"/>
      <c r="BS59" s="62"/>
      <c r="BT59" s="62"/>
    </row>
    <row r="60" spans="1:72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K60" s="62"/>
      <c r="BL60" s="62"/>
      <c r="BM60" s="62"/>
      <c r="BN60" s="62"/>
      <c r="BO60" s="62"/>
      <c r="BP60" s="62"/>
      <c r="BQ60" s="62"/>
      <c r="BR60" s="62"/>
      <c r="BS60" s="62"/>
      <c r="BT60" s="62"/>
    </row>
    <row r="61" spans="1:72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K61" s="62"/>
      <c r="BL61" s="62"/>
      <c r="BM61" s="62"/>
      <c r="BN61" s="62"/>
      <c r="BO61" s="62"/>
      <c r="BP61" s="62"/>
      <c r="BQ61" s="62"/>
      <c r="BR61" s="62"/>
      <c r="BS61" s="62"/>
      <c r="BT61" s="62"/>
    </row>
    <row r="62" spans="1:72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K62" s="62"/>
      <c r="BL62" s="62"/>
      <c r="BM62" s="62"/>
      <c r="BN62" s="62"/>
      <c r="BO62" s="62"/>
      <c r="BP62" s="62"/>
      <c r="BQ62" s="62"/>
      <c r="BR62" s="62"/>
      <c r="BS62" s="62"/>
      <c r="BT62" s="62"/>
    </row>
    <row r="63" spans="1:72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K63" s="62"/>
      <c r="BL63" s="62"/>
      <c r="BM63" s="62"/>
      <c r="BN63" s="62"/>
      <c r="BO63" s="62"/>
      <c r="BP63" s="62"/>
      <c r="BQ63" s="62"/>
      <c r="BR63" s="62"/>
      <c r="BS63" s="62"/>
      <c r="BT63" s="62"/>
    </row>
    <row r="64" spans="1:72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K64" s="62"/>
      <c r="BL64" s="62"/>
      <c r="BM64" s="62"/>
      <c r="BN64" s="62"/>
      <c r="BO64" s="62"/>
      <c r="BP64" s="62"/>
      <c r="BQ64" s="62"/>
      <c r="BR64" s="62"/>
      <c r="BS64" s="62"/>
      <c r="BT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sheetProtection formatColumns="0" sort="0" autoFilter="0"/>
  <protectedRanges>
    <protectedRange sqref="BK2:BS34 BY2:BY34 BZ3:BZ34 BX2" name="Classement_1"/>
  </protectedRanges>
  <sortState xmlns:xlrd2="http://schemas.microsoft.com/office/spreadsheetml/2017/richdata2" ref="CA9:CB34">
    <sortCondition descending="1" ref="CA9:CA34"/>
  </sortState>
  <mergeCells count="86">
    <mergeCell ref="BX2:BY2"/>
    <mergeCell ref="BK1:BS1"/>
    <mergeCell ref="A21:K21"/>
    <mergeCell ref="A30:C30"/>
    <mergeCell ref="AW39:AW40"/>
    <mergeCell ref="BE43:BE44"/>
    <mergeCell ref="BA32:BA33"/>
    <mergeCell ref="BB32:BB33"/>
    <mergeCell ref="BC32:BC33"/>
    <mergeCell ref="BA34:BA35"/>
    <mergeCell ref="BB34:BB35"/>
    <mergeCell ref="BC34:BC35"/>
    <mergeCell ref="BE38:BE39"/>
    <mergeCell ref="BE41:BE42"/>
    <mergeCell ref="BE36:BE37"/>
    <mergeCell ref="L36:L45"/>
    <mergeCell ref="AJ27:AN27"/>
    <mergeCell ref="BF36:BF37"/>
    <mergeCell ref="BG36:BG37"/>
    <mergeCell ref="BG38:BG39"/>
    <mergeCell ref="BF38:BF39"/>
    <mergeCell ref="AV27:AV28"/>
    <mergeCell ref="AV29:AV30"/>
    <mergeCell ref="AV37:AV38"/>
    <mergeCell ref="AV39:AV40"/>
    <mergeCell ref="AW29:AW30"/>
    <mergeCell ref="AX29:AX30"/>
    <mergeCell ref="AY29:AY30"/>
    <mergeCell ref="AY37:AY38"/>
    <mergeCell ref="AY39:AY40"/>
    <mergeCell ref="AX37:AX38"/>
    <mergeCell ref="AX39:AX40"/>
    <mergeCell ref="AW37:AW38"/>
    <mergeCell ref="A1:K1"/>
    <mergeCell ref="L1:BH1"/>
    <mergeCell ref="A2:K2"/>
    <mergeCell ref="X2:AA2"/>
    <mergeCell ref="AW7:AW8"/>
    <mergeCell ref="AX7:AX8"/>
    <mergeCell ref="AY7:AY8"/>
    <mergeCell ref="BA2:BB2"/>
    <mergeCell ref="L3:L12"/>
    <mergeCell ref="AV7:AV8"/>
    <mergeCell ref="BA12:BA13"/>
    <mergeCell ref="AY9:AY10"/>
    <mergeCell ref="P2:S2"/>
    <mergeCell ref="AV9:AV10"/>
    <mergeCell ref="AX9:AX10"/>
    <mergeCell ref="AY17:AY18"/>
    <mergeCell ref="BA14:BA15"/>
    <mergeCell ref="AY19:AY20"/>
    <mergeCell ref="AV17:AV18"/>
    <mergeCell ref="AV19:AV20"/>
    <mergeCell ref="AX17:AX18"/>
    <mergeCell ref="AW19:AW20"/>
    <mergeCell ref="AX19:AX20"/>
    <mergeCell ref="BG24:BG25"/>
    <mergeCell ref="BE29:BE30"/>
    <mergeCell ref="BG22:BG23"/>
    <mergeCell ref="BB14:BB15"/>
    <mergeCell ref="BC14:BC15"/>
    <mergeCell ref="A20:K20"/>
    <mergeCell ref="A24:K24"/>
    <mergeCell ref="AW27:AW28"/>
    <mergeCell ref="AX27:AX28"/>
    <mergeCell ref="BE2:BF2"/>
    <mergeCell ref="AW2:AX2"/>
    <mergeCell ref="AY27:AY28"/>
    <mergeCell ref="BE22:BE23"/>
    <mergeCell ref="BF22:BF23"/>
    <mergeCell ref="AW9:AW10"/>
    <mergeCell ref="AW17:AW18"/>
    <mergeCell ref="BE27:BE28"/>
    <mergeCell ref="BE24:BE25"/>
    <mergeCell ref="BF24:BF25"/>
    <mergeCell ref="BB12:BB13"/>
    <mergeCell ref="BC12:BC13"/>
    <mergeCell ref="L14:L23"/>
    <mergeCell ref="AJ16:AN16"/>
    <mergeCell ref="AJ38:AN38"/>
    <mergeCell ref="AE5:AI5"/>
    <mergeCell ref="AE16:AI16"/>
    <mergeCell ref="AE27:AI27"/>
    <mergeCell ref="AE38:AI38"/>
    <mergeCell ref="AJ5:AN5"/>
    <mergeCell ref="L25:L34"/>
  </mergeCells>
  <conditionalFormatting sqref="BK3:BK34">
    <cfRule type="top10" dxfId="11" priority="12" bottom="1" rank="3"/>
    <cfRule type="top10" dxfId="10" priority="13" rank="9"/>
  </conditionalFormatting>
  <conditionalFormatting sqref="BY3:BY34">
    <cfRule type="top10" dxfId="9" priority="9" bottom="1" rank="3"/>
    <cfRule type="top10" dxfId="8" priority="10" rank="9"/>
  </conditionalFormatting>
  <conditionalFormatting sqref="BZ3:BZ34">
    <cfRule type="top10" dxfId="7" priority="3" bottom="1" rank="3"/>
    <cfRule type="top10" dxfId="6" priority="4" rank="9"/>
  </conditionalFormatting>
  <conditionalFormatting sqref="BW3:BW34">
    <cfRule type="iconSet" priority="1">
      <iconSet iconSet="3Arrows" showValue="0">
        <cfvo type="percent" val="0"/>
        <cfvo type="num" val="0"/>
        <cfvo type="num" val="1"/>
      </iconSet>
    </cfRule>
  </conditionalFormatting>
  <hyperlinks>
    <hyperlink ref="A21" location="'Points attribués'!A1" display="aller à l'onglet &quot;Points attribués&quot;" xr:uid="{CC2F05CE-411E-4FD4-A31C-42EFEF922F72}"/>
    <hyperlink ref="A30" location="Résultats!A1" display="aller à l'onglet Résultats" xr:uid="{BA06443A-19F3-4625-AF25-737029191DCF}"/>
    <hyperlink ref="A30:C30" location="Pronostics!A1" display="aller à l'onglet &quot;Pronostics&quot;" xr:uid="{FA522BFD-FBDA-4F82-B148-17B67EA5469D}"/>
  </hyperlinks>
  <pageMargins left="0.7" right="0.7" top="0.75" bottom="0.75" header="0.3" footer="0.3"/>
  <pageSetup paperSize="9" orientation="portrait" r:id="rId1"/>
  <ignoredErrors>
    <ignoredError sqref="S18" formula="1"/>
  </ignoredError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BAB86CEF-A085-4462-A198-1F5A98A395ED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</x14:iconSet>
          </x14:cfRule>
          <xm:sqref>BX3:BX34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97C6B-803F-4EAF-B03E-0EA964834C69}">
  <sheetPr codeName="Feuil2"/>
  <dimension ref="A1:L30"/>
  <sheetViews>
    <sheetView showGridLines="0" topLeftCell="A8" workbookViewId="0">
      <selection sqref="A1:E1"/>
    </sheetView>
  </sheetViews>
  <sheetFormatPr baseColWidth="10" defaultColWidth="11.42578125" defaultRowHeight="15" x14ac:dyDescent="0.25"/>
  <cols>
    <col min="1" max="1" width="6.140625" style="227" customWidth="1"/>
    <col min="2" max="2" width="11.42578125" style="227"/>
    <col min="3" max="3" width="37.42578125" style="227" bestFit="1" customWidth="1"/>
    <col min="4" max="4" width="28.5703125" style="227" customWidth="1"/>
    <col min="5" max="5" width="28.5703125" style="263" customWidth="1"/>
    <col min="6" max="6" width="55.42578125" customWidth="1"/>
    <col min="7" max="7" width="10.7109375" customWidth="1"/>
    <col min="8" max="16384" width="11.42578125" style="227"/>
  </cols>
  <sheetData>
    <row r="1" spans="1:12" ht="13.5" thickBot="1" x14ac:dyDescent="0.25">
      <c r="A1" s="787" t="s">
        <v>73</v>
      </c>
      <c r="B1" s="787"/>
      <c r="C1" s="787"/>
      <c r="D1" s="787"/>
      <c r="E1" s="787"/>
      <c r="F1" s="227"/>
      <c r="G1" s="227"/>
    </row>
    <row r="2" spans="1:12" ht="71.25" customHeight="1" thickBot="1" x14ac:dyDescent="0.25">
      <c r="A2" s="788"/>
      <c r="B2" s="789"/>
      <c r="C2" s="789"/>
      <c r="D2" s="228"/>
      <c r="E2" s="229"/>
      <c r="F2" s="227"/>
      <c r="G2" s="227"/>
      <c r="L2" s="230"/>
    </row>
    <row r="3" spans="1:12" ht="12.75" x14ac:dyDescent="0.2">
      <c r="A3" s="231"/>
      <c r="B3" s="232"/>
      <c r="C3" s="232"/>
      <c r="D3" s="233"/>
      <c r="E3" s="234"/>
      <c r="F3" s="782" t="s">
        <v>128</v>
      </c>
      <c r="G3" s="227"/>
    </row>
    <row r="4" spans="1:12" ht="12.75" x14ac:dyDescent="0.2">
      <c r="A4" s="235"/>
      <c r="B4" s="236"/>
      <c r="C4" s="61" t="s">
        <v>129</v>
      </c>
      <c r="D4" s="237">
        <v>0</v>
      </c>
      <c r="E4" s="238">
        <v>2</v>
      </c>
      <c r="F4" s="783"/>
      <c r="G4" s="227"/>
    </row>
    <row r="5" spans="1:12" ht="12.75" x14ac:dyDescent="0.2">
      <c r="A5" s="235"/>
      <c r="B5" s="236"/>
      <c r="C5" s="61"/>
      <c r="D5" s="239"/>
      <c r="E5" s="240"/>
      <c r="F5" s="783"/>
      <c r="G5" s="227"/>
    </row>
    <row r="6" spans="1:12" ht="12.75" x14ac:dyDescent="0.2">
      <c r="A6" s="235"/>
      <c r="B6" s="236"/>
      <c r="C6" s="61"/>
      <c r="D6" s="239"/>
      <c r="E6" s="240"/>
      <c r="F6" s="783"/>
      <c r="G6" s="227"/>
    </row>
    <row r="7" spans="1:12" ht="12.75" x14ac:dyDescent="0.2">
      <c r="A7" s="235"/>
      <c r="B7" s="236"/>
      <c r="C7" s="61" t="s">
        <v>130</v>
      </c>
      <c r="D7" s="241">
        <v>1</v>
      </c>
      <c r="E7" s="242">
        <v>3</v>
      </c>
      <c r="F7" s="783"/>
      <c r="G7" s="227"/>
    </row>
    <row r="8" spans="1:12" ht="12.75" x14ac:dyDescent="0.2">
      <c r="A8" s="235"/>
      <c r="B8" s="236"/>
      <c r="C8" s="61"/>
      <c r="D8" s="239"/>
      <c r="E8" s="240"/>
      <c r="F8" s="783"/>
      <c r="G8" s="227"/>
    </row>
    <row r="9" spans="1:12" ht="12.75" x14ac:dyDescent="0.2">
      <c r="A9" s="243"/>
      <c r="B9" s="244"/>
      <c r="C9" s="61"/>
      <c r="D9" s="239"/>
      <c r="E9" s="240"/>
      <c r="F9" s="783"/>
      <c r="G9" s="227"/>
    </row>
    <row r="10" spans="1:12" ht="12.75" x14ac:dyDescent="0.2">
      <c r="A10" s="243"/>
      <c r="B10" s="244"/>
      <c r="C10" s="61" t="s">
        <v>131</v>
      </c>
      <c r="D10" s="245">
        <v>2</v>
      </c>
      <c r="E10" s="246">
        <v>4</v>
      </c>
      <c r="F10" s="783"/>
      <c r="G10" s="227"/>
    </row>
    <row r="11" spans="1:12" ht="12.75" x14ac:dyDescent="0.2">
      <c r="A11" s="243"/>
      <c r="C11" s="247"/>
      <c r="D11" s="239"/>
      <c r="E11" s="240"/>
      <c r="F11" s="783"/>
      <c r="G11" s="227"/>
    </row>
    <row r="12" spans="1:12" ht="12.75" x14ac:dyDescent="0.2">
      <c r="A12" s="248"/>
      <c r="B12" s="244"/>
      <c r="D12" s="239"/>
      <c r="E12" s="240"/>
      <c r="F12" s="783"/>
      <c r="G12" s="227"/>
    </row>
    <row r="13" spans="1:12" ht="12.75" x14ac:dyDescent="0.2">
      <c r="A13" s="248"/>
      <c r="B13" s="244"/>
      <c r="C13" s="249" t="s">
        <v>132</v>
      </c>
      <c r="D13" s="250"/>
      <c r="E13" s="251">
        <v>6</v>
      </c>
      <c r="F13" s="783"/>
      <c r="G13" s="227"/>
    </row>
    <row r="14" spans="1:12" ht="13.5" thickBot="1" x14ac:dyDescent="0.25">
      <c r="A14" s="252"/>
      <c r="B14" s="253"/>
      <c r="C14" s="254"/>
      <c r="D14" s="255"/>
      <c r="E14" s="256"/>
      <c r="F14" s="784"/>
      <c r="G14" s="227"/>
    </row>
    <row r="15" spans="1:12" ht="31.5" customHeight="1" thickBot="1" x14ac:dyDescent="0.25">
      <c r="A15" s="790" t="s">
        <v>133</v>
      </c>
      <c r="B15" s="791"/>
      <c r="C15" s="791"/>
      <c r="D15" s="264">
        <v>0</v>
      </c>
      <c r="E15" s="257">
        <v>2</v>
      </c>
      <c r="F15" s="227"/>
      <c r="G15" s="227"/>
    </row>
    <row r="16" spans="1:12" ht="12.75" x14ac:dyDescent="0.2">
      <c r="A16" s="235"/>
      <c r="B16" s="244"/>
      <c r="C16" s="259"/>
      <c r="D16" s="239"/>
      <c r="E16" s="240"/>
      <c r="F16" s="782" t="s">
        <v>134</v>
      </c>
      <c r="G16" s="227"/>
    </row>
    <row r="17" spans="1:7" ht="15" customHeight="1" x14ac:dyDescent="0.2">
      <c r="A17" s="243"/>
      <c r="B17" s="260"/>
      <c r="C17" s="259" t="s">
        <v>129</v>
      </c>
      <c r="D17" s="241">
        <v>2</v>
      </c>
      <c r="E17" s="238">
        <v>4</v>
      </c>
      <c r="F17" s="785"/>
      <c r="G17" s="227"/>
    </row>
    <row r="18" spans="1:7" ht="15" customHeight="1" x14ac:dyDescent="0.2">
      <c r="A18" s="243"/>
      <c r="B18" s="260"/>
      <c r="C18" s="259"/>
      <c r="D18" s="239"/>
      <c r="E18" s="240"/>
      <c r="F18" s="785"/>
      <c r="G18" s="227"/>
    </row>
    <row r="19" spans="1:7" ht="15" customHeight="1" x14ac:dyDescent="0.2">
      <c r="A19" s="243"/>
      <c r="B19" s="260"/>
      <c r="C19" s="259"/>
      <c r="D19" s="239"/>
      <c r="E19" s="240"/>
      <c r="F19" s="785"/>
      <c r="G19" s="227"/>
    </row>
    <row r="20" spans="1:7" ht="15" customHeight="1" x14ac:dyDescent="0.2">
      <c r="A20" s="243"/>
      <c r="B20" s="260"/>
      <c r="C20" s="259" t="s">
        <v>130</v>
      </c>
      <c r="D20" s="245">
        <v>4</v>
      </c>
      <c r="E20" s="242">
        <v>6</v>
      </c>
      <c r="F20" s="785"/>
      <c r="G20" s="227"/>
    </row>
    <row r="21" spans="1:7" ht="15" customHeight="1" x14ac:dyDescent="0.2">
      <c r="A21" s="243"/>
      <c r="B21" s="244"/>
      <c r="C21" s="259"/>
      <c r="D21" s="239"/>
      <c r="E21" s="240"/>
      <c r="F21" s="785"/>
      <c r="G21" s="227"/>
    </row>
    <row r="22" spans="1:7" ht="15" customHeight="1" x14ac:dyDescent="0.2">
      <c r="A22" s="243"/>
      <c r="B22" s="244"/>
      <c r="C22" s="259"/>
      <c r="D22" s="239"/>
      <c r="E22" s="240"/>
      <c r="F22" s="785"/>
      <c r="G22" s="227"/>
    </row>
    <row r="23" spans="1:7" ht="15" customHeight="1" x14ac:dyDescent="0.2">
      <c r="A23" s="243"/>
      <c r="B23" s="244"/>
      <c r="C23" s="259" t="s">
        <v>131</v>
      </c>
      <c r="D23" s="250"/>
      <c r="E23" s="246">
        <v>8</v>
      </c>
      <c r="F23" s="785"/>
      <c r="G23" s="227"/>
    </row>
    <row r="24" spans="1:7" ht="15" customHeight="1" x14ac:dyDescent="0.2">
      <c r="A24" s="243"/>
      <c r="C24" s="261"/>
      <c r="D24" s="239"/>
      <c r="E24" s="240"/>
      <c r="F24" s="785"/>
      <c r="G24" s="227"/>
    </row>
    <row r="25" spans="1:7" ht="15" customHeight="1" x14ac:dyDescent="0.2">
      <c r="A25" s="248"/>
      <c r="B25" s="244"/>
      <c r="C25" s="240"/>
      <c r="D25" s="239"/>
      <c r="E25" s="240"/>
      <c r="F25" s="785"/>
      <c r="G25" s="227"/>
    </row>
    <row r="26" spans="1:7" ht="15" customHeight="1" x14ac:dyDescent="0.2">
      <c r="A26" s="248"/>
      <c r="B26" s="244"/>
      <c r="C26" s="262" t="s">
        <v>132</v>
      </c>
      <c r="D26" s="250"/>
      <c r="E26" s="251">
        <v>12</v>
      </c>
      <c r="F26" s="785"/>
      <c r="G26" s="227"/>
    </row>
    <row r="27" spans="1:7" ht="15.75" customHeight="1" thickBot="1" x14ac:dyDescent="0.25">
      <c r="A27" s="252"/>
      <c r="B27" s="253"/>
      <c r="C27" s="256"/>
      <c r="D27" s="255"/>
      <c r="E27" s="256"/>
      <c r="F27" s="786"/>
      <c r="G27" s="227"/>
    </row>
    <row r="28" spans="1:7" ht="15.75" thickBot="1" x14ac:dyDescent="0.25">
      <c r="A28" s="779" t="s">
        <v>135</v>
      </c>
      <c r="B28" s="780"/>
      <c r="C28" s="781"/>
      <c r="D28" s="265">
        <v>0</v>
      </c>
      <c r="E28" s="258">
        <v>12</v>
      </c>
      <c r="F28" s="227"/>
      <c r="G28" s="227"/>
    </row>
    <row r="30" spans="1:7" x14ac:dyDescent="0.25">
      <c r="A30" s="773" t="s">
        <v>136</v>
      </c>
      <c r="B30" s="773"/>
      <c r="C30" s="773"/>
      <c r="D30" s="773"/>
      <c r="E30" s="773"/>
      <c r="F30" s="773"/>
    </row>
  </sheetData>
  <sheetProtection sheet="1" objects="1" scenarios="1"/>
  <mergeCells count="7">
    <mergeCell ref="A30:F30"/>
    <mergeCell ref="A28:C28"/>
    <mergeCell ref="F3:F14"/>
    <mergeCell ref="F16:F27"/>
    <mergeCell ref="A1:E1"/>
    <mergeCell ref="A2:C2"/>
    <mergeCell ref="A15:C15"/>
  </mergeCells>
  <hyperlinks>
    <hyperlink ref="A30" location="Résultats!A1" display="aller à l'onglet Résultats" xr:uid="{BB69B897-50F8-418F-8B0D-3A074626069A}"/>
    <hyperlink ref="A30:F30" location="Général!A1" display="aller à l'onglet Général" xr:uid="{C2CC81F2-CAB3-4435-ABA4-395765533A04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0E15B-281F-4422-8D95-02E10818B624}">
  <sheetPr codeName="Feuil3"/>
  <dimension ref="A1:GE109"/>
  <sheetViews>
    <sheetView zoomScale="60" zoomScaleNormal="6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J32" sqref="J32"/>
    </sheetView>
  </sheetViews>
  <sheetFormatPr baseColWidth="10" defaultColWidth="10.7109375" defaultRowHeight="12.75" outlineLevelCol="1" x14ac:dyDescent="0.2"/>
  <cols>
    <col min="1" max="1" width="36.140625" style="14" bestFit="1" customWidth="1"/>
    <col min="2" max="2" width="7" style="14" bestFit="1" customWidth="1"/>
    <col min="3" max="3" width="9" style="15" bestFit="1" customWidth="1"/>
    <col min="4" max="4" width="9" style="16" bestFit="1" customWidth="1"/>
    <col min="5" max="10" width="9" style="16" customWidth="1"/>
    <col min="11" max="12" width="6.140625" style="16" customWidth="1" outlineLevel="1"/>
    <col min="13" max="13" width="3.7109375" style="16" customWidth="1" outlineLevel="1"/>
    <col min="14" max="15" width="6.140625" style="16" customWidth="1" outlineLevel="1"/>
    <col min="16" max="16" width="3.7109375" style="16" customWidth="1" outlineLevel="1"/>
    <col min="17" max="18" width="6.140625" style="26" customWidth="1" outlineLevel="1"/>
    <col min="19" max="19" width="3.7109375" style="27" customWidth="1" outlineLevel="1"/>
    <col min="20" max="20" width="6.140625" style="26" customWidth="1" outlineLevel="1"/>
    <col min="21" max="21" width="7" style="26" customWidth="1" outlineLevel="1"/>
    <col min="22" max="22" width="3.7109375" style="27" customWidth="1" outlineLevel="1"/>
    <col min="23" max="24" width="6.140625" style="26" customWidth="1" outlineLevel="1"/>
    <col min="25" max="25" width="3.7109375" style="27" customWidth="1" outlineLevel="1"/>
    <col min="26" max="27" width="6.140625" style="27" customWidth="1" outlineLevel="1"/>
    <col min="28" max="28" width="3.7109375" style="27" customWidth="1" outlineLevel="1"/>
    <col min="29" max="30" width="6.140625" style="26" customWidth="1" outlineLevel="1"/>
    <col min="31" max="31" width="3.7109375" style="27" customWidth="1" outlineLevel="1"/>
    <col min="32" max="33" width="6.140625" style="26" customWidth="1" outlineLevel="1"/>
    <col min="34" max="34" width="3.7109375" style="27" customWidth="1" outlineLevel="1"/>
    <col min="35" max="36" width="6.140625" style="17" customWidth="1" outlineLevel="1"/>
    <col min="37" max="37" width="3.7109375" style="17" customWidth="1" outlineLevel="1"/>
    <col min="38" max="39" width="6.140625" style="17" customWidth="1" outlineLevel="1"/>
    <col min="40" max="40" width="3.7109375" style="17" customWidth="1" outlineLevel="1"/>
    <col min="41" max="42" width="6.140625" style="17" customWidth="1" outlineLevel="1"/>
    <col min="43" max="43" width="3.7109375" style="17" customWidth="1" outlineLevel="1"/>
    <col min="44" max="45" width="6.140625" style="14" customWidth="1" outlineLevel="1"/>
    <col min="46" max="46" width="3.7109375" style="17" customWidth="1" outlineLevel="1"/>
    <col min="47" max="48" width="6.140625" style="17" customWidth="1" outlineLevel="1"/>
    <col min="49" max="49" width="3.7109375" style="17" customWidth="1" outlineLevel="1"/>
    <col min="50" max="51" width="6.140625" style="14" customWidth="1" outlineLevel="1"/>
    <col min="52" max="52" width="3.7109375" style="17" customWidth="1" outlineLevel="1"/>
    <col min="53" max="54" width="6.140625" style="14" customWidth="1" outlineLevel="1"/>
    <col min="55" max="55" width="3.7109375" style="17" customWidth="1" outlineLevel="1"/>
    <col min="56" max="57" width="6.140625" style="17" customWidth="1" outlineLevel="1"/>
    <col min="58" max="58" width="3.7109375" style="17" customWidth="1" outlineLevel="1"/>
    <col min="59" max="60" width="6.140625" style="17" customWidth="1" outlineLevel="1"/>
    <col min="61" max="61" width="3.7109375" style="17" customWidth="1" outlineLevel="1"/>
    <col min="62" max="63" width="6.140625" style="14" customWidth="1" outlineLevel="1"/>
    <col min="64" max="64" width="3.7109375" style="17" customWidth="1" outlineLevel="1"/>
    <col min="65" max="66" width="6.140625" style="14" customWidth="1" outlineLevel="1"/>
    <col min="67" max="67" width="3.7109375" style="17" customWidth="1" outlineLevel="1"/>
    <col min="68" max="69" width="6.140625" style="17" customWidth="1" outlineLevel="1"/>
    <col min="70" max="70" width="3.7109375" style="17" customWidth="1" outlineLevel="1"/>
    <col min="71" max="72" width="6.140625" style="14" customWidth="1" outlineLevel="1"/>
    <col min="73" max="73" width="3.7109375" style="17" customWidth="1" outlineLevel="1"/>
    <col min="74" max="75" width="6.140625" style="17" customWidth="1" outlineLevel="1"/>
    <col min="76" max="76" width="3.7109375" style="17" customWidth="1" outlineLevel="1"/>
    <col min="77" max="78" width="6.140625" style="17" customWidth="1" outlineLevel="1"/>
    <col min="79" max="79" width="3.7109375" style="17" customWidth="1" outlineLevel="1"/>
    <col min="80" max="81" width="6.140625" style="17" customWidth="1" outlineLevel="1"/>
    <col min="82" max="82" width="3.7109375" style="17" customWidth="1" outlineLevel="1"/>
    <col min="83" max="84" width="6.140625" style="17" customWidth="1" outlineLevel="1"/>
    <col min="85" max="85" width="3.7109375" style="17" customWidth="1" outlineLevel="1"/>
    <col min="86" max="87" width="6.140625" style="17" customWidth="1" outlineLevel="1"/>
    <col min="88" max="88" width="3.7109375" style="17" customWidth="1" outlineLevel="1"/>
    <col min="89" max="90" width="6.140625" style="14" customWidth="1" outlineLevel="1"/>
    <col min="91" max="91" width="3.7109375" style="17" customWidth="1" outlineLevel="1"/>
    <col min="92" max="93" width="6.140625" style="14" customWidth="1" outlineLevel="1"/>
    <col min="94" max="94" width="3.7109375" style="17" customWidth="1" outlineLevel="1"/>
    <col min="95" max="96" width="6.140625" style="17" customWidth="1" outlineLevel="1"/>
    <col min="97" max="97" width="3.7109375" style="17" customWidth="1" outlineLevel="1"/>
    <col min="98" max="99" width="6.140625" style="17" customWidth="1" outlineLevel="1"/>
    <col min="100" max="100" width="3.7109375" style="17" customWidth="1" outlineLevel="1"/>
    <col min="101" max="102" width="6.140625" style="14" customWidth="1" outlineLevel="1"/>
    <col min="103" max="103" width="3.7109375" style="17" customWidth="1" outlineLevel="1"/>
    <col min="104" max="105" width="6.140625" style="14" customWidth="1" outlineLevel="1"/>
    <col min="106" max="106" width="3.7109375" style="17" customWidth="1" outlineLevel="1"/>
    <col min="107" max="108" width="6.140625" style="14" customWidth="1" outlineLevel="1"/>
    <col min="109" max="109" width="3.7109375" style="17" customWidth="1" outlineLevel="1"/>
    <col min="110" max="111" width="6.140625" style="14" customWidth="1" outlineLevel="1"/>
    <col min="112" max="112" width="3.7109375" style="17" customWidth="1" outlineLevel="1"/>
    <col min="113" max="114" width="6.140625" style="17" customWidth="1" outlineLevel="1"/>
    <col min="115" max="115" width="3.7109375" style="17" customWidth="1" outlineLevel="1"/>
    <col min="116" max="117" width="6.140625" style="17" customWidth="1" outlineLevel="1"/>
    <col min="118" max="118" width="3.7109375" style="17" customWidth="1" outlineLevel="1"/>
    <col min="119" max="120" width="6.140625" style="17" customWidth="1" outlineLevel="1"/>
    <col min="121" max="121" width="3.7109375" style="17" customWidth="1" outlineLevel="1"/>
    <col min="122" max="123" width="6.140625" style="17" customWidth="1" outlineLevel="1"/>
    <col min="124" max="124" width="3.7109375" style="17" customWidth="1" outlineLevel="1"/>
    <col min="125" max="125" width="6.140625" style="14" customWidth="1" outlineLevel="1"/>
    <col min="126" max="126" width="6.140625" style="17" customWidth="1" outlineLevel="1"/>
    <col min="127" max="127" width="3.7109375" style="14" customWidth="1" outlineLevel="1"/>
    <col min="128" max="128" width="6.140625" style="14" customWidth="1" outlineLevel="1"/>
    <col min="129" max="129" width="6.140625" style="17" customWidth="1" outlineLevel="1"/>
    <col min="130" max="130" width="3.7109375" style="14" customWidth="1" outlineLevel="1"/>
    <col min="131" max="131" width="9.28515625" style="14" bestFit="1" customWidth="1"/>
    <col min="132" max="133" width="6.140625" style="14" customWidth="1" outlineLevel="1"/>
    <col min="134" max="134" width="4.42578125" style="19" customWidth="1" outlineLevel="1"/>
    <col min="135" max="136" width="6.140625" style="14" customWidth="1" outlineLevel="1"/>
    <col min="137" max="137" width="4.42578125" style="19" customWidth="1" outlineLevel="1"/>
    <col min="138" max="139" width="6.140625" style="14" customWidth="1" outlineLevel="1"/>
    <col min="140" max="140" width="4.42578125" style="19" customWidth="1" outlineLevel="1"/>
    <col min="141" max="142" width="6.140625" style="14" customWidth="1" outlineLevel="1"/>
    <col min="143" max="143" width="4.42578125" style="19" customWidth="1" outlineLevel="1"/>
    <col min="144" max="144" width="6.140625" style="14" customWidth="1"/>
    <col min="145" max="146" width="6.140625" style="14" customWidth="1" outlineLevel="1"/>
    <col min="147" max="147" width="4.42578125" style="19" customWidth="1" outlineLevel="1"/>
    <col min="148" max="149" width="6.140625" style="14" customWidth="1" outlineLevel="1"/>
    <col min="150" max="150" width="4.42578125" style="19" customWidth="1" outlineLevel="1"/>
    <col min="151" max="151" width="6.140625" style="14" customWidth="1"/>
    <col min="152" max="153" width="6.140625" style="14" customWidth="1" outlineLevel="1"/>
    <col min="154" max="154" width="4.42578125" style="14" customWidth="1" outlineLevel="1"/>
    <col min="155" max="156" width="6.140625" style="14" bestFit="1" customWidth="1"/>
    <col min="157" max="157" width="4.42578125" style="19" customWidth="1"/>
    <col min="158" max="158" width="17.5703125" style="14" bestFit="1" customWidth="1"/>
    <col min="159" max="159" width="4.140625" style="14" customWidth="1"/>
    <col min="160" max="161" width="6.140625" style="14" bestFit="1" customWidth="1"/>
    <col min="162" max="162" width="3.7109375" style="19" customWidth="1"/>
    <col min="163" max="164" width="6.140625" style="14" bestFit="1" customWidth="1"/>
    <col min="165" max="165" width="3.7109375" style="19" customWidth="1"/>
    <col min="166" max="167" width="6.140625" style="14" bestFit="1" customWidth="1"/>
    <col min="168" max="168" width="3.7109375" style="19" customWidth="1"/>
    <col min="169" max="170" width="6.140625" style="14" bestFit="1" customWidth="1"/>
    <col min="171" max="171" width="3.7109375" style="19" customWidth="1"/>
    <col min="172" max="173" width="6.140625" style="14" bestFit="1" customWidth="1"/>
    <col min="174" max="174" width="3.7109375" style="19" customWidth="1"/>
    <col min="175" max="176" width="6.140625" style="14" bestFit="1" customWidth="1"/>
    <col min="177" max="177" width="3.7109375" style="19" customWidth="1"/>
    <col min="178" max="179" width="6.140625" style="19" bestFit="1" customWidth="1"/>
    <col min="180" max="180" width="3.7109375" style="19" customWidth="1"/>
    <col min="181" max="182" width="6.140625" style="14" bestFit="1" customWidth="1"/>
    <col min="183" max="183" width="3.7109375" style="19" customWidth="1"/>
    <col min="184" max="184" width="36.140625" bestFit="1" customWidth="1"/>
  </cols>
  <sheetData>
    <row r="1" spans="1:187" ht="21" thickBot="1" x14ac:dyDescent="0.3">
      <c r="A1" s="107" t="s">
        <v>136</v>
      </c>
      <c r="B1" s="107"/>
      <c r="C1" s="108"/>
      <c r="D1" s="108"/>
      <c r="E1" s="108"/>
      <c r="F1" s="108"/>
      <c r="G1" s="108"/>
      <c r="H1" s="108"/>
      <c r="I1" s="108"/>
      <c r="J1" s="108"/>
      <c r="K1" s="831" t="s">
        <v>146</v>
      </c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 s="831"/>
      <c r="Z1" s="831"/>
      <c r="AA1" s="831"/>
      <c r="AB1" s="831"/>
      <c r="AC1" s="831"/>
      <c r="AD1" s="831"/>
      <c r="AE1" s="831"/>
      <c r="AF1" s="831"/>
      <c r="AG1" s="831"/>
      <c r="AH1" s="831"/>
      <c r="AI1" s="831"/>
      <c r="AJ1" s="831"/>
      <c r="AK1" s="831"/>
      <c r="AL1" s="831"/>
      <c r="AM1" s="831"/>
      <c r="AN1" s="831"/>
      <c r="AO1" s="831"/>
      <c r="AP1" s="831"/>
      <c r="AQ1" s="831"/>
      <c r="AR1" s="831"/>
      <c r="AS1" s="831"/>
      <c r="AT1" s="831"/>
      <c r="AU1" s="831"/>
      <c r="AV1" s="831"/>
      <c r="AW1" s="831"/>
      <c r="AX1" s="831"/>
      <c r="AY1" s="831"/>
      <c r="AZ1" s="831"/>
      <c r="BA1" s="831"/>
      <c r="BB1" s="831"/>
      <c r="BC1" s="831"/>
      <c r="BD1" s="831"/>
      <c r="BE1" s="831"/>
      <c r="BF1" s="831"/>
      <c r="BG1" s="831"/>
      <c r="BH1" s="831"/>
      <c r="BI1" s="831"/>
      <c r="BJ1" s="831"/>
      <c r="BK1" s="831"/>
      <c r="BL1" s="831"/>
      <c r="BM1" s="831"/>
      <c r="BN1" s="831"/>
      <c r="BO1" s="831"/>
      <c r="BP1" s="831"/>
      <c r="BQ1" s="831"/>
      <c r="BR1" s="831"/>
      <c r="BS1" s="831"/>
      <c r="BT1" s="831"/>
      <c r="BU1" s="831"/>
      <c r="BV1" s="831"/>
      <c r="BW1" s="831"/>
      <c r="BX1" s="831"/>
      <c r="BY1" s="831"/>
      <c r="BZ1" s="831"/>
      <c r="CA1" s="831"/>
      <c r="CB1" s="831"/>
      <c r="CC1" s="831"/>
      <c r="CD1" s="831"/>
      <c r="CE1" s="832"/>
      <c r="CF1" s="832"/>
      <c r="CG1" s="832"/>
      <c r="CH1" s="832"/>
      <c r="CI1" s="832"/>
      <c r="CJ1" s="832"/>
      <c r="CK1" s="832"/>
      <c r="CL1" s="832"/>
      <c r="CM1" s="832"/>
      <c r="CN1" s="831"/>
      <c r="CO1" s="831"/>
      <c r="CP1" s="831"/>
      <c r="CQ1" s="831"/>
      <c r="CR1" s="831"/>
      <c r="CS1" s="831"/>
      <c r="CT1" s="831"/>
      <c r="CU1" s="831"/>
      <c r="CV1" s="831"/>
      <c r="CW1" s="832"/>
      <c r="CX1" s="832"/>
      <c r="CY1" s="832"/>
      <c r="CZ1" s="832"/>
      <c r="DA1" s="832"/>
      <c r="DB1" s="832"/>
      <c r="DC1" s="832"/>
      <c r="DD1" s="832"/>
      <c r="DE1" s="832"/>
      <c r="DF1" s="832"/>
      <c r="DG1" s="832"/>
      <c r="DH1" s="832"/>
      <c r="DI1" s="831"/>
      <c r="DJ1" s="831"/>
      <c r="DK1" s="831"/>
      <c r="DL1" s="831"/>
      <c r="DM1" s="831"/>
      <c r="DN1" s="831"/>
      <c r="DO1" s="831"/>
      <c r="DP1" s="831"/>
      <c r="DQ1" s="831"/>
      <c r="DR1" s="832"/>
      <c r="DS1" s="832"/>
      <c r="DT1" s="832"/>
      <c r="DU1" s="832"/>
      <c r="DV1" s="832"/>
      <c r="DW1" s="832"/>
      <c r="DX1" s="832"/>
      <c r="DY1" s="832"/>
      <c r="DZ1" s="833"/>
      <c r="EA1" s="795" t="s">
        <v>147</v>
      </c>
      <c r="EB1" s="796"/>
      <c r="EC1" s="796"/>
      <c r="ED1" s="796"/>
      <c r="EE1" s="796"/>
      <c r="EF1" s="796"/>
      <c r="EG1" s="796"/>
      <c r="EH1" s="796"/>
      <c r="EI1" s="796"/>
      <c r="EJ1" s="796"/>
      <c r="EK1" s="796"/>
      <c r="EL1" s="796"/>
      <c r="EM1" s="796"/>
      <c r="EN1" s="796"/>
      <c r="EO1" s="796"/>
      <c r="EP1" s="796"/>
      <c r="EQ1" s="796"/>
      <c r="ER1" s="796"/>
      <c r="ES1" s="796"/>
      <c r="ET1" s="796"/>
      <c r="EU1" s="796"/>
      <c r="EV1" s="796"/>
      <c r="EW1" s="796"/>
      <c r="EX1" s="796"/>
      <c r="EY1" s="796"/>
      <c r="EZ1" s="796"/>
      <c r="FA1" s="796"/>
      <c r="FB1" s="796"/>
      <c r="FC1" s="797"/>
      <c r="FD1" s="795" t="s">
        <v>148</v>
      </c>
      <c r="FE1" s="796"/>
      <c r="FF1" s="796"/>
      <c r="FG1" s="796"/>
      <c r="FH1" s="796"/>
      <c r="FI1" s="796"/>
      <c r="FJ1" s="796"/>
      <c r="FK1" s="796"/>
      <c r="FL1" s="796"/>
      <c r="FM1" s="796"/>
      <c r="FN1" s="796"/>
      <c r="FO1" s="796"/>
      <c r="FP1" s="796"/>
      <c r="FQ1" s="796"/>
      <c r="FR1" s="796"/>
      <c r="FS1" s="796"/>
      <c r="FT1" s="796"/>
      <c r="FU1" s="796"/>
      <c r="FV1" s="796"/>
      <c r="FW1" s="796"/>
      <c r="FX1" s="796"/>
      <c r="FY1" s="796"/>
      <c r="FZ1" s="796"/>
      <c r="GA1" s="797"/>
    </row>
    <row r="2" spans="1:187" ht="15.75" thickBot="1" x14ac:dyDescent="0.3">
      <c r="C2" s="17"/>
      <c r="K2" s="808" t="str">
        <f>Général!M3</f>
        <v>08 sep 21h</v>
      </c>
      <c r="L2" s="806"/>
      <c r="M2" s="807"/>
      <c r="N2" s="808" t="str">
        <f>Général!M4</f>
        <v>09 sep 13h</v>
      </c>
      <c r="O2" s="806"/>
      <c r="P2" s="806"/>
      <c r="Q2" s="806" t="str">
        <f>Général!M14</f>
        <v>09 sep 15h30</v>
      </c>
      <c r="R2" s="806"/>
      <c r="S2" s="806"/>
      <c r="T2" s="806" t="str">
        <f>Général!M25</f>
        <v>09 sep 18h</v>
      </c>
      <c r="U2" s="806"/>
      <c r="V2" s="806"/>
      <c r="W2" s="806" t="str">
        <f>Général!M36</f>
        <v>09 sep 21h</v>
      </c>
      <c r="X2" s="806"/>
      <c r="Y2" s="807"/>
      <c r="Z2" s="806" t="str">
        <f>Général!M37</f>
        <v>10 sep 13h</v>
      </c>
      <c r="AA2" s="806"/>
      <c r="AB2" s="806"/>
      <c r="AC2" s="806" t="str">
        <f>Général!M15</f>
        <v>10 sep 17h45</v>
      </c>
      <c r="AD2" s="806"/>
      <c r="AE2" s="806"/>
      <c r="AF2" s="806" t="str">
        <f>Général!M26</f>
        <v>10 sep 21h</v>
      </c>
      <c r="AG2" s="806"/>
      <c r="AH2" s="806"/>
      <c r="AI2" s="808" t="str">
        <f>Général!M5</f>
        <v>14 sep 21h</v>
      </c>
      <c r="AJ2" s="806"/>
      <c r="AK2" s="807"/>
      <c r="AL2" s="808" t="str">
        <f>Général!M6</f>
        <v>15 sep 21h</v>
      </c>
      <c r="AM2" s="806"/>
      <c r="AN2" s="806"/>
      <c r="AO2" s="808" t="str">
        <f>Général!M38</f>
        <v>16 sep 15h</v>
      </c>
      <c r="AP2" s="806"/>
      <c r="AQ2" s="806"/>
      <c r="AR2" s="806" t="str">
        <f>Général!M27</f>
        <v>16 sep 17h45</v>
      </c>
      <c r="AS2" s="806"/>
      <c r="AT2" s="806"/>
      <c r="AU2" s="806" t="str">
        <f>Général!M16</f>
        <v>16 sep 21h</v>
      </c>
      <c r="AV2" s="806"/>
      <c r="AW2" s="807"/>
      <c r="AX2" s="806" t="str">
        <f>Général!M17</f>
        <v>17 sep 15h</v>
      </c>
      <c r="AY2" s="806"/>
      <c r="AZ2" s="806"/>
      <c r="BA2" s="806" t="str">
        <f>Général!M28</f>
        <v>17 sep 17h45</v>
      </c>
      <c r="BB2" s="806"/>
      <c r="BC2" s="806"/>
      <c r="BD2" s="806" t="str">
        <f>Général!M39</f>
        <v>17 sep 21h</v>
      </c>
      <c r="BE2" s="806"/>
      <c r="BF2" s="806"/>
      <c r="BG2" s="808" t="str">
        <f>Général!M7</f>
        <v>20 sep 17h45</v>
      </c>
      <c r="BH2" s="806"/>
      <c r="BI2" s="807"/>
      <c r="BJ2" s="808" t="str">
        <f>Général!M8</f>
        <v>21 sep 21h</v>
      </c>
      <c r="BK2" s="806"/>
      <c r="BL2" s="807"/>
      <c r="BM2" s="808" t="str">
        <f>Général!M40</f>
        <v>22 sep 17h45</v>
      </c>
      <c r="BN2" s="806"/>
      <c r="BO2" s="806"/>
      <c r="BP2" s="808" t="str">
        <f>Général!M29</f>
        <v>23 sep 14h</v>
      </c>
      <c r="BQ2" s="806"/>
      <c r="BR2" s="806"/>
      <c r="BS2" s="806" t="str">
        <f>Général!M41</f>
        <v>23 sep 17h45</v>
      </c>
      <c r="BT2" s="806"/>
      <c r="BU2" s="806"/>
      <c r="BV2" s="806" t="str">
        <f>Général!M18</f>
        <v>23 sep 21h</v>
      </c>
      <c r="BW2" s="806"/>
      <c r="BX2" s="807"/>
      <c r="BY2" s="806" t="str">
        <f>Général!M19</f>
        <v>24 sep 17h45</v>
      </c>
      <c r="BZ2" s="806"/>
      <c r="CA2" s="806"/>
      <c r="CB2" s="806" t="str">
        <f>Général!M30</f>
        <v>24 sep 21h</v>
      </c>
      <c r="CC2" s="806"/>
      <c r="CD2" s="807"/>
      <c r="CE2" s="808" t="str">
        <f>Général!M9</f>
        <v>27 sep 17h45</v>
      </c>
      <c r="CF2" s="806"/>
      <c r="CG2" s="807"/>
      <c r="CH2" s="808" t="str">
        <f>Général!M42</f>
        <v>28 sep 21h</v>
      </c>
      <c r="CI2" s="806"/>
      <c r="CJ2" s="807"/>
      <c r="CK2" s="808" t="str">
        <f>Général!M10</f>
        <v>29 sep 21h</v>
      </c>
      <c r="CL2" s="806"/>
      <c r="CM2" s="806"/>
      <c r="CN2" s="808" t="str">
        <f>Général!M43</f>
        <v>30 sep 15h</v>
      </c>
      <c r="CO2" s="806"/>
      <c r="CP2" s="806"/>
      <c r="CQ2" s="806" t="str">
        <f>Général!M31</f>
        <v>30 sep 17h45</v>
      </c>
      <c r="CR2" s="806"/>
      <c r="CS2" s="806"/>
      <c r="CT2" s="806" t="str">
        <f>Général!M20</f>
        <v>30 sep 21h</v>
      </c>
      <c r="CU2" s="806"/>
      <c r="CV2" s="807"/>
      <c r="CW2" s="806" t="str">
        <f>Général!M32</f>
        <v>01 oct 17h45</v>
      </c>
      <c r="CX2" s="806"/>
      <c r="CY2" s="806"/>
      <c r="CZ2" s="806" t="str">
        <f>Général!M21</f>
        <v>01 oct 21h</v>
      </c>
      <c r="DA2" s="806"/>
      <c r="DB2" s="806"/>
      <c r="DC2" s="808" t="str">
        <f>Général!M11</f>
        <v>05 oct 21h</v>
      </c>
      <c r="DD2" s="806"/>
      <c r="DE2" s="807"/>
      <c r="DF2" s="808" t="str">
        <f>Général!M12</f>
        <v>06 oct 21h</v>
      </c>
      <c r="DG2" s="806"/>
      <c r="DH2" s="806"/>
      <c r="DI2" s="808" t="str">
        <f>Général!M33</f>
        <v>07 oct 15h</v>
      </c>
      <c r="DJ2" s="806"/>
      <c r="DK2" s="806"/>
      <c r="DL2" s="806" t="str">
        <f>Général!M44</f>
        <v>07 nov 17h45</v>
      </c>
      <c r="DM2" s="806"/>
      <c r="DN2" s="806"/>
      <c r="DO2" s="806" t="str">
        <f>Général!M22</f>
        <v>07 oct 21h</v>
      </c>
      <c r="DP2" s="806"/>
      <c r="DQ2" s="807"/>
      <c r="DR2" s="806" t="str">
        <f>Général!M45</f>
        <v>08 oct 13h</v>
      </c>
      <c r="DS2" s="806"/>
      <c r="DT2" s="806"/>
      <c r="DU2" s="806" t="str">
        <f>Général!M23</f>
        <v>08 oct 17h45</v>
      </c>
      <c r="DV2" s="806"/>
      <c r="DW2" s="806"/>
      <c r="DX2" s="806" t="str">
        <f>Général!M34</f>
        <v>08 oct 21h</v>
      </c>
      <c r="DY2" s="806"/>
      <c r="DZ2" s="807"/>
      <c r="EA2" s="104"/>
      <c r="EB2" s="846" t="str">
        <f>Général!AW6</f>
        <v>14 oct 17h</v>
      </c>
      <c r="EC2" s="844"/>
      <c r="ED2" s="844"/>
      <c r="EE2" s="844" t="str">
        <f>Général!AW16</f>
        <v>14 oct 21h</v>
      </c>
      <c r="EF2" s="844"/>
      <c r="EG2" s="845"/>
      <c r="EH2" s="846" t="str">
        <f>Général!AW26</f>
        <v>15 oct 17h</v>
      </c>
      <c r="EI2" s="844"/>
      <c r="EJ2" s="844"/>
      <c r="EK2" s="844" t="str">
        <f>Général!AW36</f>
        <v>15 oct 21h</v>
      </c>
      <c r="EL2" s="844"/>
      <c r="EM2" s="845"/>
      <c r="EN2" s="82"/>
      <c r="EO2" s="846" t="str">
        <f>Général!BA11</f>
        <v>20 oct 21h</v>
      </c>
      <c r="EP2" s="844"/>
      <c r="EQ2" s="845"/>
      <c r="ER2" s="846" t="str">
        <f>Général!BA31</f>
        <v>21 oct 21h</v>
      </c>
      <c r="ES2" s="844"/>
      <c r="ET2" s="845"/>
      <c r="EU2" s="83"/>
      <c r="EV2" s="821" t="str">
        <f>+Général!BE35</f>
        <v>27 oct 21h</v>
      </c>
      <c r="EW2" s="822"/>
      <c r="EX2" s="823"/>
      <c r="EY2" s="821" t="str">
        <f>Général!BE21</f>
        <v>28 oct 21h</v>
      </c>
      <c r="EZ2" s="822"/>
      <c r="FA2" s="823"/>
      <c r="FB2" s="855" t="s">
        <v>149</v>
      </c>
      <c r="FC2" s="856"/>
      <c r="FD2" s="808" t="str">
        <f>EB2</f>
        <v>14 oct 17h</v>
      </c>
      <c r="FE2" s="806"/>
      <c r="FF2" s="806"/>
      <c r="FG2" s="806" t="str">
        <f>EE2</f>
        <v>14 oct 21h</v>
      </c>
      <c r="FH2" s="806"/>
      <c r="FI2" s="807"/>
      <c r="FJ2" s="808" t="str">
        <f>EH2</f>
        <v>15 oct 17h</v>
      </c>
      <c r="FK2" s="806"/>
      <c r="FL2" s="806"/>
      <c r="FM2" s="806" t="str">
        <f>EK2</f>
        <v>15 oct 21h</v>
      </c>
      <c r="FN2" s="806"/>
      <c r="FO2" s="807"/>
      <c r="FP2" s="808" t="str">
        <f>EO2</f>
        <v>20 oct 21h</v>
      </c>
      <c r="FQ2" s="806"/>
      <c r="FR2" s="807"/>
      <c r="FS2" s="808" t="str">
        <f>ER2</f>
        <v>21 oct 21h</v>
      </c>
      <c r="FT2" s="806"/>
      <c r="FU2" s="807"/>
      <c r="FV2" s="841" t="str">
        <f>EV2</f>
        <v>27 oct 21h</v>
      </c>
      <c r="FW2" s="842"/>
      <c r="FX2" s="843"/>
      <c r="FY2" s="808" t="str">
        <f>EY2</f>
        <v>28 oct 21h</v>
      </c>
      <c r="FZ2" s="806"/>
      <c r="GA2" s="807"/>
    </row>
    <row r="3" spans="1:187" ht="15.75" thickBot="1" x14ac:dyDescent="0.3">
      <c r="C3" s="17"/>
      <c r="D3" s="21"/>
      <c r="E3" s="21"/>
      <c r="F3" s="21"/>
      <c r="G3" s="21"/>
      <c r="H3" s="21"/>
      <c r="I3" s="21"/>
      <c r="J3" s="21"/>
      <c r="K3" s="798" t="s">
        <v>12</v>
      </c>
      <c r="L3" s="799"/>
      <c r="M3" s="799"/>
      <c r="N3" s="800"/>
      <c r="O3" s="800"/>
      <c r="P3" s="801"/>
      <c r="Q3" s="809" t="s">
        <v>55</v>
      </c>
      <c r="R3" s="810"/>
      <c r="S3" s="811"/>
      <c r="T3" s="812" t="s">
        <v>82</v>
      </c>
      <c r="U3" s="813"/>
      <c r="V3" s="813"/>
      <c r="W3" s="802" t="s">
        <v>108</v>
      </c>
      <c r="X3" s="803"/>
      <c r="Y3" s="803"/>
      <c r="Z3" s="804"/>
      <c r="AA3" s="804"/>
      <c r="AB3" s="805"/>
      <c r="AC3" s="809" t="s">
        <v>55</v>
      </c>
      <c r="AD3" s="810"/>
      <c r="AE3" s="811"/>
      <c r="AF3" s="812" t="s">
        <v>82</v>
      </c>
      <c r="AG3" s="813"/>
      <c r="AH3" s="813"/>
      <c r="AI3" s="798" t="s">
        <v>12</v>
      </c>
      <c r="AJ3" s="799"/>
      <c r="AK3" s="799"/>
      <c r="AL3" s="800"/>
      <c r="AM3" s="800"/>
      <c r="AN3" s="801"/>
      <c r="AO3" s="802" t="s">
        <v>108</v>
      </c>
      <c r="AP3" s="803"/>
      <c r="AQ3" s="814"/>
      <c r="AR3" s="812" t="s">
        <v>82</v>
      </c>
      <c r="AS3" s="813"/>
      <c r="AT3" s="813"/>
      <c r="AU3" s="815" t="s">
        <v>55</v>
      </c>
      <c r="AV3" s="816"/>
      <c r="AW3" s="816"/>
      <c r="AX3" s="817"/>
      <c r="AY3" s="817"/>
      <c r="AZ3" s="818"/>
      <c r="BA3" s="812" t="s">
        <v>82</v>
      </c>
      <c r="BB3" s="813"/>
      <c r="BC3" s="813"/>
      <c r="BD3" s="819" t="s">
        <v>108</v>
      </c>
      <c r="BE3" s="804"/>
      <c r="BF3" s="805"/>
      <c r="BG3" s="798" t="s">
        <v>12</v>
      </c>
      <c r="BH3" s="799"/>
      <c r="BI3" s="799"/>
      <c r="BJ3" s="800"/>
      <c r="BK3" s="800"/>
      <c r="BL3" s="801"/>
      <c r="BM3" s="819" t="s">
        <v>108</v>
      </c>
      <c r="BN3" s="804"/>
      <c r="BO3" s="805"/>
      <c r="BP3" s="812" t="s">
        <v>82</v>
      </c>
      <c r="BQ3" s="813"/>
      <c r="BR3" s="813"/>
      <c r="BS3" s="802" t="s">
        <v>108</v>
      </c>
      <c r="BT3" s="803"/>
      <c r="BU3" s="814"/>
      <c r="BV3" s="815" t="s">
        <v>55</v>
      </c>
      <c r="BW3" s="816"/>
      <c r="BX3" s="816"/>
      <c r="BY3" s="817"/>
      <c r="BZ3" s="817"/>
      <c r="CA3" s="818"/>
      <c r="CB3" s="812" t="s">
        <v>82</v>
      </c>
      <c r="CC3" s="813"/>
      <c r="CD3" s="813"/>
      <c r="CE3" s="820" t="s">
        <v>12</v>
      </c>
      <c r="CF3" s="800"/>
      <c r="CG3" s="800"/>
      <c r="CH3" s="819" t="s">
        <v>108</v>
      </c>
      <c r="CI3" s="804"/>
      <c r="CJ3" s="805"/>
      <c r="CK3" s="820" t="s">
        <v>12</v>
      </c>
      <c r="CL3" s="800"/>
      <c r="CM3" s="800"/>
      <c r="CN3" s="802" t="s">
        <v>108</v>
      </c>
      <c r="CO3" s="803"/>
      <c r="CP3" s="814"/>
      <c r="CQ3" s="812" t="s">
        <v>82</v>
      </c>
      <c r="CR3" s="813"/>
      <c r="CS3" s="813"/>
      <c r="CT3" s="809" t="s">
        <v>55</v>
      </c>
      <c r="CU3" s="810"/>
      <c r="CV3" s="810"/>
      <c r="CW3" s="812" t="s">
        <v>82</v>
      </c>
      <c r="CX3" s="813"/>
      <c r="CY3" s="813"/>
      <c r="CZ3" s="809" t="s">
        <v>55</v>
      </c>
      <c r="DA3" s="810"/>
      <c r="DB3" s="810"/>
      <c r="DC3" s="798" t="s">
        <v>12</v>
      </c>
      <c r="DD3" s="799"/>
      <c r="DE3" s="799"/>
      <c r="DF3" s="800"/>
      <c r="DG3" s="800"/>
      <c r="DH3" s="801"/>
      <c r="DI3" s="812" t="s">
        <v>82</v>
      </c>
      <c r="DJ3" s="813"/>
      <c r="DK3" s="813"/>
      <c r="DL3" s="802" t="s">
        <v>108</v>
      </c>
      <c r="DM3" s="803"/>
      <c r="DN3" s="814"/>
      <c r="DO3" s="809" t="s">
        <v>55</v>
      </c>
      <c r="DP3" s="810"/>
      <c r="DQ3" s="810"/>
      <c r="DR3" s="819" t="s">
        <v>108</v>
      </c>
      <c r="DS3" s="804"/>
      <c r="DT3" s="805"/>
      <c r="DU3" s="809" t="s">
        <v>55</v>
      </c>
      <c r="DV3" s="810"/>
      <c r="DW3" s="810"/>
      <c r="DX3" s="812" t="s">
        <v>82</v>
      </c>
      <c r="DY3" s="813"/>
      <c r="DZ3" s="813"/>
      <c r="EA3" s="849" t="s">
        <v>150</v>
      </c>
      <c r="EB3" s="850"/>
      <c r="EC3" s="850"/>
      <c r="ED3" s="850"/>
      <c r="EE3" s="850"/>
      <c r="EF3" s="850"/>
      <c r="EG3" s="850"/>
      <c r="EH3" s="850"/>
      <c r="EI3" s="850"/>
      <c r="EJ3" s="850"/>
      <c r="EK3" s="850"/>
      <c r="EL3" s="850"/>
      <c r="EM3" s="854"/>
      <c r="EN3" s="849" t="s">
        <v>151</v>
      </c>
      <c r="EO3" s="850"/>
      <c r="EP3" s="850"/>
      <c r="EQ3" s="850"/>
      <c r="ER3" s="850"/>
      <c r="ES3" s="850"/>
      <c r="ET3" s="850"/>
      <c r="EU3" s="78"/>
      <c r="EV3" s="840" t="s">
        <v>152</v>
      </c>
      <c r="EW3" s="840"/>
      <c r="EX3" s="840"/>
      <c r="EY3" s="840" t="s">
        <v>10</v>
      </c>
      <c r="EZ3" s="840"/>
      <c r="FA3" s="859"/>
      <c r="FB3" s="857"/>
      <c r="FC3" s="858"/>
      <c r="FD3" s="834" t="s">
        <v>150</v>
      </c>
      <c r="FE3" s="835"/>
      <c r="FF3" s="835"/>
      <c r="FG3" s="835"/>
      <c r="FH3" s="835"/>
      <c r="FI3" s="835"/>
      <c r="FJ3" s="835"/>
      <c r="FK3" s="835"/>
      <c r="FL3" s="835"/>
      <c r="FM3" s="835"/>
      <c r="FN3" s="835"/>
      <c r="FO3" s="836"/>
      <c r="FP3" s="835" t="s">
        <v>151</v>
      </c>
      <c r="FQ3" s="835"/>
      <c r="FR3" s="835"/>
      <c r="FS3" s="835"/>
      <c r="FT3" s="835"/>
      <c r="FU3" s="836"/>
      <c r="FV3" s="840" t="s">
        <v>152</v>
      </c>
      <c r="FW3" s="840"/>
      <c r="FX3" s="840"/>
      <c r="FY3" s="837" t="s">
        <v>10</v>
      </c>
      <c r="FZ3" s="838"/>
      <c r="GA3" s="839"/>
    </row>
    <row r="4" spans="1:187" ht="150" customHeight="1" thickBot="1" x14ac:dyDescent="0.3">
      <c r="A4" s="30"/>
      <c r="B4" s="824" t="s">
        <v>153</v>
      </c>
      <c r="C4" s="851" t="s">
        <v>140</v>
      </c>
      <c r="D4" s="826" t="s">
        <v>154</v>
      </c>
      <c r="E4" s="826" t="s">
        <v>155</v>
      </c>
      <c r="F4" s="828" t="s">
        <v>201</v>
      </c>
      <c r="G4" s="829"/>
      <c r="H4" s="829"/>
      <c r="I4" s="829"/>
      <c r="J4" s="830"/>
      <c r="K4" s="45" t="str">
        <f>Général!P3</f>
        <v>France</v>
      </c>
      <c r="L4" s="164" t="str">
        <f>Général!S3</f>
        <v>Nouvelle-Zélande</v>
      </c>
      <c r="M4" s="165"/>
      <c r="N4" s="166" t="str">
        <f>Général!P4</f>
        <v>Italie</v>
      </c>
      <c r="O4" s="164" t="str">
        <f>Général!S4</f>
        <v>Namibie</v>
      </c>
      <c r="P4" s="165"/>
      <c r="Q4" s="45" t="str">
        <f>Général!P14</f>
        <v>Irlande</v>
      </c>
      <c r="R4" s="164" t="str">
        <f>Général!S14</f>
        <v>Roumanie</v>
      </c>
      <c r="S4" s="165"/>
      <c r="T4" s="166" t="str">
        <f>Général!P25</f>
        <v>Australie</v>
      </c>
      <c r="U4" s="164" t="str">
        <f>Général!S25</f>
        <v>Géorgie</v>
      </c>
      <c r="V4" s="165"/>
      <c r="W4" s="166" t="str">
        <f>Général!P36</f>
        <v>Angleterre</v>
      </c>
      <c r="X4" s="164" t="str">
        <f>Général!S36</f>
        <v>Argentine</v>
      </c>
      <c r="Y4" s="165"/>
      <c r="Z4" s="166" t="str">
        <f>Général!P37</f>
        <v>Japon</v>
      </c>
      <c r="AA4" s="164" t="str">
        <f>Général!S37</f>
        <v>Chili</v>
      </c>
      <c r="AB4" s="165"/>
      <c r="AC4" s="166" t="str">
        <f>Général!P15</f>
        <v>Afrique du Sud</v>
      </c>
      <c r="AD4" s="164" t="str">
        <f>Général!S15</f>
        <v>Ecosse</v>
      </c>
      <c r="AE4" s="165"/>
      <c r="AF4" s="166" t="str">
        <f>Général!P26</f>
        <v>Pays de Galles</v>
      </c>
      <c r="AG4" s="164" t="str">
        <f>Général!S26</f>
        <v>Fidji</v>
      </c>
      <c r="AH4" s="165"/>
      <c r="AI4" s="166" t="str">
        <f>Général!P5</f>
        <v>France</v>
      </c>
      <c r="AJ4" s="164" t="str">
        <f>Général!S5</f>
        <v>Uruguay</v>
      </c>
      <c r="AK4" s="165"/>
      <c r="AL4" s="166" t="str">
        <f>Général!P6</f>
        <v>Nouvelle-Zélande</v>
      </c>
      <c r="AM4" s="164" t="str">
        <f>Général!S6</f>
        <v>Namibie</v>
      </c>
      <c r="AN4" s="165"/>
      <c r="AO4" s="166" t="str">
        <f>Général!P38</f>
        <v>Samoa</v>
      </c>
      <c r="AP4" s="164" t="str">
        <f>Général!S38</f>
        <v>Chili</v>
      </c>
      <c r="AQ4" s="165"/>
      <c r="AR4" s="166" t="str">
        <f>Général!P27</f>
        <v>Pays de Galles</v>
      </c>
      <c r="AS4" s="164" t="str">
        <f>Général!S27</f>
        <v>Portugal</v>
      </c>
      <c r="AT4" s="165"/>
      <c r="AU4" s="166" t="str">
        <f>Général!P16</f>
        <v>Irlande</v>
      </c>
      <c r="AV4" s="164" t="str">
        <f>Général!S16</f>
        <v>Tonga</v>
      </c>
      <c r="AW4" s="165"/>
      <c r="AX4" s="166" t="str">
        <f>Général!P17</f>
        <v>Afrique du Sud</v>
      </c>
      <c r="AY4" s="164" t="str">
        <f>Général!S17</f>
        <v>Roumanie</v>
      </c>
      <c r="AZ4" s="165"/>
      <c r="BA4" s="166" t="str">
        <f>Général!P28</f>
        <v>Australie</v>
      </c>
      <c r="BB4" s="164" t="str">
        <f>Général!S28</f>
        <v>Fidji</v>
      </c>
      <c r="BC4" s="165"/>
      <c r="BD4" s="166" t="str">
        <f>Général!P39</f>
        <v>Angleterre</v>
      </c>
      <c r="BE4" s="164" t="str">
        <f>Général!S39</f>
        <v>Japon</v>
      </c>
      <c r="BF4" s="165"/>
      <c r="BG4" s="166" t="str">
        <f>Général!P7</f>
        <v>Italie</v>
      </c>
      <c r="BH4" s="164" t="str">
        <f>Général!S7</f>
        <v>Uruguay</v>
      </c>
      <c r="BI4" s="165"/>
      <c r="BJ4" s="166" t="str">
        <f>Général!P8</f>
        <v>France</v>
      </c>
      <c r="BK4" s="164" t="str">
        <f>Général!S8</f>
        <v>Namibie</v>
      </c>
      <c r="BL4" s="165"/>
      <c r="BM4" s="166" t="str">
        <f>Général!P40</f>
        <v>Argentine</v>
      </c>
      <c r="BN4" s="164" t="str">
        <f>Général!S40</f>
        <v>Samoa</v>
      </c>
      <c r="BO4" s="165"/>
      <c r="BP4" s="166" t="str">
        <f>Général!P29</f>
        <v>Géorgie</v>
      </c>
      <c r="BQ4" s="164" t="str">
        <f>Général!S29</f>
        <v>Portugal</v>
      </c>
      <c r="BR4" s="165"/>
      <c r="BS4" s="166" t="str">
        <f>Général!P41</f>
        <v>Angleterre</v>
      </c>
      <c r="BT4" s="164" t="str">
        <f>Général!S41</f>
        <v>Chili</v>
      </c>
      <c r="BU4" s="165"/>
      <c r="BV4" s="166" t="str">
        <f>Général!P18</f>
        <v>Afrique du Sud</v>
      </c>
      <c r="BW4" s="164" t="str">
        <f>Général!S18</f>
        <v>Irlande</v>
      </c>
      <c r="BX4" s="165"/>
      <c r="BY4" s="166" t="str">
        <f>Général!P19</f>
        <v>Ecosse</v>
      </c>
      <c r="BZ4" s="164" t="str">
        <f>Général!S19</f>
        <v>Tonga</v>
      </c>
      <c r="CA4" s="167"/>
      <c r="CB4" s="168" t="str">
        <f>Général!P30</f>
        <v>Pays de Galles</v>
      </c>
      <c r="CC4" s="168" t="str">
        <f>Général!S30</f>
        <v>Australie</v>
      </c>
      <c r="CD4" s="165"/>
      <c r="CE4" s="166" t="str">
        <f>Général!P9</f>
        <v>Uruguay</v>
      </c>
      <c r="CF4" s="164" t="str">
        <f>Général!S9</f>
        <v>Namibie</v>
      </c>
      <c r="CG4" s="167"/>
      <c r="CH4" s="168" t="str">
        <f>Général!P42</f>
        <v>Japon</v>
      </c>
      <c r="CI4" s="168" t="str">
        <f>Général!S42</f>
        <v>Samoa</v>
      </c>
      <c r="CJ4" s="165"/>
      <c r="CK4" s="166" t="str">
        <f>Général!P10</f>
        <v>Nouvelle-Zélande</v>
      </c>
      <c r="CL4" s="164" t="str">
        <f>Général!S10</f>
        <v>Italie</v>
      </c>
      <c r="CM4" s="165"/>
      <c r="CN4" s="166" t="str">
        <f>Général!P43</f>
        <v>Argentine</v>
      </c>
      <c r="CO4" s="164" t="str">
        <f>Général!S43</f>
        <v>Chili</v>
      </c>
      <c r="CP4" s="165"/>
      <c r="CQ4" s="166" t="str">
        <f>Général!P31</f>
        <v>Fidji</v>
      </c>
      <c r="CR4" s="164" t="str">
        <f>Général!S31</f>
        <v>Géorgie</v>
      </c>
      <c r="CS4" s="165"/>
      <c r="CT4" s="166" t="str">
        <f>Général!P20</f>
        <v>Ecosse</v>
      </c>
      <c r="CU4" s="164" t="str">
        <f>Général!S20</f>
        <v>Roumanie</v>
      </c>
      <c r="CV4" s="165"/>
      <c r="CW4" s="166" t="str">
        <f>Général!P32</f>
        <v>Australie</v>
      </c>
      <c r="CX4" s="164" t="str">
        <f>Général!S32</f>
        <v>Portugal</v>
      </c>
      <c r="CY4" s="165"/>
      <c r="CZ4" s="166" t="str">
        <f>Général!P21</f>
        <v>Afrique du Sud</v>
      </c>
      <c r="DA4" s="164" t="str">
        <f>Général!S21</f>
        <v>Tonga</v>
      </c>
      <c r="DB4" s="165"/>
      <c r="DC4" s="166" t="str">
        <f>Général!P11</f>
        <v>Nouvelle-Zélande</v>
      </c>
      <c r="DD4" s="164" t="str">
        <f>Général!S11</f>
        <v>Uruguay</v>
      </c>
      <c r="DE4" s="165"/>
      <c r="DF4" s="166" t="str">
        <f>Général!P12</f>
        <v>France</v>
      </c>
      <c r="DG4" s="164" t="str">
        <f>Général!S12</f>
        <v>Italie</v>
      </c>
      <c r="DH4" s="165"/>
      <c r="DI4" s="166" t="str">
        <f>Général!P33</f>
        <v>Pays de Galles</v>
      </c>
      <c r="DJ4" s="164" t="str">
        <f>Général!S33</f>
        <v>Géorgie</v>
      </c>
      <c r="DK4" s="165"/>
      <c r="DL4" s="166" t="str">
        <f>Général!P44</f>
        <v>Angleterre</v>
      </c>
      <c r="DM4" s="164" t="str">
        <f>Général!S44</f>
        <v>Samoa</v>
      </c>
      <c r="DN4" s="165"/>
      <c r="DO4" s="166" t="str">
        <f>Général!P22</f>
        <v>Irlande</v>
      </c>
      <c r="DP4" s="164" t="str">
        <f>Général!S22</f>
        <v>Ecosse</v>
      </c>
      <c r="DQ4" s="169"/>
      <c r="DR4" s="166" t="str">
        <f>Général!P45</f>
        <v>Japon</v>
      </c>
      <c r="DS4" s="164" t="str">
        <f>Général!S45</f>
        <v>Argentine</v>
      </c>
      <c r="DT4" s="170"/>
      <c r="DU4" s="166" t="str">
        <f>Général!P23</f>
        <v>Tonga</v>
      </c>
      <c r="DV4" s="164" t="str">
        <f>Général!S23</f>
        <v>Roumanie</v>
      </c>
      <c r="DW4" s="169"/>
      <c r="DX4" s="166" t="str">
        <f>Général!P34</f>
        <v>Fidji</v>
      </c>
      <c r="DY4" s="164" t="str">
        <f>Général!S34</f>
        <v>Portugal</v>
      </c>
      <c r="DZ4" s="170"/>
      <c r="EA4" s="853" t="s">
        <v>156</v>
      </c>
      <c r="EB4" s="45" t="str">
        <f>Général!AW7</f>
        <v/>
      </c>
      <c r="EC4" s="164" t="str">
        <f>Général!AW9</f>
        <v/>
      </c>
      <c r="ED4" s="215"/>
      <c r="EE4" s="166" t="str">
        <f>Général!AW17</f>
        <v/>
      </c>
      <c r="EF4" s="164" t="str">
        <f>Général!AW19</f>
        <v/>
      </c>
      <c r="EG4" s="215"/>
      <c r="EH4" s="166" t="str">
        <f>Général!AW27</f>
        <v/>
      </c>
      <c r="EI4" s="164" t="str">
        <f>Général!AW29</f>
        <v/>
      </c>
      <c r="EJ4" s="215"/>
      <c r="EK4" s="166" t="str">
        <f>Général!AW37</f>
        <v/>
      </c>
      <c r="EL4" s="164" t="str">
        <f>Général!AW39</f>
        <v/>
      </c>
      <c r="EM4" s="216"/>
      <c r="EN4" s="853" t="s">
        <v>157</v>
      </c>
      <c r="EO4" s="168" t="str">
        <f>Général!BA12</f>
        <v/>
      </c>
      <c r="EP4" s="164" t="str">
        <f>Général!BA14</f>
        <v/>
      </c>
      <c r="EQ4" s="215"/>
      <c r="ER4" s="166" t="str">
        <f>Général!BA32</f>
        <v/>
      </c>
      <c r="ES4" s="164" t="str">
        <f>Général!BA34</f>
        <v/>
      </c>
      <c r="ET4" s="216"/>
      <c r="EU4" s="847" t="s">
        <v>158</v>
      </c>
      <c r="EV4" s="79" t="str">
        <f>Général!BE36</f>
        <v/>
      </c>
      <c r="EW4" s="217" t="str">
        <f>Général!BE38</f>
        <v/>
      </c>
      <c r="EX4" s="218"/>
      <c r="EY4" s="79" t="str">
        <f>Général!BE22</f>
        <v/>
      </c>
      <c r="EZ4" s="217" t="str">
        <f>Général!BE24</f>
        <v/>
      </c>
      <c r="FA4" s="218"/>
      <c r="FB4" s="38" t="str">
        <f>Général!BE29</f>
        <v/>
      </c>
      <c r="FC4" s="28"/>
      <c r="FD4" s="45" t="str">
        <f>EB4</f>
        <v/>
      </c>
      <c r="FE4" s="164" t="str">
        <f>EC4</f>
        <v/>
      </c>
      <c r="FF4" s="215"/>
      <c r="FG4" s="166" t="str">
        <f>EE4</f>
        <v/>
      </c>
      <c r="FH4" s="164" t="str">
        <f>EF4</f>
        <v/>
      </c>
      <c r="FI4" s="215"/>
      <c r="FJ4" s="166" t="str">
        <f>EH4</f>
        <v/>
      </c>
      <c r="FK4" s="164" t="str">
        <f>EI4</f>
        <v/>
      </c>
      <c r="FL4" s="215"/>
      <c r="FM4" s="166" t="str">
        <f>EK4</f>
        <v/>
      </c>
      <c r="FN4" s="164" t="str">
        <f>EL4</f>
        <v/>
      </c>
      <c r="FO4" s="219"/>
      <c r="FP4" s="168" t="str">
        <f>EO4</f>
        <v/>
      </c>
      <c r="FQ4" s="164" t="str">
        <f>EP4</f>
        <v/>
      </c>
      <c r="FR4" s="215"/>
      <c r="FS4" s="166" t="str">
        <f>ER4</f>
        <v/>
      </c>
      <c r="FT4" s="164" t="str">
        <f>ES4</f>
        <v/>
      </c>
      <c r="FU4" s="219"/>
      <c r="FV4" s="79" t="str">
        <f>EV4</f>
        <v/>
      </c>
      <c r="FW4" s="217" t="str">
        <f>EW4</f>
        <v/>
      </c>
      <c r="FX4" s="218"/>
      <c r="FY4" s="45" t="str">
        <f>EY4</f>
        <v/>
      </c>
      <c r="FZ4" s="164" t="str">
        <f>EZ4</f>
        <v/>
      </c>
      <c r="GA4" s="219"/>
      <c r="GC4" s="792" t="s">
        <v>159</v>
      </c>
      <c r="GD4" s="793"/>
      <c r="GE4" s="794"/>
    </row>
    <row r="5" spans="1:187" ht="18.75" thickBot="1" x14ac:dyDescent="0.3">
      <c r="A5" s="22"/>
      <c r="B5" s="825"/>
      <c r="C5" s="852"/>
      <c r="D5" s="827"/>
      <c r="E5" s="827"/>
      <c r="F5" s="690">
        <v>2014</v>
      </c>
      <c r="G5" s="690">
        <v>2016</v>
      </c>
      <c r="H5" s="690">
        <v>2018</v>
      </c>
      <c r="I5" s="690">
        <v>2020</v>
      </c>
      <c r="J5" s="691">
        <v>2022</v>
      </c>
      <c r="K5" s="171">
        <f>IF(Général!Q3="","",Général!Q3)</f>
        <v>27</v>
      </c>
      <c r="L5" s="172">
        <f>IF(Général!R3="","",Général!R3)</f>
        <v>13</v>
      </c>
      <c r="M5" s="173"/>
      <c r="N5" s="171">
        <f>IF(Général!Q4="","",Général!Q4)</f>
        <v>52</v>
      </c>
      <c r="O5" s="172">
        <f>IF(Général!R4="","",Général!R4)</f>
        <v>8</v>
      </c>
      <c r="P5" s="173"/>
      <c r="Q5" s="171">
        <f>IF(Général!Q14="","",Général!Q14)</f>
        <v>82</v>
      </c>
      <c r="R5" s="172">
        <f>IF(Général!R14="","",Général!R14)</f>
        <v>8</v>
      </c>
      <c r="S5" s="173"/>
      <c r="T5" s="174">
        <f>IF(Général!Q25="","",Général!Q25)</f>
        <v>35</v>
      </c>
      <c r="U5" s="172">
        <f>IF(Général!R25="","",Général!R25)</f>
        <v>15</v>
      </c>
      <c r="V5" s="173"/>
      <c r="W5" s="174">
        <f>IF(Général!Q36="","",Général!Q36)</f>
        <v>27</v>
      </c>
      <c r="X5" s="172">
        <f>IF(Général!R36="","",Général!R36)</f>
        <v>10</v>
      </c>
      <c r="Y5" s="173"/>
      <c r="Z5" s="174">
        <f>IF(Général!Q37="","",Général!Q37)</f>
        <v>42</v>
      </c>
      <c r="AA5" s="172">
        <f>IF(Général!R37="","",Général!R37)</f>
        <v>12</v>
      </c>
      <c r="AB5" s="173"/>
      <c r="AC5" s="174">
        <f>IF(Général!Q15="","",Général!Q15)</f>
        <v>18</v>
      </c>
      <c r="AD5" s="172">
        <f>IF(Général!R15="","",Général!R15)</f>
        <v>3</v>
      </c>
      <c r="AE5" s="173"/>
      <c r="AF5" s="174">
        <f>IF(Général!Q26="","",Général!Q26)</f>
        <v>20</v>
      </c>
      <c r="AG5" s="172">
        <f>IF(Général!R26="","",Général!R26)</f>
        <v>12</v>
      </c>
      <c r="AH5" s="173"/>
      <c r="AI5" s="174" t="str">
        <f>IF(Général!Q5="","",Général!Q5)</f>
        <v/>
      </c>
      <c r="AJ5" s="172" t="str">
        <f>IF(Général!R5="","",Général!R5)</f>
        <v/>
      </c>
      <c r="AK5" s="173"/>
      <c r="AL5" s="174" t="str">
        <f>IF(Général!Q6="","",Général!Q6)</f>
        <v/>
      </c>
      <c r="AM5" s="172" t="str">
        <f>IF(Général!R6="","",Général!R6)</f>
        <v/>
      </c>
      <c r="AN5" s="173"/>
      <c r="AO5" s="174" t="str">
        <f>IF(Général!Q38="","",Général!Q38)</f>
        <v/>
      </c>
      <c r="AP5" s="172" t="str">
        <f>IF(Général!R38="","",Général!R38)</f>
        <v/>
      </c>
      <c r="AQ5" s="173"/>
      <c r="AR5" s="174" t="str">
        <f>IF(Général!Q27="","",Général!Q27)</f>
        <v/>
      </c>
      <c r="AS5" s="172" t="str">
        <f>IF(Général!R27="","",Général!R27)</f>
        <v/>
      </c>
      <c r="AT5" s="173"/>
      <c r="AU5" s="174" t="str">
        <f>IF(Général!Q16="","",Général!Q16)</f>
        <v/>
      </c>
      <c r="AV5" s="172" t="str">
        <f>IF(Général!R16="","",Général!R16)</f>
        <v/>
      </c>
      <c r="AW5" s="173"/>
      <c r="AX5" s="174" t="str">
        <f>IF(Général!Q17="","",Général!Q17)</f>
        <v/>
      </c>
      <c r="AY5" s="172" t="str">
        <f>IF(Général!R17="","",Général!R17)</f>
        <v/>
      </c>
      <c r="AZ5" s="173"/>
      <c r="BA5" s="174" t="str">
        <f>IF(Général!Q28="","",Général!Q28)</f>
        <v/>
      </c>
      <c r="BB5" s="172" t="str">
        <f>IF(Général!R28="","",Général!R28)</f>
        <v/>
      </c>
      <c r="BC5" s="173"/>
      <c r="BD5" s="174" t="str">
        <f>IF(Général!Q39="","",Général!Q39)</f>
        <v/>
      </c>
      <c r="BE5" s="172" t="str">
        <f>IF(Général!R39="","",Général!R39)</f>
        <v/>
      </c>
      <c r="BF5" s="173"/>
      <c r="BG5" s="174" t="str">
        <f>IF(Général!Q7="","",Général!Q7)</f>
        <v/>
      </c>
      <c r="BH5" s="172" t="str">
        <f>IF(Général!R7="","",Général!R7)</f>
        <v/>
      </c>
      <c r="BI5" s="173"/>
      <c r="BJ5" s="174" t="str">
        <f>IF(Général!Q8="","",Général!Q8)</f>
        <v/>
      </c>
      <c r="BK5" s="172" t="str">
        <f>IF(Général!R8="","",Général!R8)</f>
        <v/>
      </c>
      <c r="BL5" s="173"/>
      <c r="BM5" s="174" t="str">
        <f>IF(Général!Q40="","",Général!Q40)</f>
        <v/>
      </c>
      <c r="BN5" s="172" t="str">
        <f>IF(Général!R40="","",Général!R40)</f>
        <v/>
      </c>
      <c r="BO5" s="173"/>
      <c r="BP5" s="174" t="str">
        <f>IF(Général!Q29="","",Général!Q29)</f>
        <v/>
      </c>
      <c r="BQ5" s="172" t="str">
        <f>IF(Général!R29="","",Général!R29)</f>
        <v/>
      </c>
      <c r="BR5" s="173"/>
      <c r="BS5" s="174" t="str">
        <f>IF(Général!Q41="","",Général!Q41)</f>
        <v/>
      </c>
      <c r="BT5" s="172" t="str">
        <f>IF(Général!R41="","",Général!R41)</f>
        <v/>
      </c>
      <c r="BU5" s="173"/>
      <c r="BV5" s="174" t="str">
        <f>IF(Général!Q18="","",Général!Q18)</f>
        <v/>
      </c>
      <c r="BW5" s="172" t="str">
        <f>IF(Général!R18="","",Général!R18)</f>
        <v/>
      </c>
      <c r="BX5" s="173"/>
      <c r="BY5" s="174" t="str">
        <f>IF(Général!Q19="","",Général!Q19)</f>
        <v/>
      </c>
      <c r="BZ5" s="172" t="str">
        <f>IF(Général!R19="","",Général!R19)</f>
        <v/>
      </c>
      <c r="CA5" s="173"/>
      <c r="CB5" s="46" t="str">
        <f>IF(Général!Q30="","",Général!Q30)</f>
        <v/>
      </c>
      <c r="CC5" s="175" t="str">
        <f>IF(Général!R30="","",Général!R30)</f>
        <v/>
      </c>
      <c r="CD5" s="173"/>
      <c r="CE5" s="174" t="str">
        <f>IF(Général!Q9="","",Général!Q9)</f>
        <v/>
      </c>
      <c r="CF5" s="172" t="str">
        <f>IF(Général!R9="","",Général!R9)</f>
        <v/>
      </c>
      <c r="CG5" s="173"/>
      <c r="CH5" s="174" t="str">
        <f>IF(Général!Q42="","",Général!Q42)</f>
        <v/>
      </c>
      <c r="CI5" s="172" t="str">
        <f>IF(Général!R42="","",Général!R42)</f>
        <v/>
      </c>
      <c r="CJ5" s="173"/>
      <c r="CK5" s="174" t="str">
        <f>IF(Général!Q10="","",Général!Q10)</f>
        <v/>
      </c>
      <c r="CL5" s="172" t="str">
        <f>IF(Général!R10="","",Général!R10)</f>
        <v/>
      </c>
      <c r="CM5" s="173"/>
      <c r="CN5" s="174" t="str">
        <f>IF(Général!Q43="","",Général!Q43)</f>
        <v/>
      </c>
      <c r="CO5" s="172" t="str">
        <f>IF(Général!R43="","",Général!R43)</f>
        <v/>
      </c>
      <c r="CP5" s="173"/>
      <c r="CQ5" s="174" t="str">
        <f>IF(Général!Q31="","",Général!Q31)</f>
        <v/>
      </c>
      <c r="CR5" s="172" t="str">
        <f>IF(Général!R31="","",Général!R31)</f>
        <v/>
      </c>
      <c r="CS5" s="173"/>
      <c r="CT5" s="174" t="str">
        <f>IF(Général!Q20="","",Général!Q20)</f>
        <v/>
      </c>
      <c r="CU5" s="172" t="str">
        <f>IF(Général!R20="","",Général!R20)</f>
        <v/>
      </c>
      <c r="CV5" s="173"/>
      <c r="CW5" s="174" t="str">
        <f>IF(Général!Q32="","",Général!Q32)</f>
        <v/>
      </c>
      <c r="CX5" s="172" t="str">
        <f>IF(Général!R32="","",Général!R32)</f>
        <v/>
      </c>
      <c r="CY5" s="173"/>
      <c r="CZ5" s="174" t="str">
        <f>IF(Général!Q21="","",Général!Q21)</f>
        <v/>
      </c>
      <c r="DA5" s="172" t="str">
        <f>IF(Général!R21="","",Général!R21)</f>
        <v/>
      </c>
      <c r="DB5" s="173"/>
      <c r="DC5" s="174" t="str">
        <f>IF(Général!Q11="","",Général!Q11)</f>
        <v/>
      </c>
      <c r="DD5" s="172" t="str">
        <f>IF(Général!R11="","",Général!R11)</f>
        <v/>
      </c>
      <c r="DE5" s="173"/>
      <c r="DF5" s="174" t="str">
        <f>IF(Général!Q12="","",Général!Q12)</f>
        <v/>
      </c>
      <c r="DG5" s="172" t="str">
        <f>IF(Général!R12="","",Général!R12)</f>
        <v/>
      </c>
      <c r="DH5" s="173"/>
      <c r="DI5" s="174" t="str">
        <f>IF(Général!Q33="","",Général!Q33)</f>
        <v/>
      </c>
      <c r="DJ5" s="172" t="str">
        <f>IF(Général!R33="","",Général!R33)</f>
        <v/>
      </c>
      <c r="DK5" s="173"/>
      <c r="DL5" s="174" t="str">
        <f>IF(Général!Q44="","",Général!Q44)</f>
        <v/>
      </c>
      <c r="DM5" s="172" t="str">
        <f>IF(Général!R44="","",Général!R44)</f>
        <v/>
      </c>
      <c r="DN5" s="173"/>
      <c r="DO5" s="46" t="str">
        <f>IF(Général!Q22="","",Général!Q22)</f>
        <v/>
      </c>
      <c r="DP5" s="175" t="str">
        <f>IF(Général!R22="","",Général!R22)</f>
        <v/>
      </c>
      <c r="DQ5" s="173"/>
      <c r="DR5" s="46" t="str">
        <f>IF(Général!Q45="","",Général!Q45)</f>
        <v/>
      </c>
      <c r="DS5" s="175" t="str">
        <f>IF(Général!R45="","",Général!R45)</f>
        <v/>
      </c>
      <c r="DT5" s="176"/>
      <c r="DU5" s="46" t="str">
        <f>IF(Général!Q23="","",Général!Q23)</f>
        <v/>
      </c>
      <c r="DV5" s="175" t="str">
        <f>IF(Général!R23="","",Général!R23)</f>
        <v/>
      </c>
      <c r="DW5" s="173"/>
      <c r="DX5" s="46" t="str">
        <f>IF(Général!Q34="","",Général!Q34)</f>
        <v/>
      </c>
      <c r="DY5" s="175" t="str">
        <f>IF(Général!R34="","",Général!R34)</f>
        <v/>
      </c>
      <c r="DZ5" s="176"/>
      <c r="EA5" s="848"/>
      <c r="EB5" s="171" t="str">
        <f>IF(Général!AX7="","",Général!AX7)</f>
        <v/>
      </c>
      <c r="EC5" s="172" t="str">
        <f>IF(Général!AX9="","",Général!AX9)</f>
        <v/>
      </c>
      <c r="ED5" s="220"/>
      <c r="EE5" s="174" t="str">
        <f>IF(Général!AX17="","",Général!AX17)</f>
        <v/>
      </c>
      <c r="EF5" s="172" t="str">
        <f>IF(Général!AX19="","",Général!AX19)</f>
        <v/>
      </c>
      <c r="EG5" s="220"/>
      <c r="EH5" s="174" t="str">
        <f>IF(Général!AX27="","",Général!AX27)</f>
        <v/>
      </c>
      <c r="EI5" s="172" t="str">
        <f>IF(Général!AX29="","",Général!AX29)</f>
        <v/>
      </c>
      <c r="EJ5" s="220"/>
      <c r="EK5" s="174" t="str">
        <f>IF(Général!AX37="","",Général!AX37)</f>
        <v/>
      </c>
      <c r="EL5" s="172" t="str">
        <f>IF(Général!AX39="","",Général!AX39)</f>
        <v/>
      </c>
      <c r="EM5" s="221"/>
      <c r="EN5" s="848"/>
      <c r="EO5" s="172" t="str">
        <f>IF(Général!BB12="","",Général!BB12)</f>
        <v/>
      </c>
      <c r="EP5" s="180" t="str">
        <f>IF(Général!BB14="","",Général!BB14)</f>
        <v/>
      </c>
      <c r="EQ5" s="220"/>
      <c r="ER5" s="174" t="str">
        <f>IF(Général!BB32="","",Général!BB32)</f>
        <v/>
      </c>
      <c r="ES5" s="172" t="str">
        <f>IF(Général!BB34="","",Général!BB34)</f>
        <v/>
      </c>
      <c r="ET5" s="221"/>
      <c r="EU5" s="848"/>
      <c r="EV5" s="171" t="str">
        <f>IF(Général!BF36="","",Général!BF36)</f>
        <v/>
      </c>
      <c r="EW5" s="172" t="str">
        <f>IF(Général!BF38="","",Général!BF38)</f>
        <v/>
      </c>
      <c r="EX5" s="222"/>
      <c r="EY5" s="171" t="str">
        <f>IF(Général!BF22="","",Général!BF22)</f>
        <v/>
      </c>
      <c r="EZ5" s="172" t="str">
        <f>IF(Général!BF24="","",Général!BF24)</f>
        <v/>
      </c>
      <c r="FA5" s="222"/>
      <c r="FB5" s="37"/>
      <c r="FC5" s="29"/>
      <c r="FD5" s="171" t="str">
        <f>EB5</f>
        <v/>
      </c>
      <c r="FE5" s="172" t="str">
        <f>EC5</f>
        <v/>
      </c>
      <c r="FF5" s="220"/>
      <c r="FG5" s="174" t="str">
        <f>EE5</f>
        <v/>
      </c>
      <c r="FH5" s="172" t="str">
        <f>EF5</f>
        <v/>
      </c>
      <c r="FI5" s="220"/>
      <c r="FJ5" s="174" t="str">
        <f>EH5</f>
        <v/>
      </c>
      <c r="FK5" s="172" t="str">
        <f>EI5</f>
        <v/>
      </c>
      <c r="FL5" s="220"/>
      <c r="FM5" s="174" t="str">
        <f>EK5</f>
        <v/>
      </c>
      <c r="FN5" s="172" t="str">
        <f>EL5</f>
        <v/>
      </c>
      <c r="FO5" s="222"/>
      <c r="FP5" s="172" t="str">
        <f>EO5</f>
        <v/>
      </c>
      <c r="FQ5" s="172" t="str">
        <f>EP5</f>
        <v/>
      </c>
      <c r="FR5" s="220"/>
      <c r="FS5" s="174" t="str">
        <f>ER5</f>
        <v/>
      </c>
      <c r="FT5" s="172" t="str">
        <f>ES5</f>
        <v/>
      </c>
      <c r="FU5" s="222"/>
      <c r="FV5" s="171" t="str">
        <f>EV5</f>
        <v/>
      </c>
      <c r="FW5" s="172" t="str">
        <f>EW5</f>
        <v/>
      </c>
      <c r="FX5" s="222"/>
      <c r="FY5" s="171" t="str">
        <f>EY5</f>
        <v/>
      </c>
      <c r="FZ5" s="172" t="str">
        <f>EZ5</f>
        <v/>
      </c>
      <c r="GA5" s="222"/>
      <c r="GC5" s="116">
        <v>44574</v>
      </c>
      <c r="GD5" s="117">
        <v>44595</v>
      </c>
      <c r="GE5" s="118">
        <v>44609</v>
      </c>
    </row>
    <row r="6" spans="1:187" ht="18" x14ac:dyDescent="0.25">
      <c r="A6" s="88" t="s">
        <v>202</v>
      </c>
      <c r="B6" s="386"/>
      <c r="C6" s="39">
        <f t="shared" ref="C6:C37" si="0">IF(B6="X","0",IF(M6="",0,M6)+IF(P6="",0,P6)+IF(S6="",0,S6)+IF(V6="",0,V6)+IF(Y6="",0,Y6)+IF(AB6="",0,AB6)+IF(AE6="",0,AE6)+IF(AH6="",0,AH6)+IF(AK6="",0,AK6)+IF(AN6="",0,AN6)+IF(AQ6="",0,AQ6)+IF(AT6="",0,AT6)+IF(AW6="",0,AW6)+IF(AZ6="",0,AZ6)+IF(BC6="",0,BC6)+IF(BF6="",0,BF6)+IF(BI6="",0,BI6)+IF(BL6="",0,BL6)+IF(BO6="",0,BO6)+IF(BR6="",0,BR6)+IF(BU6="",0,BU6)+IF(BX6="",0,BX6)+IF(CA6="",0,CA6)+IF(CD6="",0,CD6)+IF(CG6="",0,CG6)+IF(CJ6="",0,CJ6)+IF(CM6="",0,CM6)+IF(CP6="",0,CP6)+IF(CS6="",0,CS6)+IF(CV6="",0,CV6)+IF(CY6="",0,CY6)+IF(DB6="",0,DB6)+IF(DE6="",0,DE6)+IF(DH6="",0,DH6)+IF(DK6="",0,DK6)+IF(DN6="",0,DN6)+IF(DQ6="",0,DQ6)+IF(DT6="",0,DT6)+IF(DW6="",0,DW6)+IF(DZ6="",0,DZ6)+IF(EA6="",0,EA6)+IF(ED6="",0,ED6)+IF(EG6="",0,EG6)+IF(EJ6="",0,EJ6)+IF(EM6="",0,EM6)+IF(EN6="",0,EN6)+IF(EQ6="",0,EQ6)+IF(ET6="",0,ET6)+IF(EU6="",0,EU6)+IF(EX6="",0,EX6)+IF(FA6="",0,FA6)+IF(FC6="",0,FC6)+IF(FF6="",0,FF6)+IF(FI6="",0,FI6)+IF(FL6="",0,FL6)+IF(FO6="",0,FO6)+IF(FR6="",0,FR6)+IF(FU6="",0,FU6)+IF(FX6="",0,FX6)+IF(GA6="",0,GA6))</f>
        <v>17</v>
      </c>
      <c r="D6" s="40">
        <f t="shared" ref="D6:D37" si="1">IF(B6="X","0",COUNTIF(M6,6)+COUNTIF(P6,6)+COUNTIF(S6,6)+COUNTIF(V6,6)+COUNTIF(Y6,6)+COUNTIF(AB6,6)+COUNTIF(AE6,6)+COUNTIF(AH6,6)+COUNTIF(AK6,6)+COUNTIF(AN6,6)+COUNTIF(AQ6,6)+COUNTIF(AT6,6)+COUNTIF(AW6,6)+COUNTIF(AZ6,6)+COUNTIF(BC6,6)+COUNTIF(BF6,6)+COUNTIF(BI6,6)+COUNTIF(BL6,6)+COUNTIF(BO6,6)+COUNTIF(BR6,6)+COUNTIF(BU6,6)+COUNTIF(BX6,6)+COUNTIF(CA6,6)+COUNTIF(CD6,6)+COUNTIF(CG6,6)+COUNTIF(CJ6,6)+COUNTIF(CM6,6)+COUNTIF(CP6,6)+COUNTIF(CS6,6)+COUNTIF(CV6,6)+COUNTIF(CY6,6)+COUNTIF(DB6,6)+COUNTIF(DE6,6)+COUNTIF(DH6,6)+COUNTIF(DK6,6)+COUNTIF(DN6,6)+COUNTIF(DQ6,6)+COUNTIF(DT6,6)+COUNTIF(DW6,6)+COUNTIF(DZ6,6)+COUNTIF(ED6,12)+COUNTIF(EG6,12)+COUNTIF(EJ6,12)+COUNTIF(EM6,12)+COUNTIF(EQ6,12)+COUNTIF(ET6,12)+COUNTIF(EX6,12)+COUNTIF(FA6,12)+COUNTIF(FC6,12)+COUNTIF(FF6,6)+COUNTIF(FI6,6)+COUNTIF(FL6,6)+COUNTIF(FO6,6)+COUNTIF(FR6,6)+COUNTIF(FU6,6)+COUNTIF(FX6,6)+COUNTIF(GA6,6))</f>
        <v>0</v>
      </c>
      <c r="E6" s="40">
        <f t="shared" ref="E6:E37" si="2">IF(C6="X","0",COUNTIF(M6,4)+COUNTIF(P6,4)+COUNTIF(S6,4)+COUNTIF(V6,4)+COUNTIF(Y6,4)+COUNTIF(AB6,4)+COUNTIF(AE6,4)+COUNTIF(AH6,4)+COUNTIF(AK6,4)+COUNTIF(AN6,4)+COUNTIF(AQ6,4)+COUNTIF(AT6,4)+COUNTIF(AW6,4)+COUNTIF(AZ6,4)+COUNTIF(BC6,4)+COUNTIF(BF6,4)+COUNTIF(BI6,4)+COUNTIF(BL6,4)+COUNTIF(BO6,4)+COUNTIF(BR6,4)+COUNTIF(BU6,4)+COUNTIF(BX6,4)+COUNTIF(CA6,4)+COUNTIF(CD6,4)+COUNTIF(CG6,4)+COUNTIF(CJ6,4)+COUNTIF(CM6,4)+COUNTIF(CP6,4)+COUNTIF(CS6,4)+COUNTIF(CV6,4)+COUNTIF(CY6,4)+COUNTIF(DB6,4)+COUNTIF(DE6,4)+COUNTIF(DH6,4)+COUNTIF(DK6,4)+COUNTIF(DN6,4)+COUNTIF(DQ6,4)+COUNTIF(DT6,4)+COUNTIF(DW6,4)+COUNTIF(DZ6,4)+COUNTIF(ED6,8)+COUNTIF(EG6,8)+COUNTIF(EJ6,8)+COUNTIF(EM6,8)+COUNTIF(EQ6,8)+COUNTIF(ET6,8)+COUNTIF(EX6,8)+COUNTIF(FA6,8)+COUNTIF(FC6,8)+COUNTIF(FF6,4)+COUNTIF(FI6,4)+COUNTIF(FL6,4)+COUNTIF(FO6,4)+COUNTIF(FR6,4)+COUNTIF(FU6,4)+COUNTIF(FX6,4)+COUNTIF(GA6,4))</f>
        <v>0</v>
      </c>
      <c r="F6" s="687">
        <v>6</v>
      </c>
      <c r="G6" s="687">
        <v>5</v>
      </c>
      <c r="H6" s="687">
        <v>8</v>
      </c>
      <c r="I6" s="687">
        <v>17</v>
      </c>
      <c r="J6" s="687">
        <v>4</v>
      </c>
      <c r="K6" s="47">
        <f>'1'!Q$3</f>
        <v>28</v>
      </c>
      <c r="L6" s="177">
        <f>'1'!R$3</f>
        <v>19</v>
      </c>
      <c r="M6" s="162">
        <f>IF(K$5="","",IF(AND(K$5=K6,L$5=L6),6,IF(OR(AND(K$5&gt;L$5,K6&gt;L6,ABS(K$5-K6)&lt;=5,ABS(L$5-L6)&lt;=5),AND(K$5&lt;L$5,K6&lt;L6,ABS(K$5-K6)&lt;=5,ABS(L$5-L6)&lt;=5),AND(K$5=L$5,K6=L6,ABS(K$5-K6)&lt;=5)),4,IF(OR(AND(K$5&gt;L$5,K6&gt;L6,ABS(K$5-K6)&lt;=12,ABS(L$5-L6)&lt;=12),AND(K$5&lt;L$5,K6&lt;L6,ABS(K$5-K6)&lt;=12,ABS(L$5-L6)&lt;=12),AND(K$5=L$5,K6=L6,ABS(K$5-K6)&lt;=12)),3,IF(OR(AND(K$5&gt;L$5,K6&gt;L6,OR(ABS(K$5-K6)&gt;12,ABS(L$5-L6)&gt;12)),AND(K$5&lt;L$5,K6&lt;L6,OR(ABS(K$5-K6)&gt;12,ABS(L$5-L6)&gt;12)),AND(K$5=L$5,K6=L6,ABS(K$5-K6)&gt;12)),2,IF(OR(AND(K$5&gt;L$5,OR(K6&lt;L6,K6=L6),ABS(K$5-K6)&lt;=5,ABS(L$5-L6)&lt;=5),AND(K$5&lt;L$5,OR(K6&gt;L6,K6=L6),ABS(K$5-K6)&lt;=5,ABS(L$5-L6)&lt;=5),AND(K$5=L$5,OR(K6&gt;L6,K6&lt;L6),ABS(K$5-K6)&lt;=5,ABS(L$5-L6)&lt;=5)),2,IF(OR(AND(K$5&gt;L$5,OR(K6&lt;L6,K6=L6),ABS(K$5-K6)&lt;=12,ABS(L$5-L6)&lt;=12),AND(K$5&lt;L$5,OR(K6&gt;L6,K6=L6),ABS(K$5-K6)&lt;=12,ABS(L$5-L6)&lt;=12),AND(K$5=L$5,OR(K6&gt;L6,K6&lt;L6),ABS(K$5-K6)&lt;=12,ABS(L$5-L6)&lt;=12)),1,0)))))))</f>
        <v>3</v>
      </c>
      <c r="N6" s="177">
        <f>'1'!Q$4</f>
        <v>39</v>
      </c>
      <c r="O6" s="177">
        <f>'1'!R$4</f>
        <v>18</v>
      </c>
      <c r="P6" s="162">
        <f>IF(N$5="","",IF(AND(N$5=N6,O$5=O6),6,IF(OR(AND(N$5&gt;O$5,N6&gt;O6,ABS(N$5-N6)&lt;=5,ABS(O$5-O6)&lt;=5),AND(N$5&lt;O$5,N6&lt;O6,ABS(N$5-N6)&lt;=5,ABS(O$5-O6)&lt;=5),AND(N$5=O$5,N6=O6,ABS(N$5-N6)&lt;=5)),4,IF(OR(AND(N$5&gt;O$5,N6&gt;O6,ABS(N$5-N6)&lt;=10,ABS(O$5-O6)&lt;=10),AND(N$5&lt;O$5,N6&lt;O6,ABS(N$5-N6)&lt;=10,ABS(O$5-O6)&lt;=10),AND(N$5=O$5,N6=O6,ABS(N$5-N6)&lt;=10)),3,IF(OR(AND(N$5&gt;O$5,N6&gt;O6,OR(ABS(N$5-N6)&gt;10,ABS(O$5-O6)&gt;10)),AND(N$5&lt;O$5,N6&lt;O6,OR(ABS(N$5-N6)&gt;10,ABS(O$5-O6)&gt;10)),AND(N$5=O$5,N6=O6,ABS(N$5-N6)&gt;10)),2,IF(OR(AND(N$5&gt;O$5,OR(N6&lt;O6,N6=O6),ABS(N$5-N6)&lt;=5,ABS(O$5-O6)&lt;=5),AND(N$5&lt;O$5,OR(N6&gt;O6,N6=O6),ABS(N$5-N6)&lt;=5,ABS(O$5-O6)&lt;=5),AND(N$5=O$5,OR(N6&gt;O6,N6&lt;O6),ABS(N$5-N6)&lt;=5,ABS(O$5-O6)&lt;=5)),2,IF(OR(AND(N$5&gt;O$5,OR(N6&lt;O6,N6=O6),ABS(N$5-N6)&lt;=10,ABS(O$5-O6)&lt;=10),AND(N$5&lt;O$5,OR(N6&gt;O6,N6=O6),ABS(N$5-N6)&lt;=10,ABS(O$5-O6)&lt;=10),AND(N$5=O$5,OR(N6&gt;O6,N6&lt;O6),ABS(N$5-N6)&lt;=10,ABS(O$5-O6)&lt;=10)),1,0)))))))</f>
        <v>2</v>
      </c>
      <c r="Q6" s="177">
        <f>'1'!Q$14</f>
        <v>45</v>
      </c>
      <c r="R6" s="177">
        <f>'1'!R$14</f>
        <v>6</v>
      </c>
      <c r="S6" s="162">
        <f>IF(Q$5="","",IF(AND(Q$5=Q6,R$5=R6),6,IF(OR(AND(Q$5&gt;R$5,Q6&gt;R6,ABS(Q$5-Q6)&lt;=5,ABS(R$5-R6)&lt;=5),AND(Q$5&lt;R$5,Q6&lt;R6,ABS(Q$5-Q6)&lt;=5,ABS(R$5-R6)&lt;=5),AND(Q$5=R$5,Q6=R6,ABS(Q$5-Q6)&lt;=5)),4,IF(OR(AND(Q$5&gt;R$5,Q6&gt;R6,ABS(Q$5-Q6)&lt;=10,ABS(R$5-R6)&lt;=10),AND(Q$5&lt;R$5,Q6&lt;R6,ABS(Q$5-Q6)&lt;=10,ABS(R$5-R6)&lt;=10),AND(Q$5=R$5,Q6=R6,ABS(Q$5-Q6)&lt;=10)),3,IF(OR(AND(Q$5&gt;R$5,Q6&gt;R6,OR(ABS(Q$5-Q6)&gt;10,ABS(R$5-R6)&gt;10)),AND(Q$5&lt;R$5,Q6&lt;R6,OR(ABS(Q$5-Q6)&gt;10,ABS(R$5-R6)&gt;10)),AND(Q$5=R$5,Q6=R6,ABS(Q$5-Q6)&gt;10)),2,IF(OR(AND(Q$5&gt;R$5,OR(Q6&lt;R6,Q6=R6),ABS(Q$5-Q6)&lt;=5,ABS(R$5-R6)&lt;=5),AND(Q$5&lt;R$5,OR(Q6&gt;R6,Q6=R6),ABS(Q$5-Q6)&lt;=5,ABS(R$5-R6)&lt;=5),AND(Q$5=R$5,OR(Q6&gt;R6,Q6&lt;R6),ABS(Q$5-Q6)&lt;=5,ABS(R$5-R6)&lt;=5)),2,IF(OR(AND(Q$5&gt;R$5,OR(Q6&lt;R6,Q6=R6),ABS(Q$5-Q6)&lt;=10,ABS(R$5-R6)&lt;=10),AND(Q$5&lt;R$5,OR(Q6&gt;R6,Q6=R6),ABS(Q$5-Q6)&lt;=10,ABS(R$5-R6)&lt;=10),AND(Q$5=R$5,OR(Q6&gt;R6,Q6&lt;R6),ABS(Q$5-Q6)&lt;=10,ABS(R$5-R6)&lt;=10)),1,0)))))))</f>
        <v>2</v>
      </c>
      <c r="T6" s="177">
        <f>'1'!Q$25</f>
        <v>45</v>
      </c>
      <c r="U6" s="177">
        <f>'1'!R$25</f>
        <v>15</v>
      </c>
      <c r="V6" s="162">
        <f>IF(T$5="","",IF(AND(T$5=T6,U$5=U6),6,IF(OR(AND(T$5&gt;U$5,T6&gt;U6,ABS(T$5-T6)&lt;=5,ABS(U$5-U6)&lt;=5),AND(T$5&lt;U$5,T6&lt;U6,ABS(T$5-T6)&lt;=5,ABS(U$5-U6)&lt;=5),AND(T$5=U$5,T6=U6,ABS(T$5-T6)&lt;=5)),4,IF(OR(AND(T$5&gt;U$5,T6&gt;U6,ABS(T$5-T6)&lt;=10,ABS(U$5-U6)&lt;=10),AND(T$5&lt;U$5,T6&lt;U6,ABS(T$5-T6)&lt;=10,ABS(U$5-U6)&lt;=10),AND(T$5=U$5,T6=U6,ABS(T$5-T6)&lt;=10)),3,IF(OR(AND(T$5&gt;U$5,T6&gt;U6,OR(ABS(T$5-T6)&gt;10,ABS(U$5-U6)&gt;10)),AND(T$5&lt;U$5,T6&lt;U6,OR(ABS(T$5-T6)&gt;10,ABS(U$5-U6)&gt;10)),AND(T$5=U$5,T6=U6,ABS(T$5-T6)&gt;10)),2,IF(OR(AND(T$5&gt;U$5,OR(T6&lt;U6,T6=U6),ABS(T$5-T6)&lt;=5,ABS(U$5-U6)&lt;=5),AND(T$5&lt;U$5,OR(T6&gt;U6,T6=U6),ABS(T$5-T6)&lt;=5,ABS(U$5-U6)&lt;=5),AND(T$5=U$5,OR(T6&gt;U6,T6&lt;U6),ABS(T$5-T6)&lt;=5,ABS(U$5-U6)&lt;=5)),2,IF(OR(AND(T$5&gt;U$5,OR(T6&lt;U6,T6=U6),ABS(T$5-T6)&lt;=10,ABS(U$5-U6)&lt;=10),AND(T$5&lt;U$5,OR(T6&gt;U6,T6=U6),ABS(T$5-T6)&lt;=10,ABS(U$5-U6)&lt;=10),AND(T$5=U$5,OR(T6&gt;U6,T6&lt;U6),ABS(T$5-T6)&lt;=10,ABS(U$5-U6)&lt;=10)),1,0)))))))</f>
        <v>3</v>
      </c>
      <c r="W6" s="177">
        <f>'1'!Q$36</f>
        <v>21</v>
      </c>
      <c r="X6" s="177">
        <f>'1'!R$36</f>
        <v>19</v>
      </c>
      <c r="Y6" s="162">
        <f>IF(W$5="","",IF(AND(W$5=W6,X$5=X6),6,IF(OR(AND(W$5&gt;X$5,W6&gt;X6,ABS(W$5-W6)&lt;=5,ABS(X$5-X6)&lt;=5),AND(W$5&lt;X$5,W6&lt;X6,ABS(W$5-W6)&lt;=5,ABS(X$5-X6)&lt;=5),AND(W$5=X$5,W6=X6,ABS(W$5-W6)&lt;=5)),4,IF(OR(AND(W$5&gt;X$5,W6&gt;X6,ABS(W$5-W6)&lt;=10,ABS(X$5-X6)&lt;=10),AND(W$5&lt;X$5,W6&lt;X6,ABS(W$5-W6)&lt;=10,ABS(X$5-X6)&lt;=10),AND(W$5=X$5,W6=X6,ABS(W$5-W6)&lt;=10)),3,IF(OR(AND(W$5&gt;X$5,W6&gt;X6,OR(ABS(W$5-W6)&gt;10,ABS(X$5-X6)&gt;10)),AND(W$5&lt;X$5,W6&lt;X6,OR(ABS(W$5-W6)&gt;10,ABS(X$5-X6)&gt;10)),AND(W$5=X$5,W6=X6,ABS(W$5-W6)&gt;10)),2,IF(OR(AND(W$5&gt;X$5,OR(W6&lt;X6,W6=X6),ABS(W$5-W6)&lt;=5,ABS(X$5-X6)&lt;=5),AND(W$5&lt;X$5,OR(W6&gt;X6,W6=X6),ABS(W$5-W6)&lt;=5,ABS(X$5-X6)&lt;=5),AND(W$5=X$5,OR(W6&gt;X6,W6&lt;X6),ABS(W$5-W6)&lt;=5,ABS(X$5-X6)&lt;=5)),2,IF(OR(AND(W$5&gt;X$5,OR(W6&lt;X6,W6=X6),ABS(W$5-W6)&lt;=10,ABS(X$5-X6)&lt;=10),AND(W$5&lt;X$5,OR(W6&gt;X6,W6=X6),ABS(W$5-W6)&lt;=10,ABS(X$5-X6)&lt;=10),AND(W$5=X$5,OR(W6&gt;X6,W6&lt;X6),ABS(W$5-W6)&lt;=10,ABS(X$5-X6)&lt;=10)),1,0)))))))</f>
        <v>3</v>
      </c>
      <c r="Z6" s="177">
        <f>'1'!Q$37</f>
        <v>28</v>
      </c>
      <c r="AA6" s="177">
        <f>'1'!R$37</f>
        <v>18</v>
      </c>
      <c r="AB6" s="162">
        <f>IF(Z$5="","",IF(AND(Z$5=Z6,AA$5=AA6),6,IF(OR(AND(Z$5&gt;AA$5,Z6&gt;AA6,ABS(Z$5-Z6)&lt;=5,ABS(AA$5-AA6)&lt;=5),AND(Z$5&lt;AA$5,Z6&lt;AA6,ABS(Z$5-Z6)&lt;=5,ABS(AA$5-AA6)&lt;=5),AND(Z$5=AA$5,Z6=AA6,ABS(Z$5-Z6)&lt;=5)),4,IF(OR(AND(Z$5&gt;AA$5,Z6&gt;AA6,ABS(Z$5-Z6)&lt;=10,ABS(AA$5-AA6)&lt;=10),AND(Z$5&lt;AA$5,Z6&lt;AA6,ABS(Z$5-Z6)&lt;=10,ABS(AA$5-AA6)&lt;=10),AND(Z$5=AA$5,Z6=AA6,ABS(Z$5-Z6)&lt;=10)),3,IF(OR(AND(Z$5&gt;AA$5,Z6&gt;AA6,OR(ABS(Z$5-Z6)&gt;10,ABS(AA$5-AA6)&gt;10)),AND(Z$5&lt;AA$5,Z6&lt;AA6,OR(ABS(Z$5-Z6)&gt;10,ABS(AA$5-AA6)&gt;10)),AND(Z$5=AA$5,Z6=AA6,ABS(Z$5-Z6)&gt;10)),2,IF(OR(AND(Z$5&gt;AA$5,OR(Z6&lt;AA6,Z6=AA6),ABS(Z$5-Z6)&lt;=5,ABS(AA$5-AA6)&lt;=5),AND(Z$5&lt;AA$5,OR(Z6&gt;AA6,Z6=AA6),ABS(Z$5-Z6)&lt;=5,ABS(AA$5-AA6)&lt;=5),AND(Z$5=AA$5,OR(Z6&gt;AA6,Z6&lt;AA6),ABS(Z$5-Z6)&lt;=5,ABS(AA$5-AA6)&lt;=5)),2,IF(OR(AND(Z$5&gt;AA$5,OR(Z6&lt;AA6,Z6=AA6),ABS(Z$5-Z6)&lt;=10,ABS(AA$5-AA6)&lt;=10),AND(Z$5&lt;AA$5,OR(Z6&gt;AA6,Z6=AA6),ABS(Z$5-Z6)&lt;=10,ABS(AA$5-AA6)&lt;=10),AND(Z$5=AA$5,OR(Z6&gt;AA6,Z6&lt;AA6),ABS(Z$5-Z6)&lt;=10,ABS(AA$5-AA6)&lt;=10)),1,0)))))))</f>
        <v>2</v>
      </c>
      <c r="AC6" s="195">
        <f>'1'!Q$15</f>
        <v>28</v>
      </c>
      <c r="AD6" s="177">
        <f>'1'!R$15</f>
        <v>15</v>
      </c>
      <c r="AE6" s="162">
        <f>IF(AC$5="","",IF(AND(AC$5=AC6,AD$5=AD6),6,IF(OR(AND(AC$5&gt;AD$5,AC6&gt;AD6,ABS(AC$5-AC6)&lt;=5,ABS(AD$5-AD6)&lt;=5),AND(AC$5&lt;AD$5,AC6&lt;AD6,ABS(AC$5-AC6)&lt;=5,ABS(AD$5-AD6)&lt;=5),AND(AC$5=AD$5,AC6=AD6,ABS(AC$5-AC6)&lt;=5)),4,IF(OR(AND(AC$5&gt;AD$5,AC6&gt;AD6,ABS(AC$5-AC6)&lt;=10,ABS(AD$5-AD6)&lt;=10),AND(AC$5&lt;AD$5,AC6&lt;AD6,ABS(AC$5-AC6)&lt;=10,ABS(AD$5-AD6)&lt;=10),AND(AC$5=AD$5,AC6=AD6,ABS(AC$5-AC6)&lt;=10)),3,IF(OR(AND(AC$5&gt;AD$5,AC6&gt;AD6,OR(ABS(AC$5-AC6)&gt;10,ABS(AD$5-AD6)&gt;10)),AND(AC$5&lt;AD$5,AC6&lt;AD6,OR(ABS(AC$5-AC6)&gt;10,ABS(AD$5-AD6)&gt;10)),AND(AC$5=AD$5,AC6=AD6,ABS(AC$5-AC6)&gt;10)),2,IF(OR(AND(AC$5&gt;AD$5,OR(AC6&lt;AD6,AC6=AD6),ABS(AC$5-AC6)&lt;=5,ABS(AD$5-AD6)&lt;=5),AND(AC$5&lt;AD$5,OR(AC6&gt;AD6,AC6=AD6),ABS(AC$5-AC6)&lt;=5,ABS(AD$5-AD6)&lt;=5),AND(AC$5=AD$5,OR(AC6&gt;AD6,AC6&lt;AD6),ABS(AC$5-AC6)&lt;=5,ABS(AD$5-AD6)&lt;=5)),2,IF(OR(AND(AC$5&gt;AD$5,OR(AC6&lt;AD6,AC6=AD6),ABS(AC$5-AC6)&lt;=10,ABS(AD$5-AD6)&lt;=10),AND(AC$5&lt;AD$5,OR(AC6&gt;AD6,AC6=AD6),ABS(AC$5-AC6)&lt;=10,ABS(AD$5-AD6)&lt;=10),AND(AC$5=AD$5,OR(AC6&gt;AD6,AC6&lt;AD6),ABS(AC$5-AC6)&lt;=10,ABS(AD$5-AD6)&lt;=10)),1,0)))))))</f>
        <v>2</v>
      </c>
      <c r="AF6" s="195">
        <f>'1'!Q$26</f>
        <v>23</v>
      </c>
      <c r="AG6" s="177">
        <f>'1'!R$26</f>
        <v>28</v>
      </c>
      <c r="AH6" s="162">
        <f>IF(AF$5="","",IF(AND(AF$5=AF6,AG$5=AG6),6,IF(OR(AND(AF$5&gt;AG$5,AF6&gt;AG6,ABS(AF$5-AF6)&lt;=5,ABS(AG$5-AG6)&lt;=5),AND(AF$5&lt;AG$5,AF6&lt;AG6,ABS(AF$5-AF6)&lt;=5,ABS(AG$5-AG6)&lt;=5),AND(AF$5=AG$5,AF6=AG6,ABS(AF$5-AF6)&lt;=5)),4,IF(OR(AND(AF$5&gt;AG$5,AF6&gt;AG6,ABS(AF$5-AF6)&lt;=10,ABS(AG$5-AG6)&lt;=10),AND(AF$5&lt;AG$5,AF6&lt;AG6,ABS(AF$5-AF6)&lt;=10,ABS(AG$5-AG6)&lt;=10),AND(AF$5=AG$5,AF6=AG6,ABS(AF$5-AF6)&lt;=10)),3,IF(OR(AND(AF$5&gt;AG$5,AF6&gt;AG6,OR(ABS(AF$5-AF6)&gt;10,ABS(AG$5-AG6)&gt;10)),AND(AF$5&lt;AG$5,AF6&lt;AG6,OR(ABS(AF$5-AF6)&gt;10,ABS(AG$5-AG6)&gt;10)),AND(AF$5=AG$5,AF6=AG6,ABS(AF$5-AF6)&gt;10)),2,IF(OR(AND(AF$5&gt;AG$5,OR(AF6&lt;AG6,AF6=AG6),ABS(AF$5-AF6)&lt;=5,ABS(AG$5-AG6)&lt;=5),AND(AF$5&lt;AG$5,OR(AF6&gt;AG6,AF6=AG6),ABS(AF$5-AF6)&lt;=5,ABS(AG$5-AG6)&lt;=5),AND(AF$5=AG$5,OR(AF6&gt;AG6,AF6&lt;AG6),ABS(AF$5-AF6)&lt;=5,ABS(AG$5-AG6)&lt;=5)),2,IF(OR(AND(AF$5&gt;AG$5,OR(AF6&lt;AG6,AF6=AG6),ABS(AF$5-AF6)&lt;=10,ABS(AG$5-AG6)&lt;=10),AND(AF$5&lt;AG$5,OR(AF6&gt;AG6,AF6=AG6),ABS(AF$5-AF6)&lt;=10,ABS(AG$5-AG6)&lt;=10),AND(AF$5=AG$5,OR(AF6&gt;AG6,AF6&lt;AG6),ABS(AF$5-AF6)&lt;=10,ABS(AG$5-AG6)&lt;=10)),1,0)))))))</f>
        <v>0</v>
      </c>
      <c r="AI6" s="195">
        <f>'1'!Q$5</f>
        <v>45</v>
      </c>
      <c r="AJ6" s="177">
        <f>'1'!R$5</f>
        <v>9</v>
      </c>
      <c r="AK6" s="162" t="str">
        <f>IF(AI$5="","",IF(AND(AI$5=AI6,AJ$5=AJ6),6,IF(OR(AND(AI$5&gt;AJ$5,AI6&gt;AJ6,ABS(AI$5-AI6)&lt;=5,ABS(AJ$5-AJ6)&lt;=5),AND(AI$5&lt;AJ$5,AI6&lt;AJ6,ABS(AI$5-AI6)&lt;=5,ABS(AJ$5-AJ6)&lt;=5),AND(AI$5=AJ$5,AI6=AJ6,ABS(AI$5-AI6)&lt;=5)),4,IF(OR(AND(AI$5&gt;AJ$5,AI6&gt;AJ6,ABS(AI$5-AI6)&lt;=10,ABS(AJ$5-AJ6)&lt;=10),AND(AI$5&lt;AJ$5,AI6&lt;AJ6,ABS(AI$5-AI6)&lt;=10,ABS(AJ$5-AJ6)&lt;=10),AND(AI$5=AJ$5,AI6=AJ6,ABS(AI$5-AI6)&lt;=10)),3,IF(OR(AND(AI$5&gt;AJ$5,AI6&gt;AJ6,OR(ABS(AI$5-AI6)&gt;10,ABS(AJ$5-AJ6)&gt;10)),AND(AI$5&lt;AJ$5,AI6&lt;AJ6,OR(ABS(AI$5-AI6)&gt;10,ABS(AJ$5-AJ6)&gt;10)),AND(AI$5=AJ$5,AI6=AJ6,ABS(AI$5-AI6)&gt;10)),2,IF(OR(AND(AI$5&gt;AJ$5,OR(AI6&lt;AJ6,AI6=AJ6),ABS(AI$5-AI6)&lt;=5,ABS(AJ$5-AJ6)&lt;=5),AND(AI$5&lt;AJ$5,OR(AI6&gt;AJ6,AI6=AJ6),ABS(AI$5-AI6)&lt;=5,ABS(AJ$5-AJ6)&lt;=5),AND(AI$5=AJ$5,OR(AI6&gt;AJ6,AI6&lt;AJ6),ABS(AI$5-AI6)&lt;=5,ABS(AJ$5-AJ6)&lt;=5)),2,IF(OR(AND(AI$5&gt;AJ$5,OR(AI6&lt;AJ6,AI6=AJ6),ABS(AI$5-AI6)&lt;=10,ABS(AJ$5-AJ6)&lt;=10),AND(AI$5&lt;AJ$5,OR(AI6&gt;AJ6,AI6=AJ6),ABS(AI$5-AI6)&lt;=10,ABS(AJ$5-AJ6)&lt;=10),AND(AI$5=AJ$5,OR(AI6&gt;AJ6,AI6&lt;AJ6),ABS(AI$5-AI6)&lt;=10,ABS(AJ$5-AJ6)&lt;=10)),1,0)))))))</f>
        <v/>
      </c>
      <c r="AL6" s="195">
        <f>'1'!Q$6</f>
        <v>65</v>
      </c>
      <c r="AM6" s="177">
        <f>'1'!R$6</f>
        <v>12</v>
      </c>
      <c r="AN6" s="162" t="str">
        <f>IF(AL$5="","",IF(AND(AL$5=AL6,AM$5=AM6),6,IF(OR(AND(AL$5&gt;AM$5,AL6&gt;AM6,ABS(AL$5-AL6)&lt;=5,ABS(AM$5-AM6)&lt;=5),AND(AL$5&lt;AM$5,AL6&lt;AM6,ABS(AL$5-AL6)&lt;=5,ABS(AM$5-AM6)&lt;=5),AND(AL$5=AM$5,AL6=AM6,ABS(AL$5-AL6)&lt;=5)),4,IF(OR(AND(AL$5&gt;AM$5,AL6&gt;AM6,ABS(AL$5-AL6)&lt;=10,ABS(AM$5-AM6)&lt;=10),AND(AL$5&lt;AM$5,AL6&lt;AM6,ABS(AL$5-AL6)&lt;=10,ABS(AM$5-AM6)&lt;=10),AND(AL$5=AM$5,AL6=AM6,ABS(AL$5-AL6)&lt;=10)),3,IF(OR(AND(AL$5&gt;AM$5,AL6&gt;AM6,OR(ABS(AL$5-AL6)&gt;10,ABS(AM$5-AM6)&gt;10)),AND(AL$5&lt;AM$5,AL6&lt;AM6,OR(ABS(AL$5-AL6)&gt;10,ABS(AM$5-AM6)&gt;10)),AND(AL$5=AM$5,AL6=AM6,ABS(AL$5-AL6)&gt;10)),2,IF(OR(AND(AL$5&gt;AM$5,OR(AL6&lt;AM6,AL6=AM6),ABS(AL$5-AL6)&lt;=5,ABS(AM$5-AM6)&lt;=5),AND(AL$5&lt;AM$5,OR(AL6&gt;AM6,AL6=AM6),ABS(AL$5-AL6)&lt;=5,ABS(AM$5-AM6)&lt;=5),AND(AL$5=AM$5,OR(AL6&gt;AM6,AL6&lt;AM6),ABS(AL$5-AL6)&lt;=5,ABS(AM$5-AM6)&lt;=5)),2,IF(OR(AND(AL$5&gt;AM$5,OR(AL6&lt;AM6,AL6=AM6),ABS(AL$5-AL6)&lt;=10,ABS(AM$5-AM6)&lt;=10),AND(AL$5&lt;AM$5,OR(AL6&gt;AM6,AL6=AM6),ABS(AL$5-AL6)&lt;=10,ABS(AM$5-AM6)&lt;=10),AND(AL$5=AM$5,OR(AL6&gt;AM6,AL6&lt;AM6),ABS(AL$5-AL6)&lt;=10,ABS(AM$5-AM6)&lt;=10)),1,0)))))))</f>
        <v/>
      </c>
      <c r="AO6" s="195">
        <f>'1'!Q$38</f>
        <v>32</v>
      </c>
      <c r="AP6" s="177">
        <f>'1'!R$38</f>
        <v>15</v>
      </c>
      <c r="AQ6" s="162" t="str">
        <f>IF(AO$5="","",IF(AND(AO$5=AO6,AP$5=AP6),6,IF(OR(AND(AO$5&gt;AP$5,AO6&gt;AP6,ABS(AO$5-AO6)&lt;=5,ABS(AP$5-AP6)&lt;=5),AND(AO$5&lt;AP$5,AO6&lt;AP6,ABS(AO$5-AO6)&lt;=5,ABS(AP$5-AP6)&lt;=5),AND(AO$5=AP$5,AO6=AP6,ABS(AO$5-AO6)&lt;=5)),4,IF(OR(AND(AO$5&gt;AP$5,AO6&gt;AP6,ABS(AO$5-AO6)&lt;=10,ABS(AP$5-AP6)&lt;=10),AND(AO$5&lt;AP$5,AO6&lt;AP6,ABS(AO$5-AO6)&lt;=10,ABS(AP$5-AP6)&lt;=10),AND(AO$5=AP$5,AO6=AP6,ABS(AO$5-AO6)&lt;=10)),3,IF(OR(AND(AO$5&gt;AP$5,AO6&gt;AP6,OR(ABS(AO$5-AO6)&gt;10,ABS(AP$5-AP6)&gt;10)),AND(AO$5&lt;AP$5,AO6&lt;AP6,OR(ABS(AO$5-AO6)&gt;10,ABS(AP$5-AP6)&gt;10)),AND(AO$5=AP$5,AO6=AP6,ABS(AO$5-AO6)&gt;10)),2,IF(OR(AND(AO$5&gt;AP$5,OR(AO6&lt;AP6,AO6=AP6),ABS(AO$5-AO6)&lt;=5,ABS(AP$5-AP6)&lt;=5),AND(AO$5&lt;AP$5,OR(AO6&gt;AP6,AO6=AP6),ABS(AO$5-AO6)&lt;=5,ABS(AP$5-AP6)&lt;=5),AND(AO$5=AP$5,OR(AO6&gt;AP6,AO6&lt;AP6),ABS(AO$5-AO6)&lt;=5,ABS(AP$5-AP6)&lt;=5)),2,IF(OR(AND(AO$5&gt;AP$5,OR(AO6&lt;AP6,AO6=AP6),ABS(AO$5-AO6)&lt;=10,ABS(AP$5-AP6)&lt;=10),AND(AO$5&lt;AP$5,OR(AO6&gt;AP6,AO6=AP6),ABS(AO$5-AO6)&lt;=10,ABS(AP$5-AP6)&lt;=10),AND(AO$5=AP$5,OR(AO6&gt;AP6,AO6&lt;AP6),ABS(AO$5-AO6)&lt;=10,ABS(AP$5-AP6)&lt;=10)),1,0)))))))</f>
        <v/>
      </c>
      <c r="AR6" s="195">
        <f>'1'!Q$27</f>
        <v>36</v>
      </c>
      <c r="AS6" s="177">
        <f>'1'!R$27</f>
        <v>3</v>
      </c>
      <c r="AT6" s="162" t="str">
        <f>IF(AR$5="","",IF(AND(AR$5=AR6,AS$5=AS6),6,IF(OR(AND(AR$5&gt;AS$5,AR6&gt;AS6,ABS(AR$5-AR6)&lt;=5,ABS(AS$5-AS6)&lt;=5),AND(AR$5&lt;AS$5,AR6&lt;AS6,ABS(AR$5-AR6)&lt;=5,ABS(AS$5-AS6)&lt;=5),AND(AR$5=AS$5,AR6=AS6,ABS(AR$5-AR6)&lt;=5)),4,IF(OR(AND(AR$5&gt;AS$5,AR6&gt;AS6,ABS(AR$5-AR6)&lt;=10,ABS(AS$5-AS6)&lt;=10),AND(AR$5&lt;AS$5,AR6&lt;AS6,ABS(AR$5-AR6)&lt;=10,ABS(AS$5-AS6)&lt;=10),AND(AR$5=AS$5,AR6=AS6,ABS(AR$5-AR6)&lt;=10)),3,IF(OR(AND(AR$5&gt;AS$5,AR6&gt;AS6,OR(ABS(AR$5-AR6)&gt;10,ABS(AS$5-AS6)&gt;10)),AND(AR$5&lt;AS$5,AR6&lt;AS6,OR(ABS(AR$5-AR6)&gt;10,ABS(AS$5-AS6)&gt;10)),AND(AR$5=AS$5,AR6=AS6,ABS(AR$5-AR6)&gt;10)),2,IF(OR(AND(AR$5&gt;AS$5,OR(AR6&lt;AS6,AR6=AS6),ABS(AR$5-AR6)&lt;=5,ABS(AS$5-AS6)&lt;=5),AND(AR$5&lt;AS$5,OR(AR6&gt;AS6,AR6=AS6),ABS(AR$5-AR6)&lt;=5,ABS(AS$5-AS6)&lt;=5),AND(AR$5=AS$5,OR(AR6&gt;AS6,AR6&lt;AS6),ABS(AR$5-AR6)&lt;=5,ABS(AS$5-AS6)&lt;=5)),2,IF(OR(AND(AR$5&gt;AS$5,OR(AR6&lt;AS6,AR6=AS6),ABS(AR$5-AR6)&lt;=10,ABS(AS$5-AS6)&lt;=10),AND(AR$5&lt;AS$5,OR(AR6&gt;AS6,AR6=AS6),ABS(AR$5-AR6)&lt;=10,ABS(AS$5-AS6)&lt;=10),AND(AR$5=AS$5,OR(AR6&gt;AS6,AR6&lt;AS6),ABS(AR$5-AR6)&lt;=10,ABS(AS$5-AS6)&lt;=10)),1,0)))))))</f>
        <v/>
      </c>
      <c r="AU6" s="195">
        <f>'1'!Q$16</f>
        <v>36</v>
      </c>
      <c r="AV6" s="177">
        <f>'1'!R$16</f>
        <v>21</v>
      </c>
      <c r="AW6" s="162" t="str">
        <f>IF(AU$5="","",IF(AND(AU$5=AU6,AV$5=AV6),6,IF(OR(AND(AU$5&gt;AV$5,AU6&gt;AV6,ABS(AU$5-AU6)&lt;=5,ABS(AV$5-AV6)&lt;=5),AND(AU$5&lt;AV$5,AU6&lt;AV6,ABS(AU$5-AU6)&lt;=5,ABS(AV$5-AV6)&lt;=5),AND(AU$5=AV$5,AU6=AV6,ABS(AU$5-AU6)&lt;=5)),4,IF(OR(AND(AU$5&gt;AV$5,AU6&gt;AV6,ABS(AU$5-AU6)&lt;=10,ABS(AV$5-AV6)&lt;=10),AND(AU$5&lt;AV$5,AU6&lt;AV6,ABS(AU$5-AU6)&lt;=10,ABS(AV$5-AV6)&lt;=10),AND(AU$5=AV$5,AU6=AV6,ABS(AU$5-AU6)&lt;=10)),3,IF(OR(AND(AU$5&gt;AV$5,AU6&gt;AV6,OR(ABS(AU$5-AU6)&gt;10,ABS(AV$5-AV6)&gt;10)),AND(AU$5&lt;AV$5,AU6&lt;AV6,OR(ABS(AU$5-AU6)&gt;10,ABS(AV$5-AV6)&gt;10)),AND(AU$5=AV$5,AU6=AV6,ABS(AU$5-AU6)&gt;10)),2,IF(OR(AND(AU$5&gt;AV$5,OR(AU6&lt;AV6,AU6=AV6),ABS(AU$5-AU6)&lt;=5,ABS(AV$5-AV6)&lt;=5),AND(AU$5&lt;AV$5,OR(AU6&gt;AV6,AU6=AV6),ABS(AU$5-AU6)&lt;=5,ABS(AV$5-AV6)&lt;=5),AND(AU$5=AV$5,OR(AU6&gt;AV6,AU6&lt;AV6),ABS(AU$5-AU6)&lt;=5,ABS(AV$5-AV6)&lt;=5)),2,IF(OR(AND(AU$5&gt;AV$5,OR(AU6&lt;AV6,AU6=AV6),ABS(AU$5-AU6)&lt;=10,ABS(AV$5-AV6)&lt;=10),AND(AU$5&lt;AV$5,OR(AU6&gt;AV6,AU6=AV6),ABS(AU$5-AU6)&lt;=10,ABS(AV$5-AV6)&lt;=10),AND(AU$5=AV$5,OR(AU6&gt;AV6,AU6&lt;AV6),ABS(AU$5-AU6)&lt;=10,ABS(AV$5-AV6)&lt;=10)),1,0)))))))</f>
        <v/>
      </c>
      <c r="AX6" s="195">
        <f>'1'!Q$17</f>
        <v>48</v>
      </c>
      <c r="AY6" s="177">
        <f>'1'!R$17</f>
        <v>7</v>
      </c>
      <c r="AZ6" s="162" t="str">
        <f>IF(AX$5="","",IF(AND(AX$5=AX6,AY$5=AY6),6,IF(OR(AND(AX$5&gt;AY$5,AX6&gt;AY6,ABS(AX$5-AX6)&lt;=5,ABS(AY$5-AY6)&lt;=5),AND(AX$5&lt;AY$5,AX6&lt;AY6,ABS(AX$5-AX6)&lt;=5,ABS(AY$5-AY6)&lt;=5),AND(AX$5=AY$5,AX6=AY6,ABS(AX$5-AX6)&lt;=5)),4,IF(OR(AND(AX$5&gt;AY$5,AX6&gt;AY6,ABS(AX$5-AX6)&lt;=10,ABS(AY$5-AY6)&lt;=10),AND(AX$5&lt;AY$5,AX6&lt;AY6,ABS(AX$5-AX6)&lt;=10,ABS(AY$5-AY6)&lt;=10),AND(AX$5=AY$5,AX6=AY6,ABS(AX$5-AX6)&lt;=10)),3,IF(OR(AND(AX$5&gt;AY$5,AX6&gt;AY6,OR(ABS(AX$5-AX6)&gt;10,ABS(AY$5-AY6)&gt;10)),AND(AX$5&lt;AY$5,AX6&lt;AY6,OR(ABS(AX$5-AX6)&gt;10,ABS(AY$5-AY6)&gt;10)),AND(AX$5=AY$5,AX6=AY6,ABS(AX$5-AX6)&gt;10)),2,IF(OR(AND(AX$5&gt;AY$5,OR(AX6&lt;AY6,AX6=AY6),ABS(AX$5-AX6)&lt;=5,ABS(AY$5-AY6)&lt;=5),AND(AX$5&lt;AY$5,OR(AX6&gt;AY6,AX6=AY6),ABS(AX$5-AX6)&lt;=5,ABS(AY$5-AY6)&lt;=5),AND(AX$5=AY$5,OR(AX6&gt;AY6,AX6&lt;AY6),ABS(AX$5-AX6)&lt;=5,ABS(AY$5-AY6)&lt;=5)),2,IF(OR(AND(AX$5&gt;AY$5,OR(AX6&lt;AY6,AX6=AY6),ABS(AX$5-AX6)&lt;=10,ABS(AY$5-AY6)&lt;=10),AND(AX$5&lt;AY$5,OR(AX6&gt;AY6,AX6=AY6),ABS(AX$5-AX6)&lt;=10,ABS(AY$5-AY6)&lt;=10),AND(AX$5=AY$5,OR(AX6&gt;AY6,AX6&lt;AY6),ABS(AX$5-AX6)&lt;=10,ABS(AY$5-AY6)&lt;=10)),1,0)))))))</f>
        <v/>
      </c>
      <c r="BA6" s="195">
        <f>'1'!Q$28</f>
        <v>30</v>
      </c>
      <c r="BB6" s="177">
        <f>'1'!R$28</f>
        <v>19</v>
      </c>
      <c r="BC6" s="162" t="str">
        <f>IF(BA$5="","",IF(AND(BA$5=BA6,BB$5=BB6),6,IF(OR(AND(BA$5&gt;BB$5,BA6&gt;BB6,ABS(BA$5-BA6)&lt;=5,ABS(BB$5-BB6)&lt;=5),AND(BA$5&lt;BB$5,BA6&lt;BB6,ABS(BA$5-BA6)&lt;=5,ABS(BB$5-BB6)&lt;=5),AND(BA$5=BB$5,BA6=BB6,ABS(BA$5-BA6)&lt;=5)),4,IF(OR(AND(BA$5&gt;BB$5,BA6&gt;BB6,ABS(BA$5-BA6)&lt;=10,ABS(BB$5-BB6)&lt;=10),AND(BA$5&lt;BB$5,BA6&lt;BB6,ABS(BA$5-BA6)&lt;=10,ABS(BB$5-BB6)&lt;=10),AND(BA$5=BB$5,BA6=BB6,ABS(BA$5-BA6)&lt;=10)),3,IF(OR(AND(BA$5&gt;BB$5,BA6&gt;BB6,OR(ABS(BA$5-BA6)&gt;10,ABS(BB$5-BB6)&gt;10)),AND(BA$5&lt;BB$5,BA6&lt;BB6,OR(ABS(BA$5-BA6)&gt;10,ABS(BB$5-BB6)&gt;10)),AND(BA$5=BB$5,BA6=BB6,ABS(BA$5-BA6)&gt;10)),2,IF(OR(AND(BA$5&gt;BB$5,OR(BA6&lt;BB6,BA6=BB6),ABS(BA$5-BA6)&lt;=5,ABS(BB$5-BB6)&lt;=5),AND(BA$5&lt;BB$5,OR(BA6&gt;BB6,BA6=BB6),ABS(BA$5-BA6)&lt;=5,ABS(BB$5-BB6)&lt;=5),AND(BA$5=BB$5,OR(BA6&gt;BB6,BA6&lt;BB6),ABS(BA$5-BA6)&lt;=5,ABS(BB$5-BB6)&lt;=5)),2,IF(OR(AND(BA$5&gt;BB$5,OR(BA6&lt;BB6,BA6=BB6),ABS(BA$5-BA6)&lt;=10,ABS(BB$5-BB6)&lt;=10),AND(BA$5&lt;BB$5,OR(BA6&gt;BB6,BA6=BB6),ABS(BA$5-BA6)&lt;=10,ABS(BB$5-BB6)&lt;=10),AND(BA$5=BB$5,OR(BA6&gt;BB6,BA6&lt;BB6),ABS(BA$5-BA6)&lt;=10,ABS(BB$5-BB6)&lt;=10)),1,0)))))))</f>
        <v/>
      </c>
      <c r="BD6" s="195">
        <f>'1'!Q$39</f>
        <v>32</v>
      </c>
      <c r="BE6" s="177">
        <f>'1'!R$39</f>
        <v>21</v>
      </c>
      <c r="BF6" s="162" t="str">
        <f>IF(BD$5="","",IF(AND(BD$5=BD6,BE$5=BE6),6,IF(OR(AND(BD$5&gt;BE$5,BD6&gt;BE6,ABS(BD$5-BD6)&lt;=5,ABS(BE$5-BE6)&lt;=5),AND(BD$5&lt;BE$5,BD6&lt;BE6,ABS(BD$5-BD6)&lt;=5,ABS(BE$5-BE6)&lt;=5),AND(BD$5=BE$5,BD6=BE6,ABS(BD$5-BD6)&lt;=5)),4,IF(OR(AND(BD$5&gt;BE$5,BD6&gt;BE6,ABS(BD$5-BD6)&lt;=10,ABS(BE$5-BE6)&lt;=10),AND(BD$5&lt;BE$5,BD6&lt;BE6,ABS(BD$5-BD6)&lt;=10,ABS(BE$5-BE6)&lt;=10),AND(BD$5=BE$5,BD6=BE6,ABS(BD$5-BD6)&lt;=10)),3,IF(OR(AND(BD$5&gt;BE$5,BD6&gt;BE6,OR(ABS(BD$5-BD6)&gt;10,ABS(BE$5-BE6)&gt;10)),AND(BD$5&lt;BE$5,BD6&lt;BE6,OR(ABS(BD$5-BD6)&gt;10,ABS(BE$5-BE6)&gt;10)),AND(BD$5=BE$5,BD6=BE6,ABS(BD$5-BD6)&gt;10)),2,IF(OR(AND(BD$5&gt;BE$5,OR(BD6&lt;BE6,BD6=BE6),ABS(BD$5-BD6)&lt;=5,ABS(BE$5-BE6)&lt;=5),AND(BD$5&lt;BE$5,OR(BD6&gt;BE6,BD6=BE6),ABS(BD$5-BD6)&lt;=5,ABS(BE$5-BE6)&lt;=5),AND(BD$5=BE$5,OR(BD6&gt;BE6,BD6&lt;BE6),ABS(BD$5-BD6)&lt;=5,ABS(BE$5-BE6)&lt;=5)),2,IF(OR(AND(BD$5&gt;BE$5,OR(BD6&lt;BE6,BD6=BE6),ABS(BD$5-BD6)&lt;=10,ABS(BE$5-BE6)&lt;=10),AND(BD$5&lt;BE$5,OR(BD6&gt;BE6,BD6=BE6),ABS(BD$5-BD6)&lt;=10,ABS(BE$5-BE6)&lt;=10),AND(BD$5=BE$5,OR(BD6&gt;BE6,BD6&lt;BE6),ABS(BD$5-BD6)&lt;=10,ABS(BE$5-BE6)&lt;=10)),1,0)))))))</f>
        <v/>
      </c>
      <c r="BG6" s="195">
        <f>'1'!Q$7</f>
        <v>29</v>
      </c>
      <c r="BH6" s="177">
        <f>'1'!R$7</f>
        <v>15</v>
      </c>
      <c r="BI6" s="162" t="str">
        <f>IF(BG$5="","",IF(AND(BG$5=BG6,BH$5=BH6),6,IF(OR(AND(BG$5&gt;BH$5,BG6&gt;BH6,ABS(BG$5-BG6)&lt;=5,ABS(BH$5-BH6)&lt;=5),AND(BG$5&lt;BH$5,BG6&lt;BH6,ABS(BG$5-BG6)&lt;=5,ABS(BH$5-BH6)&lt;=5),AND(BG$5=BH$5,BG6=BH6,ABS(BG$5-BG6)&lt;=5)),4,IF(OR(AND(BG$5&gt;BH$5,BG6&gt;BH6,ABS(BG$5-BG6)&lt;=10,ABS(BH$5-BH6)&lt;=10),AND(BG$5&lt;BH$5,BG6&lt;BH6,ABS(BG$5-BG6)&lt;=10,ABS(BH$5-BH6)&lt;=10),AND(BG$5=BH$5,BG6=BH6,ABS(BG$5-BG6)&lt;=10)),3,IF(OR(AND(BG$5&gt;BH$5,BG6&gt;BH6,OR(ABS(BG$5-BG6)&gt;10,ABS(BH$5-BH6)&gt;10)),AND(BG$5&lt;BH$5,BG6&lt;BH6,OR(ABS(BG$5-BG6)&gt;10,ABS(BH$5-BH6)&gt;10)),AND(BG$5=BH$5,BG6=BH6,ABS(BG$5-BG6)&gt;10)),2,IF(OR(AND(BG$5&gt;BH$5,OR(BG6&lt;BH6,BG6=BH6),ABS(BG$5-BG6)&lt;=5,ABS(BH$5-BH6)&lt;=5),AND(BG$5&lt;BH$5,OR(BG6&gt;BH6,BG6=BH6),ABS(BG$5-BG6)&lt;=5,ABS(BH$5-BH6)&lt;=5),AND(BG$5=BH$5,OR(BG6&gt;BH6,BG6&lt;BH6),ABS(BG$5-BG6)&lt;=5,ABS(BH$5-BH6)&lt;=5)),2,IF(OR(AND(BG$5&gt;BH$5,OR(BG6&lt;BH6,BG6=BH6),ABS(BG$5-BG6)&lt;=10,ABS(BH$5-BH6)&lt;=10),AND(BG$5&lt;BH$5,OR(BG6&gt;BH6,BG6=BH6),ABS(BG$5-BG6)&lt;=10,ABS(BH$5-BH6)&lt;=10),AND(BG$5=BH$5,OR(BG6&gt;BH6,BG6&lt;BH6),ABS(BG$5-BG6)&lt;=10,ABS(BH$5-BH6)&lt;=10)),1,0)))))))</f>
        <v/>
      </c>
      <c r="BJ6" s="195">
        <f>'1'!Q$8</f>
        <v>54</v>
      </c>
      <c r="BK6" s="177">
        <f>'1'!R$8</f>
        <v>12</v>
      </c>
      <c r="BL6" s="162" t="str">
        <f>IF(BJ$5="","",IF(AND(BJ$5=BJ6,BK$5=BK6),6,IF(OR(AND(BJ$5&gt;BK$5,BJ6&gt;BK6,ABS(BJ$5-BJ6)&lt;=5,ABS(BK$5-BK6)&lt;=5),AND(BJ$5&lt;BK$5,BJ6&lt;BK6,ABS(BJ$5-BJ6)&lt;=5,ABS(BK$5-BK6)&lt;=5),AND(BJ$5=BK$5,BJ6=BK6,ABS(BJ$5-BJ6)&lt;=5)),4,IF(OR(AND(BJ$5&gt;BK$5,BJ6&gt;BK6,ABS(BJ$5-BJ6)&lt;=10,ABS(BK$5-BK6)&lt;=10),AND(BJ$5&lt;BK$5,BJ6&lt;BK6,ABS(BJ$5-BJ6)&lt;=10,ABS(BK$5-BK6)&lt;=10),AND(BJ$5=BK$5,BJ6=BK6,ABS(BJ$5-BJ6)&lt;=10)),3,IF(OR(AND(BJ$5&gt;BK$5,BJ6&gt;BK6,OR(ABS(BJ$5-BJ6)&gt;10,ABS(BK$5-BK6)&gt;10)),AND(BJ$5&lt;BK$5,BJ6&lt;BK6,OR(ABS(BJ$5-BJ6)&gt;10,ABS(BK$5-BK6)&gt;10)),AND(BJ$5=BK$5,BJ6=BK6,ABS(BJ$5-BJ6)&gt;10)),2,IF(OR(AND(BJ$5&gt;BK$5,OR(BJ6&lt;BK6,BJ6=BK6),ABS(BJ$5-BJ6)&lt;=5,ABS(BK$5-BK6)&lt;=5),AND(BJ$5&lt;BK$5,OR(BJ6&gt;BK6,BJ6=BK6),ABS(BJ$5-BJ6)&lt;=5,ABS(BK$5-BK6)&lt;=5),AND(BJ$5=BK$5,OR(BJ6&gt;BK6,BJ6&lt;BK6),ABS(BJ$5-BJ6)&lt;=5,ABS(BK$5-BK6)&lt;=5)),2,IF(OR(AND(BJ$5&gt;BK$5,OR(BJ6&lt;BK6,BJ6=BK6),ABS(BJ$5-BJ6)&lt;=10,ABS(BK$5-BK6)&lt;=10),AND(BJ$5&lt;BK$5,OR(BJ6&gt;BK6,BJ6=BK6),ABS(BJ$5-BJ6)&lt;=10,ABS(BK$5-BK6)&lt;=10),AND(BJ$5=BK$5,OR(BJ6&gt;BK6,BJ6&lt;BK6),ABS(BJ$5-BJ6)&lt;=10,ABS(BK$5-BK6)&lt;=10)),1,0)))))))</f>
        <v/>
      </c>
      <c r="BM6" s="195">
        <f>'1'!Q$40</f>
        <v>29</v>
      </c>
      <c r="BN6" s="177">
        <f>'1'!R$40</f>
        <v>17</v>
      </c>
      <c r="BO6" s="162" t="str">
        <f>IF(BM$5="","",IF(AND(BM$5=BM6,BN$5=BN6),6,IF(OR(AND(BM$5&gt;BN$5,BM6&gt;BN6,ABS(BM$5-BM6)&lt;=5,ABS(BN$5-BN6)&lt;=5),AND(BM$5&lt;BN$5,BM6&lt;BN6,ABS(BM$5-BM6)&lt;=5,ABS(BN$5-BN6)&lt;=5),AND(BM$5=BN$5,BM6=BN6,ABS(BM$5-BM6)&lt;=5)),4,IF(OR(AND(BM$5&gt;BN$5,BM6&gt;BN6,ABS(BM$5-BM6)&lt;=10,ABS(BN$5-BN6)&lt;=10),AND(BM$5&lt;BN$5,BM6&lt;BN6,ABS(BM$5-BM6)&lt;=10,ABS(BN$5-BN6)&lt;=10),AND(BM$5=BN$5,BM6=BN6,ABS(BM$5-BM6)&lt;=10)),3,IF(OR(AND(BM$5&gt;BN$5,BM6&gt;BN6,OR(ABS(BM$5-BM6)&gt;10,ABS(BN$5-BN6)&gt;10)),AND(BM$5&lt;BN$5,BM6&lt;BN6,OR(ABS(BM$5-BM6)&gt;10,ABS(BN$5-BN6)&gt;10)),AND(BM$5=BN$5,BM6=BN6,ABS(BM$5-BM6)&gt;10)),2,IF(OR(AND(BM$5&gt;BN$5,OR(BM6&lt;BN6,BM6=BN6),ABS(BM$5-BM6)&lt;=5,ABS(BN$5-BN6)&lt;=5),AND(BM$5&lt;BN$5,OR(BM6&gt;BN6,BM6=BN6),ABS(BM$5-BM6)&lt;=5,ABS(BN$5-BN6)&lt;=5),AND(BM$5=BN$5,OR(BM6&gt;BN6,BM6&lt;BN6),ABS(BM$5-BM6)&lt;=5,ABS(BN$5-BN6)&lt;=5)),2,IF(OR(AND(BM$5&gt;BN$5,OR(BM6&lt;BN6,BM6=BN6),ABS(BM$5-BM6)&lt;=10,ABS(BN$5-BN6)&lt;=10),AND(BM$5&lt;BN$5,OR(BM6&gt;BN6,BM6=BN6),ABS(BM$5-BM6)&lt;=10,ABS(BN$5-BN6)&lt;=10),AND(BM$5=BN$5,OR(BM6&gt;BN6,BM6&lt;BN6),ABS(BM$5-BM6)&lt;=10,ABS(BN$5-BN6)&lt;=10)),1,0)))))))</f>
        <v/>
      </c>
      <c r="BP6" s="195">
        <f>'1'!Q$29</f>
        <v>22</v>
      </c>
      <c r="BQ6" s="177">
        <f>'1'!R$29</f>
        <v>12</v>
      </c>
      <c r="BR6" s="162" t="str">
        <f>IF(BP$5="","",IF(AND(BP$5=BP6,BQ$5=BQ6),6,IF(OR(AND(BP$5&gt;BQ$5,BP6&gt;BQ6,ABS(BP$5-BP6)&lt;=5,ABS(BQ$5-BQ6)&lt;=5),AND(BP$5&lt;BQ$5,BP6&lt;BQ6,ABS(BP$5-BP6)&lt;=5,ABS(BQ$5-BQ6)&lt;=5),AND(BP$5=BQ$5,BP6=BQ6,ABS(BP$5-BP6)&lt;=5)),4,IF(OR(AND(BP$5&gt;BQ$5,BP6&gt;BQ6,ABS(BP$5-BP6)&lt;=10,ABS(BQ$5-BQ6)&lt;=10),AND(BP$5&lt;BQ$5,BP6&lt;BQ6,ABS(BP$5-BP6)&lt;=10,ABS(BQ$5-BQ6)&lt;=10),AND(BP$5=BQ$5,BP6=BQ6,ABS(BP$5-BP6)&lt;=10)),3,IF(OR(AND(BP$5&gt;BQ$5,BP6&gt;BQ6,OR(ABS(BP$5-BP6)&gt;10,ABS(BQ$5-BQ6)&gt;10)),AND(BP$5&lt;BQ$5,BP6&lt;BQ6,OR(ABS(BP$5-BP6)&gt;10,ABS(BQ$5-BQ6)&gt;10)),AND(BP$5=BQ$5,BP6=BQ6,ABS(BP$5-BP6)&gt;10)),2,IF(OR(AND(BP$5&gt;BQ$5,OR(BP6&lt;BQ6,BP6=BQ6),ABS(BP$5-BP6)&lt;=5,ABS(BQ$5-BQ6)&lt;=5),AND(BP$5&lt;BQ$5,OR(BP6&gt;BQ6,BP6=BQ6),ABS(BP$5-BP6)&lt;=5,ABS(BQ$5-BQ6)&lt;=5),AND(BP$5=BQ$5,OR(BP6&gt;BQ6,BP6&lt;BQ6),ABS(BP$5-BP6)&lt;=5,ABS(BQ$5-BQ6)&lt;=5)),2,IF(OR(AND(BP$5&gt;BQ$5,OR(BP6&lt;BQ6,BP6=BQ6),ABS(BP$5-BP6)&lt;=10,ABS(BQ$5-BQ6)&lt;=10),AND(BP$5&lt;BQ$5,OR(BP6&gt;BQ6,BP6=BQ6),ABS(BP$5-BP6)&lt;=10,ABS(BQ$5-BQ6)&lt;=10),AND(BP$5=BQ$5,OR(BP6&gt;BQ6,BP6&lt;BQ6),ABS(BP$5-BP6)&lt;=10,ABS(BQ$5-BQ6)&lt;=10)),1,0)))))))</f>
        <v/>
      </c>
      <c r="BS6" s="195">
        <f>'1'!Q$41</f>
        <v>48</v>
      </c>
      <c r="BT6" s="177">
        <f>'1'!R$41</f>
        <v>11</v>
      </c>
      <c r="BU6" s="162" t="str">
        <f>IF(BS$5="","",IF(AND(BS$5=BS6,BT$5=BT6),6,IF(OR(AND(BS$5&gt;BT$5,BS6&gt;BT6,ABS(BS$5-BS6)&lt;=5,ABS(BT$5-BT6)&lt;=5),AND(BS$5&lt;BT$5,BS6&lt;BT6,ABS(BS$5-BS6)&lt;=5,ABS(BT$5-BT6)&lt;=5),AND(BS$5=BT$5,BS6=BT6,ABS(BS$5-BS6)&lt;=5)),4,IF(OR(AND(BS$5&gt;BT$5,BS6&gt;BT6,ABS(BS$5-BS6)&lt;=10,ABS(BT$5-BT6)&lt;=10),AND(BS$5&lt;BT$5,BS6&lt;BT6,ABS(BS$5-BS6)&lt;=10,ABS(BT$5-BT6)&lt;=10),AND(BS$5=BT$5,BS6=BT6,ABS(BS$5-BS6)&lt;=10)),3,IF(OR(AND(BS$5&gt;BT$5,BS6&gt;BT6,OR(ABS(BS$5-BS6)&gt;10,ABS(BT$5-BT6)&gt;10)),AND(BS$5&lt;BT$5,BS6&lt;BT6,OR(ABS(BS$5-BS6)&gt;10,ABS(BT$5-BT6)&gt;10)),AND(BS$5=BT$5,BS6=BT6,ABS(BS$5-BS6)&gt;10)),2,IF(OR(AND(BS$5&gt;BT$5,OR(BS6&lt;BT6,BS6=BT6),ABS(BS$5-BS6)&lt;=5,ABS(BT$5-BT6)&lt;=5),AND(BS$5&lt;BT$5,OR(BS6&gt;BT6,BS6=BT6),ABS(BS$5-BS6)&lt;=5,ABS(BT$5-BT6)&lt;=5),AND(BS$5=BT$5,OR(BS6&gt;BT6,BS6&lt;BT6),ABS(BS$5-BS6)&lt;=5,ABS(BT$5-BT6)&lt;=5)),2,IF(OR(AND(BS$5&gt;BT$5,OR(BS6&lt;BT6,BS6=BT6),ABS(BS$5-BS6)&lt;=10,ABS(BT$5-BT6)&lt;=10),AND(BS$5&lt;BT$5,OR(BS6&gt;BT6,BS6=BT6),ABS(BS$5-BS6)&lt;=10,ABS(BT$5-BT6)&lt;=10),AND(BS$5=BT$5,OR(BS6&gt;BT6,BS6&lt;BT6),ABS(BS$5-BS6)&lt;=10,ABS(BT$5-BT6)&lt;=10)),1,0)))))))</f>
        <v/>
      </c>
      <c r="BV6" s="195">
        <f>'1'!Q$18</f>
        <v>26</v>
      </c>
      <c r="BW6" s="177">
        <f>'1'!R$18</f>
        <v>22</v>
      </c>
      <c r="BX6" s="162" t="str">
        <f>IF(BV$5="","",IF(AND(BV$5=BV6,BW$5=BW6),6,IF(OR(AND(BV$5&gt;BW$5,BV6&gt;BW6,ABS(BV$5-BV6)&lt;=5,ABS(BW$5-BW6)&lt;=5),AND(BV$5&lt;BW$5,BV6&lt;BW6,ABS(BV$5-BV6)&lt;=5,ABS(BW$5-BW6)&lt;=5),AND(BV$5=BW$5,BV6=BW6,ABS(BV$5-BV6)&lt;=5)),4,IF(OR(AND(BV$5&gt;BW$5,BV6&gt;BW6,ABS(BV$5-BV6)&lt;=10,ABS(BW$5-BW6)&lt;=10),AND(BV$5&lt;BW$5,BV6&lt;BW6,ABS(BV$5-BV6)&lt;=10,ABS(BW$5-BW6)&lt;=10),AND(BV$5=BW$5,BV6=BW6,ABS(BV$5-BV6)&lt;=10)),3,IF(OR(AND(BV$5&gt;BW$5,BV6&gt;BW6,OR(ABS(BV$5-BV6)&gt;10,ABS(BW$5-BW6)&gt;10)),AND(BV$5&lt;BW$5,BV6&lt;BW6,OR(ABS(BV$5-BV6)&gt;10,ABS(BW$5-BW6)&gt;10)),AND(BV$5=BW$5,BV6=BW6,ABS(BV$5-BV6)&gt;10)),2,IF(OR(AND(BV$5&gt;BW$5,OR(BV6&lt;BW6,BV6=BW6),ABS(BV$5-BV6)&lt;=5,ABS(BW$5-BW6)&lt;=5),AND(BV$5&lt;BW$5,OR(BV6&gt;BW6,BV6=BW6),ABS(BV$5-BV6)&lt;=5,ABS(BW$5-BW6)&lt;=5),AND(BV$5=BW$5,OR(BV6&gt;BW6,BV6&lt;BW6),ABS(BV$5-BV6)&lt;=5,ABS(BW$5-BW6)&lt;=5)),2,IF(OR(AND(BV$5&gt;BW$5,OR(BV6&lt;BW6,BV6=BW6),ABS(BV$5-BV6)&lt;=10,ABS(BW$5-BW6)&lt;=10),AND(BV$5&lt;BW$5,OR(BV6&gt;BW6,BV6=BW6),ABS(BV$5-BV6)&lt;=10,ABS(BW$5-BW6)&lt;=10),AND(BV$5=BW$5,OR(BV6&gt;BW6,BV6&lt;BW6),ABS(BV$5-BV6)&lt;=10,ABS(BW$5-BW6)&lt;=10)),1,0)))))))</f>
        <v/>
      </c>
      <c r="BY6" s="195">
        <f>'1'!Q$19</f>
        <v>21</v>
      </c>
      <c r="BZ6" s="177">
        <f>'1'!R$19</f>
        <v>12</v>
      </c>
      <c r="CA6" s="162" t="str">
        <f>IF(BY$5="","",IF(AND(BY$5=BY6,BZ$5=BZ6),6,IF(OR(AND(BY$5&gt;BZ$5,BY6&gt;BZ6,ABS(BY$5-BY6)&lt;=5,ABS(BZ$5-BZ6)&lt;=5),AND(BY$5&lt;BZ$5,BY6&lt;BZ6,ABS(BY$5-BY6)&lt;=5,ABS(BZ$5-BZ6)&lt;=5),AND(BY$5=BZ$5,BY6=BZ6,ABS(BY$5-BY6)&lt;=5)),4,IF(OR(AND(BY$5&gt;BZ$5,BY6&gt;BZ6,ABS(BY$5-BY6)&lt;=10,ABS(BZ$5-BZ6)&lt;=10),AND(BY$5&lt;BZ$5,BY6&lt;BZ6,ABS(BY$5-BY6)&lt;=10,ABS(BZ$5-BZ6)&lt;=10),AND(BY$5=BZ$5,BY6=BZ6,ABS(BY$5-BY6)&lt;=10)),3,IF(OR(AND(BY$5&gt;BZ$5,BY6&gt;BZ6,OR(ABS(BY$5-BY6)&gt;10,ABS(BZ$5-BZ6)&gt;10)),AND(BY$5&lt;BZ$5,BY6&lt;BZ6,OR(ABS(BY$5-BY6)&gt;10,ABS(BZ$5-BZ6)&gt;10)),AND(BY$5=BZ$5,BY6=BZ6,ABS(BY$5-BY6)&gt;10)),2,IF(OR(AND(BY$5&gt;BZ$5,OR(BY6&lt;BZ6,BY6=BZ6),ABS(BY$5-BY6)&lt;=5,ABS(BZ$5-BZ6)&lt;=5),AND(BY$5&lt;BZ$5,OR(BY6&gt;BZ6,BY6=BZ6),ABS(BY$5-BY6)&lt;=5,ABS(BZ$5-BZ6)&lt;=5),AND(BY$5=BZ$5,OR(BY6&gt;BZ6,BY6&lt;BZ6),ABS(BY$5-BY6)&lt;=5,ABS(BZ$5-BZ6)&lt;=5)),2,IF(OR(AND(BY$5&gt;BZ$5,OR(BY6&lt;BZ6,BY6=BZ6),ABS(BY$5-BY6)&lt;=10,ABS(BZ$5-BZ6)&lt;=10),AND(BY$5&lt;BZ$5,OR(BY6&gt;BZ6,BY6=BZ6),ABS(BY$5-BY6)&lt;=10,ABS(BZ$5-BZ6)&lt;=10),AND(BY$5=BZ$5,OR(BY6&gt;BZ6,BY6&lt;BZ6),ABS(BY$5-BY6)&lt;=10,ABS(BZ$5-BZ6)&lt;=10)),1,0)))))))</f>
        <v/>
      </c>
      <c r="CB6" s="195">
        <f>'1'!Q$30</f>
        <v>15</v>
      </c>
      <c r="CC6" s="177">
        <f>'1'!R$30</f>
        <v>36</v>
      </c>
      <c r="CD6" s="162" t="str">
        <f>IF(CB$5="","",IF(AND(CB$5=CB6,CC$5=CC6),6,IF(OR(AND(CB$5&gt;CC$5,CB6&gt;CC6,ABS(CB$5-CB6)&lt;=5,ABS(CC$5-CC6)&lt;=5),AND(CB$5&lt;CC$5,CB6&lt;CC6,ABS(CB$5-CB6)&lt;=5,ABS(CC$5-CC6)&lt;=5),AND(CB$5=CC$5,CB6=CC6,ABS(CB$5-CB6)&lt;=5)),4,IF(OR(AND(CB$5&gt;CC$5,CB6&gt;CC6,ABS(CB$5-CB6)&lt;=10,ABS(CC$5-CC6)&lt;=10),AND(CB$5&lt;CC$5,CB6&lt;CC6,ABS(CB$5-CB6)&lt;=10,ABS(CC$5-CC6)&lt;=10),AND(CB$5=CC$5,CB6=CC6,ABS(CB$5-CB6)&lt;=10)),3,IF(OR(AND(CB$5&gt;CC$5,CB6&gt;CC6,OR(ABS(CB$5-CB6)&gt;10,ABS(CC$5-CC6)&gt;10)),AND(CB$5&lt;CC$5,CB6&lt;CC6,OR(ABS(CB$5-CB6)&gt;10,ABS(CC$5-CC6)&gt;10)),AND(CB$5=CC$5,CB6=CC6,ABS(CB$5-CB6)&gt;10)),2,IF(OR(AND(CB$5&gt;CC$5,OR(CB6&lt;CC6,CB6=CC6),ABS(CB$5-CB6)&lt;=5,ABS(CC$5-CC6)&lt;=5),AND(CB$5&lt;CC$5,OR(CB6&gt;CC6,CB6=CC6),ABS(CB$5-CB6)&lt;=5,ABS(CC$5-CC6)&lt;=5),AND(CB$5=CC$5,OR(CB6&gt;CC6,CB6&lt;CC6),ABS(CB$5-CB6)&lt;=5,ABS(CC$5-CC6)&lt;=5)),2,IF(OR(AND(CB$5&gt;CC$5,OR(CB6&lt;CC6,CB6=CC6),ABS(CB$5-CB6)&lt;=10,ABS(CC$5-CC6)&lt;=10),AND(CB$5&lt;CC$5,OR(CB6&gt;CC6,CB6=CC6),ABS(CB$5-CB6)&lt;=10,ABS(CC$5-CC6)&lt;=10),AND(CB$5=CC$5,OR(CB6&gt;CC6,CB6&lt;CC6),ABS(CB$5-CB6)&lt;=10,ABS(CC$5-CC6)&lt;=10)),1,0)))))))</f>
        <v/>
      </c>
      <c r="CE6" s="195">
        <f>'1'!Q$9</f>
        <v>26</v>
      </c>
      <c r="CF6" s="177">
        <f>'1'!R$9</f>
        <v>18</v>
      </c>
      <c r="CG6" s="162" t="str">
        <f>IF(CE$5="","",IF(AND(CE$5=CE6,CF$5=CF6),6,IF(OR(AND(CE$5&gt;CF$5,CE6&gt;CF6,ABS(CE$5-CE6)&lt;=5,ABS(CF$5-CF6)&lt;=5),AND(CE$5&lt;CF$5,CE6&lt;CF6,ABS(CE$5-CE6)&lt;=5,ABS(CF$5-CF6)&lt;=5),AND(CE$5=CF$5,CE6=CF6,ABS(CE$5-CE6)&lt;=5)),4,IF(OR(AND(CE$5&gt;CF$5,CE6&gt;CF6,ABS(CE$5-CE6)&lt;=10,ABS(CF$5-CF6)&lt;=10),AND(CE$5&lt;CF$5,CE6&lt;CF6,ABS(CE$5-CE6)&lt;=10,ABS(CF$5-CF6)&lt;=10),AND(CE$5=CF$5,CE6=CF6,ABS(CE$5-CE6)&lt;=10)),3,IF(OR(AND(CE$5&gt;CF$5,CE6&gt;CF6,OR(ABS(CE$5-CE6)&gt;10,ABS(CF$5-CF6)&gt;10)),AND(CE$5&lt;CF$5,CE6&lt;CF6,OR(ABS(CE$5-CE6)&gt;10,ABS(CF$5-CF6)&gt;10)),AND(CE$5=CF$5,CE6=CF6,ABS(CE$5-CE6)&gt;10)),2,IF(OR(AND(CE$5&gt;CF$5,OR(CE6&lt;CF6,CE6=CF6),ABS(CE$5-CE6)&lt;=5,ABS(CF$5-CF6)&lt;=5),AND(CE$5&lt;CF$5,OR(CE6&gt;CF6,CE6=CF6),ABS(CE$5-CE6)&lt;=5,ABS(CF$5-CF6)&lt;=5),AND(CE$5=CF$5,OR(CE6&gt;CF6,CE6&lt;CF6),ABS(CE$5-CE6)&lt;=5,ABS(CF$5-CF6)&lt;=5)),2,IF(OR(AND(CE$5&gt;CF$5,OR(CE6&lt;CF6,CE6=CF6),ABS(CE$5-CE6)&lt;=10,ABS(CF$5-CF6)&lt;=10),AND(CE$5&lt;CF$5,OR(CE6&gt;CF6,CE6=CF6),ABS(CE$5-CE6)&lt;=10,ABS(CF$5-CF6)&lt;=10),AND(CE$5=CF$5,OR(CE6&gt;CF6,CE6&lt;CF6),ABS(CE$5-CE6)&lt;=10,ABS(CF$5-CF6)&lt;=10)),1,0)))))))</f>
        <v/>
      </c>
      <c r="CH6" s="195">
        <f>'1'!Q$42</f>
        <v>21</v>
      </c>
      <c r="CI6" s="177">
        <f>'1'!R$42</f>
        <v>20</v>
      </c>
      <c r="CJ6" s="162" t="str">
        <f>IF(CH$5="","",IF(AND(CH$5=CH6,CI$5=CI6),6,IF(OR(AND(CH$5&gt;CI$5,CH6&gt;CI6,ABS(CH$5-CH6)&lt;=5,ABS(CI$5-CI6)&lt;=5),AND(CH$5&lt;CI$5,CH6&lt;CI6,ABS(CH$5-CH6)&lt;=5,ABS(CI$5-CI6)&lt;=5),AND(CH$5=CI$5,CH6=CI6,ABS(CH$5-CH6)&lt;=5)),4,IF(OR(AND(CH$5&gt;CI$5,CH6&gt;CI6,ABS(CH$5-CH6)&lt;=10,ABS(CI$5-CI6)&lt;=10),AND(CH$5&lt;CI$5,CH6&lt;CI6,ABS(CH$5-CH6)&lt;=10,ABS(CI$5-CI6)&lt;=10),AND(CH$5=CI$5,CH6=CI6,ABS(CH$5-CH6)&lt;=10)),3,IF(OR(AND(CH$5&gt;CI$5,CH6&gt;CI6,OR(ABS(CH$5-CH6)&gt;10,ABS(CI$5-CI6)&gt;10)),AND(CH$5&lt;CI$5,CH6&lt;CI6,OR(ABS(CH$5-CH6)&gt;10,ABS(CI$5-CI6)&gt;10)),AND(CH$5=CI$5,CH6=CI6,ABS(CH$5-CH6)&gt;10)),2,IF(OR(AND(CH$5&gt;CI$5,OR(CH6&lt;CI6,CH6=CI6),ABS(CH$5-CH6)&lt;=5,ABS(CI$5-CI6)&lt;=5),AND(CH$5&lt;CI$5,OR(CH6&gt;CI6,CH6=CI6),ABS(CH$5-CH6)&lt;=5,ABS(CI$5-CI6)&lt;=5),AND(CH$5=CI$5,OR(CH6&gt;CI6,CH6&lt;CI6),ABS(CH$5-CH6)&lt;=5,ABS(CI$5-CI6)&lt;=5)),2,IF(OR(AND(CH$5&gt;CI$5,OR(CH6&lt;CI6,CH6=CI6),ABS(CH$5-CH6)&lt;=10,ABS(CI$5-CI6)&lt;=10),AND(CH$5&lt;CI$5,OR(CH6&gt;CI6,CH6=CI6),ABS(CH$5-CH6)&lt;=10,ABS(CI$5-CI6)&lt;=10),AND(CH$5=CI$5,OR(CH6&gt;CI6,CH6&lt;CI6),ABS(CH$5-CH6)&lt;=10,ABS(CI$5-CI6)&lt;=10)),1,0)))))))</f>
        <v/>
      </c>
      <c r="CK6" s="195">
        <f>'1'!Q$10</f>
        <v>30</v>
      </c>
      <c r="CL6" s="177">
        <f>'1'!R$10</f>
        <v>20</v>
      </c>
      <c r="CM6" s="162" t="str">
        <f>IF(CK$5="","",IF(AND(CK$5=CK6,CL$5=CL6),6,IF(OR(AND(CK$5&gt;CL$5,CK6&gt;CL6,ABS(CK$5-CK6)&lt;=5,ABS(CL$5-CL6)&lt;=5),AND(CK$5&lt;CL$5,CK6&lt;CL6,ABS(CK$5-CK6)&lt;=5,ABS(CL$5-CL6)&lt;=5),AND(CK$5=CL$5,CK6=CL6,ABS(CK$5-CK6)&lt;=5)),4,IF(OR(AND(CK$5&gt;CL$5,CK6&gt;CL6,ABS(CK$5-CK6)&lt;=10,ABS(CL$5-CL6)&lt;=10),AND(CK$5&lt;CL$5,CK6&lt;CL6,ABS(CK$5-CK6)&lt;=10,ABS(CL$5-CL6)&lt;=10),AND(CK$5=CL$5,CK6=CL6,ABS(CK$5-CK6)&lt;=10)),3,IF(OR(AND(CK$5&gt;CL$5,CK6&gt;CL6,OR(ABS(CK$5-CK6)&gt;10,ABS(CL$5-CL6)&gt;10)),AND(CK$5&lt;CL$5,CK6&lt;CL6,OR(ABS(CK$5-CK6)&gt;10,ABS(CL$5-CL6)&gt;10)),AND(CK$5=CL$5,CK6=CL6,ABS(CK$5-CK6)&gt;10)),2,IF(OR(AND(CK$5&gt;CL$5,OR(CK6&lt;CL6,CK6=CL6),ABS(CK$5-CK6)&lt;=5,ABS(CL$5-CL6)&lt;=5),AND(CK$5&lt;CL$5,OR(CK6&gt;CL6,CK6=CL6),ABS(CK$5-CK6)&lt;=5,ABS(CL$5-CL6)&lt;=5),AND(CK$5=CL$5,OR(CK6&gt;CL6,CK6&lt;CL6),ABS(CK$5-CK6)&lt;=5,ABS(CL$5-CL6)&lt;=5)),2,IF(OR(AND(CK$5&gt;CL$5,OR(CK6&lt;CL6,CK6=CL6),ABS(CK$5-CK6)&lt;=10,ABS(CL$5-CL6)&lt;=10),AND(CK$5&lt;CL$5,OR(CK6&gt;CL6,CK6=CL6),ABS(CK$5-CK6)&lt;=10,ABS(CL$5-CL6)&lt;=10),AND(CK$5=CL$5,OR(CK6&gt;CL6,CK6&lt;CL6),ABS(CK$5-CK6)&lt;=10,ABS(CL$5-CL6)&lt;=10)),1,0)))))))</f>
        <v/>
      </c>
      <c r="CN6" s="195">
        <f>'1'!Q$43</f>
        <v>43</v>
      </c>
      <c r="CO6" s="177">
        <f>'1'!R$43</f>
        <v>5</v>
      </c>
      <c r="CP6" s="162" t="str">
        <f>IF(CN$5="","",IF(AND(CN$5=CN6,CO$5=CO6),6,IF(OR(AND(CN$5&gt;CO$5,CN6&gt;CO6,ABS(CN$5-CN6)&lt;=5,ABS(CO$5-CO6)&lt;=5),AND(CN$5&lt;CO$5,CN6&lt;CO6,ABS(CN$5-CN6)&lt;=5,ABS(CO$5-CO6)&lt;=5),AND(CN$5=CO$5,CN6=CO6,ABS(CN$5-CN6)&lt;=5)),4,IF(OR(AND(CN$5&gt;CO$5,CN6&gt;CO6,ABS(CN$5-CN6)&lt;=10,ABS(CO$5-CO6)&lt;=10),AND(CN$5&lt;CO$5,CN6&lt;CO6,ABS(CN$5-CN6)&lt;=10,ABS(CO$5-CO6)&lt;=10),AND(CN$5=CO$5,CN6=CO6,ABS(CN$5-CN6)&lt;=10)),3,IF(OR(AND(CN$5&gt;CO$5,CN6&gt;CO6,OR(ABS(CN$5-CN6)&gt;10,ABS(CO$5-CO6)&gt;10)),AND(CN$5&lt;CO$5,CN6&lt;CO6,OR(ABS(CN$5-CN6)&gt;10,ABS(CO$5-CO6)&gt;10)),AND(CN$5=CO$5,CN6=CO6,ABS(CN$5-CN6)&gt;10)),2,IF(OR(AND(CN$5&gt;CO$5,OR(CN6&lt;CO6,CN6=CO6),ABS(CN$5-CN6)&lt;=5,ABS(CO$5-CO6)&lt;=5),AND(CN$5&lt;CO$5,OR(CN6&gt;CO6,CN6=CO6),ABS(CN$5-CN6)&lt;=5,ABS(CO$5-CO6)&lt;=5),AND(CN$5=CO$5,OR(CN6&gt;CO6,CN6&lt;CO6),ABS(CN$5-CN6)&lt;=5,ABS(CO$5-CO6)&lt;=5)),2,IF(OR(AND(CN$5&gt;CO$5,OR(CN6&lt;CO6,CN6=CO6),ABS(CN$5-CN6)&lt;=10,ABS(CO$5-CO6)&lt;=10),AND(CN$5&lt;CO$5,OR(CN6&gt;CO6,CN6=CO6),ABS(CN$5-CN6)&lt;=10,ABS(CO$5-CO6)&lt;=10),AND(CN$5=CO$5,OR(CN6&gt;CO6,CN6&lt;CO6),ABS(CN$5-CN6)&lt;=10,ABS(CO$5-CO6)&lt;=10)),1,0)))))))</f>
        <v/>
      </c>
      <c r="CQ6" s="195">
        <f>'1'!Q$31</f>
        <v>27</v>
      </c>
      <c r="CR6" s="177">
        <f>'1'!R$31</f>
        <v>12</v>
      </c>
      <c r="CS6" s="162" t="str">
        <f>IF(CQ$5="","",IF(AND(CQ$5=CQ6,CR$5=CR6),6,IF(OR(AND(CQ$5&gt;CR$5,CQ6&gt;CR6,ABS(CQ$5-CQ6)&lt;=5,ABS(CR$5-CR6)&lt;=5),AND(CQ$5&lt;CR$5,CQ6&lt;CR6,ABS(CQ$5-CQ6)&lt;=5,ABS(CR$5-CR6)&lt;=5),AND(CQ$5=CR$5,CQ6=CR6,ABS(CQ$5-CQ6)&lt;=5)),4,IF(OR(AND(CQ$5&gt;CR$5,CQ6&gt;CR6,ABS(CQ$5-CQ6)&lt;=10,ABS(CR$5-CR6)&lt;=10),AND(CQ$5&lt;CR$5,CQ6&lt;CR6,ABS(CQ$5-CQ6)&lt;=10,ABS(CR$5-CR6)&lt;=10),AND(CQ$5=CR$5,CQ6=CR6,ABS(CQ$5-CQ6)&lt;=10)),3,IF(OR(AND(CQ$5&gt;CR$5,CQ6&gt;CR6,OR(ABS(CQ$5-CQ6)&gt;10,ABS(CR$5-CR6)&gt;10)),AND(CQ$5&lt;CR$5,CQ6&lt;CR6,OR(ABS(CQ$5-CQ6)&gt;10,ABS(CR$5-CR6)&gt;10)),AND(CQ$5=CR$5,CQ6=CR6,ABS(CQ$5-CQ6)&gt;10)),2,IF(OR(AND(CQ$5&gt;CR$5,OR(CQ6&lt;CR6,CQ6=CR6),ABS(CQ$5-CQ6)&lt;=5,ABS(CR$5-CR6)&lt;=5),AND(CQ$5&lt;CR$5,OR(CQ6&gt;CR6,CQ6=CR6),ABS(CQ$5-CQ6)&lt;=5,ABS(CR$5-CR6)&lt;=5),AND(CQ$5=CR$5,OR(CQ6&gt;CR6,CQ6&lt;CR6),ABS(CQ$5-CQ6)&lt;=5,ABS(CR$5-CR6)&lt;=5)),2,IF(OR(AND(CQ$5&gt;CR$5,OR(CQ6&lt;CR6,CQ6=CR6),ABS(CQ$5-CQ6)&lt;=10,ABS(CR$5-CR6)&lt;=10),AND(CQ$5&lt;CR$5,OR(CQ6&gt;CR6,CQ6=CR6),ABS(CQ$5-CQ6)&lt;=10,ABS(CR$5-CR6)&lt;=10),AND(CQ$5=CR$5,OR(CQ6&gt;CR6,CQ6&lt;CR6),ABS(CQ$5-CQ6)&lt;=10,ABS(CR$5-CR6)&lt;=10)),1,0)))))))</f>
        <v/>
      </c>
      <c r="CT6" s="195">
        <f>'1'!Q$20</f>
        <v>39</v>
      </c>
      <c r="CU6" s="177">
        <f>'1'!R$20</f>
        <v>12</v>
      </c>
      <c r="CV6" s="162" t="str">
        <f>IF(CT$5="","",IF(AND(CT$5=CT6,CU$5=CU6),6,IF(OR(AND(CT$5&gt;CU$5,CT6&gt;CU6,ABS(CT$5-CT6)&lt;=5,ABS(CU$5-CU6)&lt;=5),AND(CT$5&lt;CU$5,CT6&lt;CU6,ABS(CT$5-CT6)&lt;=5,ABS(CU$5-CU6)&lt;=5),AND(CT$5=CU$5,CT6=CU6,ABS(CT$5-CT6)&lt;=5)),4,IF(OR(AND(CT$5&gt;CU$5,CT6&gt;CU6,ABS(CT$5-CT6)&lt;=10,ABS(CU$5-CU6)&lt;=10),AND(CT$5&lt;CU$5,CT6&lt;CU6,ABS(CT$5-CT6)&lt;=10,ABS(CU$5-CU6)&lt;=10),AND(CT$5=CU$5,CT6=CU6,ABS(CT$5-CT6)&lt;=10)),3,IF(OR(AND(CT$5&gt;CU$5,CT6&gt;CU6,OR(ABS(CT$5-CT6)&gt;10,ABS(CU$5-CU6)&gt;10)),AND(CT$5&lt;CU$5,CT6&lt;CU6,OR(ABS(CT$5-CT6)&gt;10,ABS(CU$5-CU6)&gt;10)),AND(CT$5=CU$5,CT6=CU6,ABS(CT$5-CT6)&gt;10)),2,IF(OR(AND(CT$5&gt;CU$5,OR(CT6&lt;CU6,CT6=CU6),ABS(CT$5-CT6)&lt;=5,ABS(CU$5-CU6)&lt;=5),AND(CT$5&lt;CU$5,OR(CT6&gt;CU6,CT6=CU6),ABS(CT$5-CT6)&lt;=5,ABS(CU$5-CU6)&lt;=5),AND(CT$5=CU$5,OR(CT6&gt;CU6,CT6&lt;CU6),ABS(CT$5-CT6)&lt;=5,ABS(CU$5-CU6)&lt;=5)),2,IF(OR(AND(CT$5&gt;CU$5,OR(CT6&lt;CU6,CT6=CU6),ABS(CT$5-CT6)&lt;=10,ABS(CU$5-CU6)&lt;=10),AND(CT$5&lt;CU$5,OR(CT6&gt;CU6,CT6=CU6),ABS(CT$5-CT6)&lt;=10,ABS(CU$5-CU6)&lt;=10),AND(CT$5=CU$5,OR(CT6&gt;CU6,CT6&lt;CU6),ABS(CT$5-CT6)&lt;=10,ABS(CU$5-CU6)&lt;=10)),1,0)))))))</f>
        <v/>
      </c>
      <c r="CW6" s="195">
        <f>'1'!Q$32</f>
        <v>52</v>
      </c>
      <c r="CX6" s="177">
        <f>'1'!R$32</f>
        <v>9</v>
      </c>
      <c r="CY6" s="162" t="str">
        <f>IF(CW$5="","",IF(AND(CW$5=CW6,CX$5=CX6),6,IF(OR(AND(CW$5&gt;CX$5,CW6&gt;CX6,ABS(CW$5-CW6)&lt;=5,ABS(CX$5-CX6)&lt;=5),AND(CW$5&lt;CX$5,CW6&lt;CX6,ABS(CW$5-CW6)&lt;=5,ABS(CX$5-CX6)&lt;=5),AND(CW$5=CX$5,CW6=CX6,ABS(CW$5-CW6)&lt;=5)),4,IF(OR(AND(CW$5&gt;CX$5,CW6&gt;CX6,ABS(CW$5-CW6)&lt;=10,ABS(CX$5-CX6)&lt;=10),AND(CW$5&lt;CX$5,CW6&lt;CX6,ABS(CW$5-CW6)&lt;=10,ABS(CX$5-CX6)&lt;=10),AND(CW$5=CX$5,CW6=CX6,ABS(CW$5-CW6)&lt;=10)),3,IF(OR(AND(CW$5&gt;CX$5,CW6&gt;CX6,OR(ABS(CW$5-CW6)&gt;10,ABS(CX$5-CX6)&gt;10)),AND(CW$5&lt;CX$5,CW6&lt;CX6,OR(ABS(CW$5-CW6)&gt;10,ABS(CX$5-CX6)&gt;10)),AND(CW$5=CX$5,CW6=CX6,ABS(CW$5-CW6)&gt;10)),2,IF(OR(AND(CW$5&gt;CX$5,OR(CW6&lt;CX6,CW6=CX6),ABS(CW$5-CW6)&lt;=5,ABS(CX$5-CX6)&lt;=5),AND(CW$5&lt;CX$5,OR(CW6&gt;CX6,CW6=CX6),ABS(CW$5-CW6)&lt;=5,ABS(CX$5-CX6)&lt;=5),AND(CW$5=CX$5,OR(CW6&gt;CX6,CW6&lt;CX6),ABS(CW$5-CW6)&lt;=5,ABS(CX$5-CX6)&lt;=5)),2,IF(OR(AND(CW$5&gt;CX$5,OR(CW6&lt;CX6,CW6=CX6),ABS(CW$5-CW6)&lt;=10,ABS(CX$5-CX6)&lt;=10),AND(CW$5&lt;CX$5,OR(CW6&gt;CX6,CW6=CX6),ABS(CW$5-CW6)&lt;=10,ABS(CX$5-CX6)&lt;=10),AND(CW$5=CX$5,OR(CW6&gt;CX6,CW6&lt;CX6),ABS(CW$5-CW6)&lt;=10,ABS(CX$5-CX6)&lt;=10)),1,0)))))))</f>
        <v/>
      </c>
      <c r="CZ6" s="195">
        <f>'1'!Q$21</f>
        <v>34</v>
      </c>
      <c r="DA6" s="177">
        <f>'1'!R$21</f>
        <v>18</v>
      </c>
      <c r="DB6" s="162" t="str">
        <f>IF(CZ$5="","",IF(AND(CZ$5=CZ6,DA$5=DA6),6,IF(OR(AND(CZ$5&gt;DA$5,CZ6&gt;DA6,ABS(CZ$5-CZ6)&lt;=5,ABS(DA$5-DA6)&lt;=5),AND(CZ$5&lt;DA$5,CZ6&lt;DA6,ABS(CZ$5-CZ6)&lt;=5,ABS(DA$5-DA6)&lt;=5),AND(CZ$5=DA$5,CZ6=DA6,ABS(CZ$5-CZ6)&lt;=5)),4,IF(OR(AND(CZ$5&gt;DA$5,CZ6&gt;DA6,ABS(CZ$5-CZ6)&lt;=10,ABS(DA$5-DA6)&lt;=10),AND(CZ$5&lt;DA$5,CZ6&lt;DA6,ABS(CZ$5-CZ6)&lt;=10,ABS(DA$5-DA6)&lt;=10),AND(CZ$5=DA$5,CZ6=DA6,ABS(CZ$5-CZ6)&lt;=10)),3,IF(OR(AND(CZ$5&gt;DA$5,CZ6&gt;DA6,OR(ABS(CZ$5-CZ6)&gt;10,ABS(DA$5-DA6)&gt;10)),AND(CZ$5&lt;DA$5,CZ6&lt;DA6,OR(ABS(CZ$5-CZ6)&gt;10,ABS(DA$5-DA6)&gt;10)),AND(CZ$5=DA$5,CZ6=DA6,ABS(CZ$5-CZ6)&gt;10)),2,IF(OR(AND(CZ$5&gt;DA$5,OR(CZ6&lt;DA6,CZ6=DA6),ABS(CZ$5-CZ6)&lt;=5,ABS(DA$5-DA6)&lt;=5),AND(CZ$5&lt;DA$5,OR(CZ6&gt;DA6,CZ6=DA6),ABS(CZ$5-CZ6)&lt;=5,ABS(DA$5-DA6)&lt;=5),AND(CZ$5=DA$5,OR(CZ6&gt;DA6,CZ6&lt;DA6),ABS(CZ$5-CZ6)&lt;=5,ABS(DA$5-DA6)&lt;=5)),2,IF(OR(AND(CZ$5&gt;DA$5,OR(CZ6&lt;DA6,CZ6=DA6),ABS(CZ$5-CZ6)&lt;=10,ABS(DA$5-DA6)&lt;=10),AND(CZ$5&lt;DA$5,OR(CZ6&gt;DA6,CZ6=DA6),ABS(CZ$5-CZ6)&lt;=10,ABS(DA$5-DA6)&lt;=10),AND(CZ$5=DA$5,OR(CZ6&gt;DA6,CZ6&lt;DA6),ABS(CZ$5-CZ6)&lt;=10,ABS(DA$5-DA6)&lt;=10)),1,0)))))))</f>
        <v/>
      </c>
      <c r="DC6" s="195">
        <f>'1'!Q$11</f>
        <v>58</v>
      </c>
      <c r="DD6" s="177">
        <f>'1'!R$11</f>
        <v>16</v>
      </c>
      <c r="DE6" s="162" t="str">
        <f>IF(DC$5="","",IF(AND(DC$5=DC6,DD$5=DD6),6,IF(OR(AND(DC$5&gt;DD$5,DC6&gt;DD6,ABS(DC$5-DC6)&lt;=5,ABS(DD$5-DD6)&lt;=5),AND(DC$5&lt;DD$5,DC6&lt;DD6,ABS(DC$5-DC6)&lt;=5,ABS(DD$5-DD6)&lt;=5),AND(DC$5=DD$5,DC6=DD6,ABS(DC$5-DC6)&lt;=5)),4,IF(OR(AND(DC$5&gt;DD$5,DC6&gt;DD6,ABS(DC$5-DC6)&lt;=10,ABS(DD$5-DD6)&lt;=10),AND(DC$5&lt;DD$5,DC6&lt;DD6,ABS(DC$5-DC6)&lt;=10,ABS(DD$5-DD6)&lt;=10),AND(DC$5=DD$5,DC6=DD6,ABS(DC$5-DC6)&lt;=10)),3,IF(OR(AND(DC$5&gt;DD$5,DC6&gt;DD6,OR(ABS(DC$5-DC6)&gt;10,ABS(DD$5-DD6)&gt;10)),AND(DC$5&lt;DD$5,DC6&lt;DD6,OR(ABS(DC$5-DC6)&gt;10,ABS(DD$5-DD6)&gt;10)),AND(DC$5=DD$5,DC6=DD6,ABS(DC$5-DC6)&gt;10)),2,IF(OR(AND(DC$5&gt;DD$5,OR(DC6&lt;DD6,DC6=DD6),ABS(DC$5-DC6)&lt;=5,ABS(DD$5-DD6)&lt;=5),AND(DC$5&lt;DD$5,OR(DC6&gt;DD6,DC6=DD6),ABS(DC$5-DC6)&lt;=5,ABS(DD$5-DD6)&lt;=5),AND(DC$5=DD$5,OR(DC6&gt;DD6,DC6&lt;DD6),ABS(DC$5-DC6)&lt;=5,ABS(DD$5-DD6)&lt;=5)),2,IF(OR(AND(DC$5&gt;DD$5,OR(DC6&lt;DD6,DC6=DD6),ABS(DC$5-DC6)&lt;=10,ABS(DD$5-DD6)&lt;=10),AND(DC$5&lt;DD$5,OR(DC6&gt;DD6,DC6=DD6),ABS(DC$5-DC6)&lt;=10,ABS(DD$5-DD6)&lt;=10),AND(DC$5=DD$5,OR(DC6&gt;DD6,DC6&lt;DD6),ABS(DC$5-DC6)&lt;=10,ABS(DD$5-DD6)&lt;=10)),1,0)))))))</f>
        <v/>
      </c>
      <c r="DF6" s="195">
        <f>'1'!Q$12</f>
        <v>29</v>
      </c>
      <c r="DG6" s="177">
        <f>'1'!R$12</f>
        <v>22</v>
      </c>
      <c r="DH6" s="162" t="str">
        <f>IF(DF$5="","",IF(AND(DF$5=DF6,DG$5=DG6),6,IF(OR(AND(DF$5&gt;DG$5,DF6&gt;DG6,ABS(DF$5-DF6)&lt;=5,ABS(DG$5-DG6)&lt;=5),AND(DF$5&lt;DG$5,DF6&lt;DG6,ABS(DF$5-DF6)&lt;=5,ABS(DG$5-DG6)&lt;=5),AND(DF$5=DG$5,DF6=DG6,ABS(DF$5-DF6)&lt;=5)),4,IF(OR(AND(DF$5&gt;DG$5,DF6&gt;DG6,ABS(DF$5-DF6)&lt;=10,ABS(DG$5-DG6)&lt;=10),AND(DF$5&lt;DG$5,DF6&lt;DG6,ABS(DF$5-DF6)&lt;=10,ABS(DG$5-DG6)&lt;=10),AND(DF$5=DG$5,DF6=DG6,ABS(DF$5-DF6)&lt;=10)),3,IF(OR(AND(DF$5&gt;DG$5,DF6&gt;DG6,OR(ABS(DF$5-DF6)&gt;10,ABS(DG$5-DG6)&gt;10)),AND(DF$5&lt;DG$5,DF6&lt;DG6,OR(ABS(DF$5-DF6)&gt;10,ABS(DG$5-DG6)&gt;10)),AND(DF$5=DG$5,DF6=DG6,ABS(DF$5-DF6)&gt;10)),2,IF(OR(AND(DF$5&gt;DG$5,OR(DF6&lt;DG6,DF6=DG6),ABS(DF$5-DF6)&lt;=5,ABS(DG$5-DG6)&lt;=5),AND(DF$5&lt;DG$5,OR(DF6&gt;DG6,DF6=DG6),ABS(DF$5-DF6)&lt;=5,ABS(DG$5-DG6)&lt;=5),AND(DF$5=DG$5,OR(DF6&gt;DG6,DF6&lt;DG6),ABS(DF$5-DF6)&lt;=5,ABS(DG$5-DG6)&lt;=5)),2,IF(OR(AND(DF$5&gt;DG$5,OR(DF6&lt;DG6,DF6=DG6),ABS(DF$5-DF6)&lt;=10,ABS(DG$5-DG6)&lt;=10),AND(DF$5&lt;DG$5,OR(DF6&gt;DG6,DF6=DG6),ABS(DF$5-DF6)&lt;=10,ABS(DG$5-DG6)&lt;=10),AND(DF$5=DG$5,OR(DF6&gt;DG6,DF6&lt;DG6),ABS(DF$5-DF6)&lt;=10,ABS(DG$5-DG6)&lt;=10)),1,0)))))))</f>
        <v/>
      </c>
      <c r="DI6" s="195">
        <f>'1'!Q$33</f>
        <v>29</v>
      </c>
      <c r="DJ6" s="177">
        <f>'1'!R$33</f>
        <v>10</v>
      </c>
      <c r="DK6" s="162" t="str">
        <f>IF(DI$5="","",IF(AND(DI$5=DI6,DJ$5=DJ6),6,IF(OR(AND(DI$5&gt;DJ$5,DI6&gt;DJ6,ABS(DI$5-DI6)&lt;=5,ABS(DJ$5-DJ6)&lt;=5),AND(DI$5&lt;DJ$5,DI6&lt;DJ6,ABS(DI$5-DI6)&lt;=5,ABS(DJ$5-DJ6)&lt;=5),AND(DI$5=DJ$5,DI6=DJ6,ABS(DI$5-DI6)&lt;=5)),4,IF(OR(AND(DI$5&gt;DJ$5,DI6&gt;DJ6,ABS(DI$5-DI6)&lt;=10,ABS(DJ$5-DJ6)&lt;=10),AND(DI$5&lt;DJ$5,DI6&lt;DJ6,ABS(DI$5-DI6)&lt;=10,ABS(DJ$5-DJ6)&lt;=10),AND(DI$5=DJ$5,DI6=DJ6,ABS(DI$5-DI6)&lt;=10)),3,IF(OR(AND(DI$5&gt;DJ$5,DI6&gt;DJ6,OR(ABS(DI$5-DI6)&gt;10,ABS(DJ$5-DJ6)&gt;10)),AND(DI$5&lt;DJ$5,DI6&lt;DJ6,OR(ABS(DI$5-DI6)&gt;10,ABS(DJ$5-DJ6)&gt;10)),AND(DI$5=DJ$5,DI6=DJ6,ABS(DI$5-DI6)&gt;10)),2,IF(OR(AND(DI$5&gt;DJ$5,OR(DI6&lt;DJ6,DI6=DJ6),ABS(DI$5-DI6)&lt;=5,ABS(DJ$5-DJ6)&lt;=5),AND(DI$5&lt;DJ$5,OR(DI6&gt;DJ6,DI6=DJ6),ABS(DI$5-DI6)&lt;=5,ABS(DJ$5-DJ6)&lt;=5),AND(DI$5=DJ$5,OR(DI6&gt;DJ6,DI6&lt;DJ6),ABS(DI$5-DI6)&lt;=5,ABS(DJ$5-DJ6)&lt;=5)),2,IF(OR(AND(DI$5&gt;DJ$5,OR(DI6&lt;DJ6,DI6=DJ6),ABS(DI$5-DI6)&lt;=10,ABS(DJ$5-DJ6)&lt;=10),AND(DI$5&lt;DJ$5,OR(DI6&gt;DJ6,DI6=DJ6),ABS(DI$5-DI6)&lt;=10,ABS(DJ$5-DJ6)&lt;=10),AND(DI$5=DJ$5,OR(DI6&gt;DJ6,DI6&lt;DJ6),ABS(DI$5-DI6)&lt;=10,ABS(DJ$5-DJ6)&lt;=10)),1,0)))))))</f>
        <v/>
      </c>
      <c r="DL6" s="195">
        <f>'1'!Q$44</f>
        <v>28</v>
      </c>
      <c r="DM6" s="177">
        <f>'1'!R$44</f>
        <v>22</v>
      </c>
      <c r="DN6" s="162" t="str">
        <f>IF(DL$5="","",IF(AND(DL$5=DL6,DM$5=DM6),6,IF(OR(AND(DL$5&gt;DM$5,DL6&gt;DM6,ABS(DL$5-DL6)&lt;=5,ABS(DM$5-DM6)&lt;=5),AND(DL$5&lt;DM$5,DL6&lt;DM6,ABS(DL$5-DL6)&lt;=5,ABS(DM$5-DM6)&lt;=5),AND(DL$5=DM$5,DL6=DM6,ABS(DL$5-DL6)&lt;=5)),4,IF(OR(AND(DL$5&gt;DM$5,DL6&gt;DM6,ABS(DL$5-DL6)&lt;=10,ABS(DM$5-DM6)&lt;=10),AND(DL$5&lt;DM$5,DL6&lt;DM6,ABS(DL$5-DL6)&lt;=10,ABS(DM$5-DM6)&lt;=10),AND(DL$5=DM$5,DL6=DM6,ABS(DL$5-DL6)&lt;=10)),3,IF(OR(AND(DL$5&gt;DM$5,DL6&gt;DM6,OR(ABS(DL$5-DL6)&gt;10,ABS(DM$5-DM6)&gt;10)),AND(DL$5&lt;DM$5,DL6&lt;DM6,OR(ABS(DL$5-DL6)&gt;10,ABS(DM$5-DM6)&gt;10)),AND(DL$5=DM$5,DL6=DM6,ABS(DL$5-DL6)&gt;10)),2,IF(OR(AND(DL$5&gt;DM$5,OR(DL6&lt;DM6,DL6=DM6),ABS(DL$5-DL6)&lt;=5,ABS(DM$5-DM6)&lt;=5),AND(DL$5&lt;DM$5,OR(DL6&gt;DM6,DL6=DM6),ABS(DL$5-DL6)&lt;=5,ABS(DM$5-DM6)&lt;=5),AND(DL$5=DM$5,OR(DL6&gt;DM6,DL6&lt;DM6),ABS(DL$5-DL6)&lt;=5,ABS(DM$5-DM6)&lt;=5)),2,IF(OR(AND(DL$5&gt;DM$5,OR(DL6&lt;DM6,DL6=DM6),ABS(DL$5-DL6)&lt;=10,ABS(DM$5-DM6)&lt;=10),AND(DL$5&lt;DM$5,OR(DL6&gt;DM6,DL6=DM6),ABS(DL$5-DL6)&lt;=10,ABS(DM$5-DM6)&lt;=10),AND(DL$5=DM$5,OR(DL6&gt;DM6,DL6&lt;DM6),ABS(DL$5-DL6)&lt;=10,ABS(DM$5-DM6)&lt;=10)),1,0)))))))</f>
        <v/>
      </c>
      <c r="DO6" s="195">
        <f>'1'!Q$22</f>
        <v>36</v>
      </c>
      <c r="DP6" s="177">
        <f>'1'!R$22</f>
        <v>24</v>
      </c>
      <c r="DQ6" s="162" t="str">
        <f>IF(DO$5="","",IF(AND(DO$5=DO6,DP$5=DP6),6,IF(OR(AND(DO$5&gt;DP$5,DO6&gt;DP6,ABS(DO$5-DO6)&lt;=5,ABS(DP$5-DP6)&lt;=5),AND(DO$5&lt;DP$5,DO6&lt;DP6,ABS(DO$5-DO6)&lt;=5,ABS(DP$5-DP6)&lt;=5),AND(DO$5=DP$5,DO6=DP6,ABS(DO$5-DO6)&lt;=5)),4,IF(OR(AND(DO$5&gt;DP$5,DO6&gt;DP6,ABS(DO$5-DO6)&lt;=10,ABS(DP$5-DP6)&lt;=10),AND(DO$5&lt;DP$5,DO6&lt;DP6,ABS(DO$5-DO6)&lt;=10,ABS(DP$5-DP6)&lt;=10),AND(DO$5=DP$5,DO6=DP6,ABS(DO$5-DO6)&lt;=10)),3,IF(OR(AND(DO$5&gt;DP$5,DO6&gt;DP6,OR(ABS(DO$5-DO6)&gt;10,ABS(DP$5-DP6)&gt;10)),AND(DO$5&lt;DP$5,DO6&lt;DP6,OR(ABS(DO$5-DO6)&gt;10,ABS(DP$5-DP6)&gt;10)),AND(DO$5=DP$5,DO6=DP6,ABS(DO$5-DO6)&gt;10)),2,IF(OR(AND(DO$5&gt;DP$5,OR(DO6&lt;DP6,DO6=DP6),ABS(DO$5-DO6)&lt;=5,ABS(DP$5-DP6)&lt;=5),AND(DO$5&lt;DP$5,OR(DO6&gt;DP6,DO6=DP6),ABS(DO$5-DO6)&lt;=5,ABS(DP$5-DP6)&lt;=5),AND(DO$5=DP$5,OR(DO6&gt;DP6,DO6&lt;DP6),ABS(DO$5-DO6)&lt;=5,ABS(DP$5-DP6)&lt;=5)),2,IF(OR(AND(DO$5&gt;DP$5,OR(DO6&lt;DP6,DO6=DP6),ABS(DO$5-DO6)&lt;=10,ABS(DP$5-DP6)&lt;=10),AND(DO$5&lt;DP$5,OR(DO6&gt;DP6,DO6=DP6),ABS(DO$5-DO6)&lt;=10,ABS(DP$5-DP6)&lt;=10),AND(DO$5=DP$5,OR(DO6&gt;DP6,DO6&lt;DP6),ABS(DO$5-DO6)&lt;=10,ABS(DP$5-DP6)&lt;=10)),1,0)))))))</f>
        <v/>
      </c>
      <c r="DR6" s="195">
        <f>'1'!Q$45</f>
        <v>18</v>
      </c>
      <c r="DS6" s="177">
        <f>'1'!R$45</f>
        <v>32</v>
      </c>
      <c r="DT6" s="162" t="str">
        <f>IF(DR$5="","",IF(AND(DR$5=DR6,DS$5=DS6),6,IF(OR(AND(DR$5&gt;DS$5,DR6&gt;DS6,ABS(DR$5-DR6)&lt;=5,ABS(DS$5-DS6)&lt;=5),AND(DR$5&lt;DS$5,DR6&lt;DS6,ABS(DR$5-DR6)&lt;=5,ABS(DS$5-DS6)&lt;=5),AND(DR$5=DS$5,DR6=DS6,ABS(DR$5-DR6)&lt;=5)),4,IF(OR(AND(DR$5&gt;DS$5,DR6&gt;DS6,ABS(DR$5-DR6)&lt;=10,ABS(DS$5-DS6)&lt;=10),AND(DR$5&lt;DS$5,DR6&lt;DS6,ABS(DR$5-DR6)&lt;=10,ABS(DS$5-DS6)&lt;=10),AND(DR$5=DS$5,DR6=DS6,ABS(DR$5-DR6)&lt;=10)),3,IF(OR(AND(DR$5&gt;DS$5,DR6&gt;DS6,OR(ABS(DR$5-DR6)&gt;10,ABS(DS$5-DS6)&gt;10)),AND(DR$5&lt;DS$5,DR6&lt;DS6,OR(ABS(DR$5-DR6)&gt;10,ABS(DS$5-DS6)&gt;10)),AND(DR$5=DS$5,DR6=DS6,ABS(DR$5-DR6)&gt;10)),2,IF(OR(AND(DR$5&gt;DS$5,OR(DR6&lt;DS6,DR6=DS6),ABS(DR$5-DR6)&lt;=5,ABS(DS$5-DS6)&lt;=5),AND(DR$5&lt;DS$5,OR(DR6&gt;DS6,DR6=DS6),ABS(DR$5-DR6)&lt;=5,ABS(DS$5-DS6)&lt;=5),AND(DR$5=DS$5,OR(DR6&gt;DS6,DR6&lt;DS6),ABS(DR$5-DR6)&lt;=5,ABS(DS$5-DS6)&lt;=5)),2,IF(OR(AND(DR$5&gt;DS$5,OR(DR6&lt;DS6,DR6=DS6),ABS(DR$5-DR6)&lt;=10,ABS(DS$5-DS6)&lt;=10),AND(DR$5&lt;DS$5,OR(DR6&gt;DS6,DR6=DS6),ABS(DR$5-DR6)&lt;=10,ABS(DS$5-DS6)&lt;=10),AND(DR$5=DS$5,OR(DR6&gt;DS6,DR6&lt;DS6),ABS(DR$5-DR6)&lt;=10,ABS(DS$5-DS6)&lt;=10)),1,0)))))))</f>
        <v/>
      </c>
      <c r="DU6" s="195">
        <f>'1'!Q$23</f>
        <v>39</v>
      </c>
      <c r="DV6" s="177">
        <f>'1'!R$23</f>
        <v>10</v>
      </c>
      <c r="DW6" s="162" t="str">
        <f>IF(DU$5="","",IF(AND(DU$5=DU6,DV$5=DV6),6,IF(OR(AND(DU$5&gt;DV$5,DU6&gt;DV6,ABS(DU$5-DU6)&lt;=5,ABS(DV$5-DV6)&lt;=5),AND(DU$5&lt;DV$5,DU6&lt;DV6,ABS(DU$5-DU6)&lt;=5,ABS(DV$5-DV6)&lt;=5),AND(DU$5=DV$5,DU6=DV6,ABS(DU$5-DU6)&lt;=5)),4,IF(OR(AND(DU$5&gt;DV$5,DU6&gt;DV6,ABS(DU$5-DU6)&lt;=10,ABS(DV$5-DV6)&lt;=10),AND(DU$5&lt;DV$5,DU6&lt;DV6,ABS(DU$5-DU6)&lt;=10,ABS(DV$5-DV6)&lt;=10),AND(DU$5=DV$5,DU6=DV6,ABS(DU$5-DU6)&lt;=10)),3,IF(OR(AND(DU$5&gt;DV$5,DU6&gt;DV6,OR(ABS(DU$5-DU6)&gt;10,ABS(DV$5-DV6)&gt;10)),AND(DU$5&lt;DV$5,DU6&lt;DV6,OR(ABS(DU$5-DU6)&gt;10,ABS(DV$5-DV6)&gt;10)),AND(DU$5=DV$5,DU6=DV6,ABS(DU$5-DU6)&gt;10)),2,IF(OR(AND(DU$5&gt;DV$5,OR(DU6&lt;DV6,DU6=DV6),ABS(DU$5-DU6)&lt;=5,ABS(DV$5-DV6)&lt;=5),AND(DU$5&lt;DV$5,OR(DU6&gt;DV6,DU6=DV6),ABS(DU$5-DU6)&lt;=5,ABS(DV$5-DV6)&lt;=5),AND(DU$5=DV$5,OR(DU6&gt;DV6,DU6&lt;DV6),ABS(DU$5-DU6)&lt;=5,ABS(DV$5-DV6)&lt;=5)),2,IF(OR(AND(DU$5&gt;DV$5,OR(DU6&lt;DV6,DU6=DV6),ABS(DU$5-DU6)&lt;=10,ABS(DV$5-DV6)&lt;=10),AND(DU$5&lt;DV$5,OR(DU6&gt;DV6,DU6=DV6),ABS(DU$5-DU6)&lt;=10,ABS(DV$5-DV6)&lt;=10),AND(DU$5=DV$5,OR(DU6&gt;DV6,DU6&lt;DV6),ABS(DU$5-DU6)&lt;=10,ABS(DV$5-DV6)&lt;=10)),1,0)))))))</f>
        <v/>
      </c>
      <c r="DX6" s="195">
        <f>'1'!Q$34</f>
        <v>42</v>
      </c>
      <c r="DY6" s="177">
        <f>'1'!R$34</f>
        <v>16</v>
      </c>
      <c r="DZ6" s="162" t="str">
        <f>IF(DX$5="","",IF(AND(DX$5=DX6,DY$5=DY6),6,IF(OR(AND(DX$5&gt;DY$5,DX6&gt;DY6,ABS(DX$5-DX6)&lt;=5,ABS(DY$5-DY6)&lt;=5),AND(DX$5&lt;DY$5,DX6&lt;DY6,ABS(DX$5-DX6)&lt;=5,ABS(DY$5-DY6)&lt;=5),AND(DX$5=DY$5,DX6=DY6,ABS(DX$5-DX6)&lt;=5)),4,IF(OR(AND(DX$5&gt;DY$5,DX6&gt;DY6,ABS(DX$5-DX6)&lt;=10,ABS(DY$5-DY6)&lt;=10),AND(DX$5&lt;DY$5,DX6&lt;DY6,ABS(DX$5-DX6)&lt;=10,ABS(DY$5-DY6)&lt;=10),AND(DX$5=DY$5,DX6=DY6,ABS(DX$5-DX6)&lt;=10)),3,IF(OR(AND(DX$5&gt;DY$5,DX6&gt;DY6,OR(ABS(DX$5-DX6)&gt;10,ABS(DY$5-DY6)&gt;10)),AND(DX$5&lt;DY$5,DX6&lt;DY6,OR(ABS(DX$5-DX6)&gt;10,ABS(DY$5-DY6)&gt;10)),AND(DX$5=DY$5,DX6=DY6,ABS(DX$5-DX6)&gt;10)),2,IF(OR(AND(DX$5&gt;DY$5,OR(DX6&lt;DY6,DX6=DY6),ABS(DX$5-DX6)&lt;=5,ABS(DY$5-DY6)&lt;=5),AND(DX$5&lt;DY$5,OR(DX6&gt;DY6,DX6=DY6),ABS(DX$5-DX6)&lt;=5,ABS(DY$5-DY6)&lt;=5),AND(DX$5=DY$5,OR(DX6&gt;DY6,DX6&lt;DY6),ABS(DX$5-DX6)&lt;=5,ABS(DY$5-DY6)&lt;=5)),2,IF(OR(AND(DX$5&gt;DY$5,OR(DX6&lt;DY6,DX6=DY6),ABS(DX$5-DX6)&lt;=10,ABS(DY$5-DY6)&lt;=10),AND(DX$5&lt;DY$5,OR(DX6&gt;DY6,DX6=DY6),ABS(DX$5-DX6)&lt;=10,ABS(DY$5-DY6)&lt;=10),AND(DX$5=DY$5,OR(DX6&gt;DY6,DX6&lt;DY6),ABS(DX$5-DX6)&lt;=10,ABS(DY$5-DY6)&lt;=10)),1,0)))))))</f>
        <v/>
      </c>
      <c r="EA6" s="110" t="str">
        <f>IF(DY$5="","",(COUNTIF(Général!AW$7:'Général'!AW$39,'1'!AW$7)+COUNTIF(Général!AW$7:'Général'!AW$39,'1'!AW$9)+COUNTIF(Général!AW$7:'Général'!AW$39,'1'!AW$17)+COUNTIF(Général!AW$7:'Général'!AW$39,'1'!AW$19)+COUNTIF(Général!AW$7:'Général'!AW$39,'1'!AW$27)+COUNTIF(Général!AW$7:'Général'!AW$39,'1'!AW$29)+COUNTIF(Général!AW$7:'Général'!AW$39,'1'!AW$37)+COUNTIF(Général!AW$7:'Général'!AW$39,'1'!AW$39))*2)</f>
        <v/>
      </c>
      <c r="EB6" s="47" t="str">
        <f>IF(AND('1'!AW$7=Général!AW$7,'1'!AW$9=Général!AW$9),'1'!AX$7,IF(AND('1'!AW$7=Général!AW$9,'1'!AW$9=Général!AW$7),'1'!AX$9,IF(AND('1'!AW$17=Général!AW$7,'1'!AW$19=Général!AW$9),'1'!AX$17,IF(AND('1'!AW$17=Général!AW$9,'1'!AW$19=Général!AW$7),'1'!AX$19,IF(AND('1'!AW$27=Général!AW$7,'1'!AW$29=Général!AW$9),'1'!AX$27,IF(AND('1'!AW$27=Général!AW$9,'1'!AW$29=Général!AW$7),'1'!AX$29,IF(AND('1'!AW$37=Général!AW$7,'1'!AW$39=Général!AW$9),'1'!AX$37,IF(AND('1'!AW$37=Général!AW$9,'1'!AW$39=Général!AW$7),'1'!AX$39,"x"))))))))</f>
        <v>x</v>
      </c>
      <c r="EC6" s="177" t="str">
        <f>IF(AND('1'!AW$7=Général!AW$7,'1'!AW$9=Général!AW$9),'1'!AX$9,IF(AND('1'!AW$7=Général!AW$9,'1'!AW$9=Général!AW$7),'1'!AX$7,IF(AND('1'!AW$17=Général!AW$7,'1'!AW$19=Général!AW$9),'1'!AX$19,IF(AND('1'!AW$17=Général!AW$9,'1'!AW$19=Général!AW$7),'1'!AX$17,IF(AND('1'!AW$27=Général!AW$7,'1'!AW$29=Général!AW$9),'1'!AX$29,IF(AND('1'!AW$27=Général!AW$9,'1'!AW$29=Général!AW$7),'1'!AX$27,IF(AND('1'!AW$37=Général!AW$7,'1'!AW$39=Général!AW$9),'1'!AX$39,IF(AND('1'!AW$37=Général!AW$9,'1'!AW$39=Général!AW$7),'1'!AX$37,"x"))))))))</f>
        <v>x</v>
      </c>
      <c r="ED6" s="162" t="str">
        <f>IF(EB$5="","",IF(AND(EB$5=EB6,EC$5=EC6),12,IF(OR(EB6="x",EC6="x"),0,IF(AND(OR(AND(EB$5&gt;EC$5,EB6&gt;EC6,ABS(EB$5-EB6)&lt;=5,ABS(EC$5-EC6)&lt;=5),AND(EB$5&lt;EC$5,EB6&lt;EC6,ABS(EB$5-EB6)&lt;=5,ABS(EC$5-EC6)&lt;=5),AND(EB$5=EC$5,EB6=EC6,ABS(EB$5-EB6)&lt;=5)),EB6&lt;&gt;"x",EB$5&lt;&gt;""),8,IF(AND(OR(AND(EB$5&gt;EC$5,EB6&gt;EC6,ABS(EB$5-EB6)&lt;=10,ABS(EC$5-EC6)&lt;=10),AND(EB$5&lt;EC$5,EB6&lt;EC6,ABS(EB$5-EB6)&lt;=10,ABS(EC$5-EC6)&lt;=10),AND(EB$5=EC$5,EB6=EC6,ABS(EB$5-EB6)&lt;=10)),EB6&lt;&gt;"x",EB$5&lt;&gt;""),6,IF(AND(OR(AND(EB$5&gt;EC$5,EB6&gt;EC6,OR(ABS(EB$5-EB6)&gt;10,ABS(EC$5-EC6)&gt;10)),AND(EB$5&lt;EC$5,EB6&lt;EC6,OR(ABS(EB$5-EB6)&gt;10,ABS(EC$5-EC6)&gt;10)),AND(EB$5=EC$5,EB6=EC6,ABS(EB$5-EB6)&gt;10)),EB6&lt;&gt;"x",EB$5&lt;&gt;""),4,IF(AND(OR(AND(EB$5&gt;EC$5,OR(EB6&lt;EC6,EB6=EC6),ABS(EB$5-EB6)&lt;=10,ABS(EC$5-EC6)&lt;=10),AND(EB$5&lt;EC$5,OR(EB6&gt;EC6,EB6=EC6),ABS(EB$5-EB6)&lt;=10,ABS(EC$5-EC6)&lt;=10),AND(EB$5=EC$5,OR(EB6&gt;EC6,EB6&lt;EC6),ABS(EB$5-EB6)&lt;=10,ABS(EC$5-EC6)&lt;=10)),EB6&lt;&gt;"x",EB$5&lt;&gt;""),4,IF(AND(OR(AND(EB$5&gt;EC$5,OR(EB6&lt;EC6,EB6=EC6),OR(ABS(EB$5-EB6)&gt;10,ABS(EC$5-EC6)&gt;10)),AND(EB$5&lt;EC$5,OR(EB6&gt;EC6,EB6=EC6),OR(ABS(EB$5-EB6)&gt;10,ABS(EC$5-EC6)&gt;10)),AND(EB$5=EC$5,OR(EB6&gt;EC6,EB6&lt;EC6),OR(ABS(EB$5-EB6)&gt;10,ABS(EC$5-EC6)&gt;10))),EB6&lt;&gt;"x",EB$5&lt;&gt;""),2,""))))))))</f>
        <v/>
      </c>
      <c r="EE6" s="195" t="str">
        <f>IF(AND('1'!AW$7=Général!AW$17,'1'!AW$9=Général!AW$19),'1'!AX$7,IF(AND('1'!AW$7=Général!AW$19,'1'!AW$9=Général!AW$17),'1'!AX$9,IF(AND('1'!AW$17=Général!AW$17,'1'!AW$19=Général!AW$19),'1'!AX$17,IF(AND('1'!AW$17=Général!AW$19,'1'!AW$19=Général!AW$17),'1'!AX$19,IF(AND('1'!AW$27=Général!AW$17,'1'!AW$29=Général!AW$19),'1'!AX$27,IF(AND('1'!AW$27=Général!AW$19,'1'!AW$29=Général!AW$17),'1'!AX$29,IF(AND('1'!AW$37=Général!AW$17,'1'!AW$39=Général!AW$19),'1'!AX$37,IF(AND('1'!AW$37=Général!AW$19,'1'!AW$39=Général!AW$17),'1'!AX$39,"x"))))))))</f>
        <v>x</v>
      </c>
      <c r="EF6" s="177" t="str">
        <f>IF(AND('1'!AW$7=Général!AW$17,'1'!AW$9=Général!AW$19),'1'!AX$9,IF(AND('1'!AW$7=Général!AW$19,'1'!AW$9=Général!AW$17),'1'!AX$7,IF(AND('1'!AW$17=Général!AW$17,'1'!AW$19=Général!AW$19),'1'!AX$19,IF(AND('1'!AW$17=Général!AW$19,'1'!AW$19=Général!AW$17),'1'!AX$17,IF(AND('1'!AW$27=Général!AW$17,'1'!AW$29=Général!AW$19),'1'!AX$29,IF(AND('1'!AW$27=Général!AW$19,'1'!AW$29=Général!AW$17),'1'!AX$27,IF(AND('1'!AW$37=Général!AW$17,'1'!AW$39=Général!AW$19),'1'!AX$39,IF(AND('1'!AW$37=Général!AW$19,'1'!AW$39=Général!AW$17),'1'!AX$37,"x"))))))))</f>
        <v>x</v>
      </c>
      <c r="EG6" s="162" t="str">
        <f>IF(EE$5="","",IF(AND(EE$5=EE6,EF$5=EF6),12,IF(OR(EE6="x",EF6="x"),0,IF(AND(OR(AND(EE$5&gt;EF$5,EE6&gt;EF6,ABS(EE$5-EE6)&lt;=5,ABS(EF$5-EF6)&lt;=5),AND(EE$5&lt;EF$5,EE6&lt;EF6,ABS(EE$5-EE6)&lt;=5,ABS(EF$5-EF6)&lt;=5),AND(EE$5=EF$5,EE6=EF6,ABS(EE$5-EE6)&lt;=5)),EE6&lt;&gt;"x",EE$5&lt;&gt;""),8,IF(AND(OR(AND(EE$5&gt;EF$5,EE6&gt;EF6,ABS(EE$5-EE6)&lt;=10,ABS(EF$5-EF6)&lt;=10),AND(EE$5&lt;EF$5,EE6&lt;EF6,ABS(EE$5-EE6)&lt;=10,ABS(EF$5-EF6)&lt;=10),AND(EE$5=EF$5,EE6=EF6,ABS(EE$5-EE6)&lt;=10)),EE6&lt;&gt;"x",EE$5&lt;&gt;""),6,IF(AND(OR(AND(EE$5&gt;EF$5,EE6&gt;EF6,OR(ABS(EE$5-EE6)&gt;10,ABS(EF$5-EF6)&gt;10)),AND(EE$5&lt;EF$5,EE6&lt;EF6,OR(ABS(EE$5-EE6)&gt;10,ABS(EF$5-EF6)&gt;10)),AND(EE$5=EF$5,EE6=EF6,ABS(EE$5-EE6)&gt;10)),EE6&lt;&gt;"x",EE$5&lt;&gt;""),4,IF(AND(OR(AND(EE$5&gt;EF$5,OR(EE6&lt;EF6,EE6=EF6),ABS(EE$5-EE6)&lt;=10,ABS(EF$5-EF6)&lt;=10),AND(EE$5&lt;EF$5,OR(EE6&gt;EF6,EE6=EF6),ABS(EE$5-EE6)&lt;=10,ABS(EF$5-EF6)&lt;=10),AND(EE$5=EF$5,OR(EE6&gt;EF6,EE6&lt;EF6),ABS(EE$5-EE6)&lt;=10,ABS(EF$5-EF6)&lt;=10)),EE6&lt;&gt;"x",EE$5&lt;&gt;""),4,IF(AND(OR(AND(EE$5&gt;EF$5,OR(EE6&lt;EF6,EE6=EF6),OR(ABS(EE$5-EE6)&gt;10,ABS(EF$5-EF6)&gt;10)),AND(EE$5&lt;EF$5,OR(EE6&gt;EF6,EE6=EF6),OR(ABS(EE$5-EE6)&gt;10,ABS(EF$5-EF6)&gt;10)),AND(EE$5=EF$5,OR(EE6&gt;EF6,EE6&lt;EF6),OR(ABS(EE$5-EE6)&gt;10,ABS(EF$5-EF6)&gt;10))),EE6&lt;&gt;"x",EE$5&lt;&gt;""),2,""))))))))</f>
        <v/>
      </c>
      <c r="EH6" s="195" t="str">
        <f>IF(AND('1'!AW$7=Général!AW$27,'1'!AW$9=Général!AW$29),'1'!AX$7,IF(AND('1'!AW$7=Général!AW$29,'1'!AW$9=Général!AW$27),'1'!AX$9,IF(AND('1'!AW$17=Général!AW$27,'1'!AW$19=Général!AW$29),'1'!AX$17,IF(AND('1'!AW$17=Général!AW$29,'1'!AW$19=Général!AW$27),'1'!AX$19,IF(AND('1'!AW$27=Général!AW$27,'1'!AW$29=Général!AW$29),'1'!AX$27,IF(AND('1'!AW$27=Général!AW$29,'1'!AW$29=Général!AW$27),'1'!AX$29,IF(AND('1'!AW$37=Général!AW$27,'1'!AW$39=Général!AW$29),'1'!AX$37,IF(AND('1'!AW$37=Général!AW$29,'1'!AW$39=Général!AW$27),'1'!AX$39,"x"))))))))</f>
        <v>x</v>
      </c>
      <c r="EI6" s="177" t="str">
        <f>IF(AND('1'!AW$7=Général!AW$27,'1'!AW$9=Général!AW$29),'1'!AX$9,IF(AND('1'!AW$7=Général!AW$29,'1'!AW$9=Général!AW$27),'1'!AX$7,IF(AND('1'!AW$17=Général!AW$27,'1'!AW$19=Général!AW$29),'1'!AX$19,IF(AND('1'!AW$17=Général!AW$29,'1'!AW$19=Général!AW$27),'1'!AX$17,IF(AND('1'!AW$27=Général!AW$27,'1'!AW$29=Général!AW$29),'1'!AX$29,IF(AND('1'!AW$27=Général!AW$29,'1'!AW$29=Général!AW$27),'1'!AX$27,IF(AND('1'!AW$37=Général!AW$27,'1'!AW$39=Général!AW$29),'1'!AX$39,IF(AND('1'!AW$37=Général!AW$29,'1'!AW$39=Général!AW$27),'1'!AX$37,"x"))))))))</f>
        <v>x</v>
      </c>
      <c r="EJ6" s="162" t="str">
        <f>IF(EH$5="","",IF(AND(EH$5=EH6,EI$5=EI6),12,IF(OR(EH6="x",EI6="x"),0,IF(AND(OR(AND(EH$5&gt;EI$5,EH6&gt;EI6,ABS(EH$5-EH6)&lt;=5,ABS(EI$5-EI6)&lt;=5),AND(EH$5&lt;EI$5,EH6&lt;EI6,ABS(EH$5-EH6)&lt;=5,ABS(EI$5-EI6)&lt;=5),AND(EH$5=EI$5,EH6=EI6,ABS(EH$5-EH6)&lt;=5)),EH6&lt;&gt;"x",EH$5&lt;&gt;""),8,IF(AND(OR(AND(EH$5&gt;EI$5,EH6&gt;EI6,ABS(EH$5-EH6)&lt;=10,ABS(EI$5-EI6)&lt;=10),AND(EH$5&lt;EI$5,EH6&lt;EI6,ABS(EH$5-EH6)&lt;=10,ABS(EI$5-EI6)&lt;=10),AND(EH$5=EI$5,EH6=EI6,ABS(EH$5-EH6)&lt;=10)),EH6&lt;&gt;"x",EH$5&lt;&gt;""),6,IF(AND(OR(AND(EH$5&gt;EI$5,EH6&gt;EI6,OR(ABS(EH$5-EH6)&gt;10,ABS(EI$5-EI6)&gt;10)),AND(EH$5&lt;EI$5,EH6&lt;EI6,OR(ABS(EH$5-EH6)&gt;10,ABS(EI$5-EI6)&gt;10)),AND(EH$5=EI$5,EH6=EI6,ABS(EH$5-EH6)&gt;10)),EH6&lt;&gt;"x",EH$5&lt;&gt;""),4,IF(AND(OR(AND(EH$5&gt;EI$5,OR(EH6&lt;EI6,EH6=EI6),ABS(EH$5-EH6)&lt;=10,ABS(EI$5-EI6)&lt;=10),AND(EH$5&lt;EI$5,OR(EH6&gt;EI6,EH6=EI6),ABS(EH$5-EH6)&lt;=10,ABS(EI$5-EI6)&lt;=10),AND(EH$5=EI$5,OR(EH6&gt;EI6,EH6&lt;EI6),ABS(EH$5-EH6)&lt;=10,ABS(EI$5-EI6)&lt;=10)),EH6&lt;&gt;"x",EH$5&lt;&gt;""),4,IF(AND(OR(AND(EH$5&gt;EI$5,OR(EH6&lt;EI6,EH6=EI6),OR(ABS(EH$5-EH6)&gt;10,ABS(EI$5-EI6)&gt;10)),AND(EH$5&lt;EI$5,OR(EH6&gt;EI6,EH6=EI6),OR(ABS(EH$5-EH6)&gt;10,ABS(EI$5-EI6)&gt;10)),AND(EH$5=EI$5,OR(EH6&gt;EI6,EH6&lt;EI6),OR(ABS(EH$5-EH6)&gt;10,ABS(EI$5-EI6)&gt;10))),EH6&lt;&gt;"x",EH$5&lt;&gt;""),2,""))))))))</f>
        <v/>
      </c>
      <c r="EK6" s="195" t="str">
        <f>IF(AND('1'!AW$7=Général!AW$37,'1'!AW$9=Général!AW$39),'1'!AX$7,IF(AND('1'!AW$7=Général!AW$39,'1'!AW$9=Général!AW$37),'1'!AX$9,IF(AND('1'!AW$17=Général!AW$37,'1'!AW$19=Général!AW$39),'1'!AX$17,IF(AND('1'!AW$17=Général!AW$39,'1'!AW$19=Général!AW$37),'1'!AX$19,IF(AND('1'!AW$27=Général!AW$37,'1'!AW$29=Général!AW$39),'1'!AX$27,IF(AND('1'!AW$27=Général!AW$39,'1'!AW$29=Général!AW$37),'1'!AX$29,IF(AND('1'!AW$37=Général!AW$37,'1'!AW$39=Général!AW$39),'1'!AX$37,IF(AND('1'!AW$37=Général!AW$39,'1'!AW$39=Général!AW$37),'1'!AX$39,"x"))))))))</f>
        <v>x</v>
      </c>
      <c r="EL6" s="177" t="str">
        <f>IF(AND('1'!AW$7=Général!AW$37,'1'!AW$9=Général!AW$39),'1'!AX$9,IF(AND('1'!AW$7=Général!AW$39,'1'!AW$9=Général!AW$37),'1'!AX$7,IF(AND('1'!AW$17=Général!AW$37,'1'!AW$19=Général!AW$39),'1'!AX$19,IF(AND('1'!AW$17=Général!AW$39,'1'!AW$19=Général!AW$37),'1'!AX$17,IF(AND('1'!AW$27=Général!AW$37,'1'!AW$29=Général!AW$39),'1'!AX$29,IF(AND('1'!AW$27=Général!AW$39,'1'!AW$29=Général!AW$37),'1'!AX$27,IF(AND('1'!AW$37=Général!AW$37,'1'!AW$39=Général!AW$39),'1'!AX$39,IF(AND('1'!AW$37=Général!AW$39,'1'!AW$39=Général!AW$37),'1'!AX$37,"x"))))))))</f>
        <v>x</v>
      </c>
      <c r="EM6" s="106" t="str">
        <f>IF(EK$5="","",IF(AND(EK$5=EK6,EL$5=EL6),12,IF(OR(EK6="x",EL6="x"),0,IF(AND(OR(AND(EK$5&gt;EL$5,EK6&gt;EL6,ABS(EK$5-EK6)&lt;=5,ABS(EL$5-EL6)&lt;=5),AND(EK$5&lt;EL$5,EK6&lt;EL6,ABS(EK$5-EK6)&lt;=5,ABS(EL$5-EL6)&lt;=5),AND(EK$5=EL$5,EK6=EL6,ABS(EK$5-EK6)&lt;=5)),EK6&lt;&gt;"x",EK$5&lt;&gt;""),8,IF(AND(OR(AND(EK$5&gt;EL$5,EK6&gt;EL6,ABS(EK$5-EK6)&lt;=10,ABS(EL$5-EL6)&lt;=10),AND(EK$5&lt;EL$5,EK6&lt;EL6,ABS(EK$5-EK6)&lt;=10,ABS(EL$5-EL6)&lt;=10),AND(EK$5=EL$5,EK6=EL6,ABS(EK$5-EK6)&lt;=10)),EK6&lt;&gt;"x",EK$5&lt;&gt;""),6,IF(AND(OR(AND(EK$5&gt;EL$5,EK6&gt;EL6,OR(ABS(EK$5-EK6)&gt;10,ABS(EL$5-EL6)&gt;10)),AND(EK$5&lt;EL$5,EK6&lt;EL6,OR(ABS(EK$5-EK6)&gt;10,ABS(EL$5-EL6)&gt;10)),AND(EK$5=EL$5,EK6=EL6,ABS(EK$5-EK6)&gt;10)),EK6&lt;&gt;"x",EK$5&lt;&gt;""),4,IF(AND(OR(AND(EK$5&gt;EL$5,OR(EK6&lt;EL6,EK6=EL6),ABS(EK$5-EK6)&lt;=10,ABS(EL$5-EL6)&lt;=10),AND(EK$5&lt;EL$5,OR(EK6&gt;EL6,EK6=EL6),ABS(EK$5-EK6)&lt;=10,ABS(EL$5-EL6)&lt;=10),AND(EK$5=EL$5,OR(EK6&gt;EL6,EK6&lt;EL6),ABS(EK$5-EK6)&lt;=10,ABS(EL$5-EL6)&lt;=10)),EK6&lt;&gt;"x",EK$5&lt;&gt;""),4,IF(AND(OR(AND(EK$5&gt;EL$5,OR(EK6&lt;EL6,EK6=EL6),OR(ABS(EK$5-EK6)&gt;10,ABS(EL$5-EL6)&gt;10)),AND(EK$5&lt;EL$5,OR(EK6&gt;EL6,EK6=EL6),OR(ABS(EK$5-EK6)&gt;10,ABS(EL$5-EL6)&gt;10)),AND(EK$5=EL$5,OR(EK6&gt;EL6,EK6&lt;EL6),OR(ABS(EK$5-EK6)&gt;10,ABS(EL$5-EL6)&gt;10))),EK6&lt;&gt;"x",EK$5&lt;&gt;""),2,""))))))))</f>
        <v/>
      </c>
      <c r="EN6" s="110" t="str">
        <f>IF(EA6="0","0",IF(AND(OR(EA6="",EA6&lt;&gt;0),EL$5=""),"",IF(AND(EL$5&lt;&gt;"",EA6&lt;&gt;0),(COUNTIF(Général!BA$12:'Général'!BA$34,'1'!BA$12)+COUNTIF(Général!BA$12:'Général'!BA$34,'1'!BA$14)+COUNTIF(Général!BA$12:'Général'!BA$34,'1'!BA$32)+COUNTIF(Général!BA$12:'Général'!BA$34,'1'!BA$34))*2,"0")))</f>
        <v/>
      </c>
      <c r="EO6" s="47" t="str">
        <f>IF(AND('1'!BA$12=Général!BA$12,'1'!BA$14=Général!BA$14),'1'!BB$12,IF(AND('1'!BA$12=Général!BA$14,'1'!BA$14=Général!BA$12),'1'!BB$14,IF(AND('1'!BA$32=Général!BA$12,'1'!BA$37=Général!BA$14),'1'!BB$32,IF(AND('1'!BA$32=Général!BA$14,'1'!BA$34=Général!BA$12),'1'!BB$34,"x"))))</f>
        <v>x</v>
      </c>
      <c r="EP6" s="177" t="str">
        <f>IF(AND('1'!BA$12=Général!BA$12,'1'!BA$14=Général!BA$14),'1'!BB$14,IF(AND('1'!BA$12=Général!BA$14,'1'!BA$14=Général!BA$12),'1'!BB$12,IF(AND('1'!BA$32=Général!BA$12,'1'!BA$37=Général!BA$14),'1'!BB$34,IF(AND('1'!BA$32=Général!BA$14,'1'!BA$34=Général!BA$12),'1'!BB$32,"x"))))</f>
        <v>x</v>
      </c>
      <c r="EQ6" s="162" t="str">
        <f>IF(EO$5="","",IF(AND(EO$5=EO6,EP$5=EP6),12,IF(OR(EO6="x",EP6="x"),0,IF(AND(OR(AND(EO$5&gt;EP$5,EO6&gt;EP6,ABS(EO$5-EO6)&lt;=5,ABS(EP$5-EP6)&lt;=5),AND(EO$5&lt;EP$5,EO6&lt;EP6,ABS(EO$5-EO6)&lt;=5,ABS(EP$5-EP6)&lt;=5),AND(EO$5=EP$5,EO6=EP6,ABS(EO$5-EO6)&lt;=5)),EO6&lt;&gt;"x",EO$5&lt;&gt;""),8,IF(AND(OR(AND(EO$5&gt;EP$5,EO6&gt;EP6,ABS(EO$5-EO6)&lt;=10,ABS(EP$5-EP6)&lt;=10),AND(EO$5&lt;EP$5,EO6&lt;EP6,ABS(EO$5-EO6)&lt;=10,ABS(EP$5-EP6)&lt;=10),AND(EO$5=EP$5,EO6=EP6,ABS(EO$5-EO6)&lt;=10)),EO6&lt;&gt;"x",EO$5&lt;&gt;""),6,IF(AND(OR(AND(EO$5&gt;EP$5,EO6&gt;EP6,OR(ABS(EO$5-EO6)&gt;10,ABS(EP$5-EP6)&gt;10)),AND(EO$5&lt;EP$5,EO6&lt;EP6,OR(ABS(EO$5-EO6)&gt;10,ABS(EP$5-EP6)&gt;10)),AND(EO$5=EP$5,EO6=EP6,ABS(EO$5-EO6)&gt;10)),EO6&lt;&gt;"x",EO$5&lt;&gt;""),4,IF(AND(OR(AND(EO$5&gt;EP$5,OR(EO6&lt;EP6,EO6=EP6),ABS(EO$5-EO6)&lt;=10,ABS(EP$5-EP6)&lt;=10),AND(EO$5&lt;EP$5,OR(EO6&gt;EP6,EO6=EP6),ABS(EO$5-EO6)&lt;=10,ABS(EP$5-EP6)&lt;=10),AND(EO$5=EP$5,OR(EO6&gt;EP6,EO6&lt;EP6),ABS(EO$5-EO6)&lt;=10,ABS(EP$5-EP6)&lt;=10)),EO6&lt;&gt;"x",EO$5&lt;&gt;""),4,IF(AND(OR(AND(EO$5&gt;EP$5,OR(EO6&lt;EP6,EO6=EP6),OR(ABS(EO$5-EO6)&gt;10,ABS(EP$5-EP6)&gt;10)),AND(EO$5&lt;EP$5,OR(EO6&gt;EP6,EO6=EP6),OR(ABS(EO$5-EO6)&gt;10,ABS(EP$5-EP6)&gt;10)),AND(EO$5=EP$5,OR(EO6&gt;EP6,EO6&lt;EP6),OR(ABS(EO$5-EO6)&gt;10,ABS(EP$5-EP6)&gt;10))),EO6&lt;&gt;"x",EO$5&lt;&gt;""),2,""))))))))</f>
        <v/>
      </c>
      <c r="ER6" s="195" t="str">
        <f>IF(AND('1'!BA$12=Général!BA$32,'1'!BA$14=Général!BA$34),'1'!BB$12,IF(AND('1'!BA$12=Général!BA$34,'1'!BA$14=Général!BA$32),'1'!BB$14,IF(AND('1'!BA$32=Général!BA$32,'1'!BA$34=Général!BA$34),'1'!BB$32,IF(AND('1'!BA$32=Général!BA$34,'1'!BA$34=Général!BA$32),'1'!BB$34,"x"))))</f>
        <v>x</v>
      </c>
      <c r="ES6" s="177" t="str">
        <f>IF(AND('1'!BA$12=Général!BA$32,'1'!BA$14=Général!BA$34),'1'!BB$14,IF(AND('1'!BA$12=Général!BA$34,'1'!BA$14=Général!BA$32),'1'!BB$12,IF(AND('1'!BA$32=Général!BA$32,'1'!BA$34=Général!BA$34),'1'!BB$34,IF(AND('1'!BA$32=Général!BA$34,'1'!BA$34=Général!BA$32),'1'!BB$32,"x"))))</f>
        <v>x</v>
      </c>
      <c r="ET6" s="106" t="str">
        <f>IF(ER$5="","",IF(AND(ER$5=ER6,ES$5=ES6),12,IF(OR(ER6="x",ES6="x"),0,IF(AND(OR(AND(ER$5&gt;ES$5,ER6&gt;ES6,ABS(ER$5-ER6)&lt;=5,ABS(ES$5-ES6)&lt;=5),AND(ER$5&lt;ES$5,ER6&lt;ES6,ABS(ER$5-ER6)&lt;=5,ABS(ES$5-ES6)&lt;=5),AND(ER$5=ES$5,ER6=ES6,ABS(ER$5-ER6)&lt;=5)),ER6&lt;&gt;"x",ER$5&lt;&gt;""),8,IF(AND(OR(AND(ER$5&gt;ES$5,ER6&gt;ES6,ABS(ER$5-ER6)&lt;=10,ABS(ES$5-ES6)&lt;=10),AND(ER$5&lt;ES$5,ER6&lt;ES6,ABS(ER$5-ER6)&lt;=10,ABS(ES$5-ES6)&lt;=10),AND(ER$5=ES$5,ER6=ES6,ABS(ER$5-ER6)&lt;=10)),ER6&lt;&gt;"x",ER$5&lt;&gt;""),6,IF(AND(OR(AND(ER$5&gt;ES$5,ER6&gt;ES6,OR(ABS(ER$5-ER6)&gt;10,ABS(ES$5-ES6)&gt;10)),AND(ER$5&lt;ES$5,ER6&lt;ES6,OR(ABS(ER$5-ER6)&gt;10,ABS(ES$5-ES6)&gt;10)),AND(ER$5=ES$5,ER6=ES6,ABS(ER$5-ER6)&gt;10)),ER6&lt;&gt;"x",ER$5&lt;&gt;""),4,IF(AND(OR(AND(ER$5&gt;ES$5,OR(ER6&lt;ES6,ER6=ES6),ABS(ER$5-ER6)&lt;=10,ABS(ES$5-ES6)&lt;=10),AND(ER$5&lt;ES$5,OR(ER6&gt;ES6,ER6=ES6),ABS(ER$5-ER6)&lt;=10,ABS(ES$5-ES6)&lt;=10),AND(ER$5=ES$5,OR(ER6&gt;ES6,ER6&lt;ES6),ABS(ER$5-ER6)&lt;=10,ABS(ES$5-ES6)&lt;=10)),ER6&lt;&gt;"x",ER$5&lt;&gt;""),4,IF(AND(OR(AND(ER$5&gt;ES$5,OR(ER6&lt;ES6,ER6=ES6),OR(ABS(ER$5-ER6)&gt;10,ABS(ES$5-ES6)&gt;10)),AND(ER$5&lt;ES$5,OR(ER6&gt;ES6,ER6=ES6),OR(ABS(ER$5-ER6)&gt;10,ABS(ES$5-ES6)&gt;10)),AND(ER$5=ES$5,OR(ER6&gt;ES6,ER6&lt;ES6),OR(ABS(ER$5-ER6)&gt;10,ABS(ES$5-ES6)&gt;10))),ER6&lt;&gt;"x",ER$5&lt;&gt;""),2,""))))))))</f>
        <v/>
      </c>
      <c r="EU6" s="110" t="str">
        <f>IF(EN6="0","0",IF(AND(OR(EN6="",EN6&lt;&gt;0),ES$5=""),"",IF(AND(ES$5&lt;&gt;"",EN6&lt;&gt;0),(COUNTIF(Général!BE$22:'Général'!BE$24,'1'!BE$22)+COUNTIF(Général!BE$22:'Général'!BE$24,'1'!BE$24))*2,"0")))</f>
        <v/>
      </c>
      <c r="EV6" s="47" t="str">
        <f>IF(AND('1'!BE$36=Général!BE$36,'1'!BE$38=Général!BE$38),'1'!BF$36,IF(AND('1'!BE$36=Général!BE$38,'1'!BE$38=Général!BE$36),'1'!BF$38,"x"))</f>
        <v>x</v>
      </c>
      <c r="EW6" s="177" t="str">
        <f>IF(AND('1'!BE$36=Général!BE$36,'1'!BE$38=Général!BE$38),'1'!BF$38,IF(AND('1'!BE$36=Général!BE$38,'1'!BE$38=Général!BE$36),'1'!BF$36,"x"))</f>
        <v>x</v>
      </c>
      <c r="EX6" s="106" t="str">
        <f>IF(EV$5="","",IF(AND(EV$5=EV6,EW$5=EW6),12,IF(OR(EV6="x",EW6="x"),0,IF(AND(OR(AND(EV$5&gt;EW$5,EV6&gt;EW6,ABS(EV$5-EV6)&lt;=5,ABS(EW$5-EW6)&lt;=5),AND(EV$5&lt;EW$5,EV6&lt;EW6,ABS(EV$5-EV6)&lt;=5,ABS(EW$5-EW6)&lt;=5),AND(EV$5=EW$5,EV6=EW6,ABS(EV$5-EV6)&lt;=5)),EV6&lt;&gt;"x",EV$5&lt;&gt;""),8,IF(AND(OR(AND(EV$5&gt;EW$5,EV6&gt;EW6,ABS(EV$5-EV6)&lt;=10,ABS(EW$5-EW6)&lt;=10),AND(EV$5&lt;EW$5,EV6&lt;EW6,ABS(EV$5-EV6)&lt;=10,ABS(EW$5-EW6)&lt;=10),AND(EV$5=EW$5,EV6=EW6,ABS(EV$5-EV6)&lt;=10)),EV6&lt;&gt;"x",EV$5&lt;&gt;""),6,IF(AND(OR(AND(EV$5&gt;EW$5,EV6&gt;EW6,OR(ABS(EV$5-EV6)&gt;10,ABS(EW$5-EW6)&gt;10)),AND(EV$5&lt;EW$5,EV6&lt;EW6,OR(ABS(EV$5-EV6)&gt;10,ABS(EW$5-EW6)&gt;10)),AND(EV$5=EW$5,EV6=EW6,ABS(EV$5-EV6)&gt;10)),EV6&lt;&gt;"x",EV$5&lt;&gt;""),4,IF(AND(OR(AND(EV$5&gt;EW$5,OR(EV6&lt;EW6,EV6=EW6),ABS(EV$5-EV6)&lt;=10,ABS(EW$5-EW6)&lt;=10),AND(EV$5&lt;EW$5,OR(EV6&gt;EW6,EV6=EW6),ABS(EV$5-EV6)&lt;=10,ABS(EW$5-EW6)&lt;=10),AND(EV$5=EW$5,OR(EV6&gt;EW6,EV6&lt;EW6),ABS(EV$5-EV6)&lt;=10,ABS(EW$5-EW6)&lt;=10)),EV6&lt;&gt;"x",EV$5&lt;&gt;""),4,IF(AND(OR(AND(EV$5&gt;EW$5,OR(EV6&lt;EW6,EV6=EW6),OR(ABS(EV$5-EV6)&gt;10,ABS(EW$5-EW6)&gt;10)),AND(EV$5&lt;EW$5,OR(EV6&gt;EW6,EV6=EW6),OR(ABS(EV$5-EV6)&gt;10,ABS(EW$5-EW6)&gt;10)),AND(EV$5=EW$5,OR(EV6&gt;EW6,EV6&lt;EW6),OR(ABS(EV$5-EV6)&gt;10,ABS(EW$5-EW6)&gt;10))),EV6&lt;&gt;"x",EV$5&lt;&gt;""),2,""))))))))</f>
        <v/>
      </c>
      <c r="EY6" s="47" t="str">
        <f>IF(AND('1'!BE$22=Général!BE$22,'1'!BE$24=Général!BE$24),'1'!BF$22,IF(AND('1'!BE$22=Général!BE$24,'1'!BE$24=Général!BE$22),'1'!BF$24,"x"))</f>
        <v>x</v>
      </c>
      <c r="EZ6" s="177" t="str">
        <f>IF(AND('1'!BE$22=Général!BE$22,'1'!BE$24=Général!BE$24),'1'!BF$24,IF(AND('1'!BE$22=Général!BE$24,'1'!BE$24=Général!BE$22),'1'!BF$22,"x"))</f>
        <v>x</v>
      </c>
      <c r="FA6" s="106" t="str">
        <f>IF(EY$5="","",IF(AND(EY$5=EY6,EZ$5=EZ6),12,IF(OR(EY6="x",EZ6="x"),0,IF(AND(OR(AND(EY$5&gt;EZ$5,EY6&gt;EZ6,ABS(EY$5-EY6)&lt;=5,ABS(EZ$5-EZ6)&lt;=5),AND(EY$5&lt;EZ$5,EY6&lt;EZ6,ABS(EY$5-EY6)&lt;=5,ABS(EZ$5-EZ6)&lt;=5),AND(EY$5=EZ$5,EY6=EZ6,ABS(EY$5-EY6)&lt;=5)),EY6&lt;&gt;"x",EY$5&lt;&gt;""),8,IF(AND(OR(AND(EY$5&gt;EZ$5,EY6&gt;EZ6,ABS(EY$5-EY6)&lt;=10,ABS(EZ$5-EZ6)&lt;=10),AND(EY$5&lt;EZ$5,EY6&lt;EZ6,ABS(EY$5-EY6)&lt;=10,ABS(EZ$5-EZ6)&lt;=10),AND(EY$5=EZ$5,EY6=EZ6,ABS(EY$5-EY6)&lt;=10)),EY6&lt;&gt;"x",EY$5&lt;&gt;""),6,IF(AND(OR(AND(EY$5&gt;EZ$5,EY6&gt;EZ6,OR(ABS(EY$5-EY6)&gt;10,ABS(EZ$5-EZ6)&gt;10)),AND(EY$5&lt;EZ$5,EY6&lt;EZ6,OR(ABS(EY$5-EY6)&gt;10,ABS(EZ$5-EZ6)&gt;10)),AND(EY$5=EZ$5,EY6=EZ6,ABS(EY$5-EY6)&gt;10)),EY6&lt;&gt;"x",EY$5&lt;&gt;""),4,IF(AND(OR(AND(EY$5&gt;EZ$5,OR(EY6&lt;EZ6,EY6=EZ6),ABS(EY$5-EY6)&lt;=10,ABS(EZ$5-EZ6)&lt;=10),AND(EY$5&lt;EZ$5,OR(EY6&gt;EZ6,EY6=EZ6),ABS(EY$5-EY6)&lt;=10,ABS(EZ$5-EZ6)&lt;=10),AND(EY$5=EZ$5,OR(EY6&gt;EZ6,EY6&lt;EZ6),ABS(EY$5-EY6)&lt;=10,ABS(EZ$5-EZ6)&lt;=10)),EY6&lt;&gt;"x",EY$5&lt;&gt;""),4,IF(AND(OR(AND(EY$5&gt;EZ$5,OR(EY6&lt;EZ6,EY6=EZ6),OR(ABS(EY$5-EY6)&gt;10,ABS(EZ$5-EZ6)&gt;10)),AND(EY$5&lt;EZ$5,OR(EY6&gt;EZ6,EY6=EZ6),OR(ABS(EY$5-EY6)&gt;10,ABS(EZ$5-EZ6)&gt;10)),AND(EY$5=EZ$5,OR(EY6&gt;EZ6,EY6&lt;EZ6),OR(ABS(EY$5-EY6)&gt;10,ABS(EZ$5-EZ6)&gt;10))),EY6&lt;&gt;"x",EY$5&lt;&gt;""),2,""))))))))</f>
        <v/>
      </c>
      <c r="FB6" s="90" t="str">
        <f>'1'!BE$29</f>
        <v>France</v>
      </c>
      <c r="FC6" s="185" t="str" cm="1">
        <f t="array" ref="FC6">IF(FB6="","",IF(FB$4=FB6,12,IF(OR(AND(FB$4&lt;&gt;FB6,FB$4&lt;&gt;""),AND(EY$4:EZ$4&lt;&gt;FB6,ES$5&lt;&gt;""),AND(ER$4:ES$4&lt;&gt;FB6,EY$4&lt;&gt;FB6,EP$5&lt;&gt;""),AND(EO$4:ES$4&lt;&gt;FB6,EL$5&lt;&gt;""),AND(EK$4:ER$4&lt;&gt;FB6,EI$5&lt;&gt;""),AND(EH$4:EP$4&lt;&gt;FB6,EF$5&lt;&gt;""),AND(EE$4:EO$4&lt;&gt;FB6,EC$5&lt;&gt;""),AND(EB$4:EL$4&lt;&gt;FB6,DY5&lt;&gt;"")),0,IF(OR(AND(COUNTIF(EB$4:EL$4,FB6),EO$5=""),AND(COUNTIF(EO$4:ES$4,FB6),EY$5=""),AND(COUNTIF(EY$4:EZ$4,FB6),FB$4="")),"",""))))</f>
        <v/>
      </c>
      <c r="FD6" s="80"/>
      <c r="FE6" s="182"/>
      <c r="FF6" s="162" t="str">
        <f>IF(FD$5="","",IF(AND(FD$5=FD6,FE$5=FE6),6,IF(OR(AND(FD$5&gt;FE$5,FD6&gt;FE6,ABS(FD$5-FD6)&lt;=5,ABS(FE$5-FE6)&lt;=5),AND(FD$5&lt;FE$5,FD6&lt;FE6,ABS(FD$5-FD6)&lt;=5,ABS(FE$5-FE6)&lt;=5),AND(FD$5=FE$5,FD6=FE6,ABS(FD$5-FD6)&lt;=5)),4,IF(OR(AND(FD$5&gt;FE$5,FD6&gt;FE6,ABS(FD$5-FD6)&lt;=10,ABS(FE$5-FE6)&lt;=10),AND(FD$5&lt;FE$5,FD6&lt;FE6,ABS(FD$5-FD6)&lt;=10,ABS(FE$5-FE6)&lt;=10),AND(FD$5=FE$5,FD6=FE6,ABS(FD$5-FD6)&lt;=10)),3,IF(OR(AND(FD$5&gt;FE$5,FD6&gt;FE6,OR(ABS(FD$5-FD6)&gt;10,ABS(FE$5-FE6)&gt;10)),AND(FD$5&lt;FE$5,FD6&lt;FE6,OR(ABS(FD$5-FD6)&gt;10,ABS(FE$5-FE6)&gt;10)),AND(FD$5=FE$5,FD6=FE6,ABS(FD$5-FD6)&gt;10)),2,IF(OR(AND(FD$5&gt;FE$5,OR(FD6&lt;FE6,FD6=FE6),ABS(FD$5-FD6)&lt;=5,ABS(FE$5-FE6)&lt;=5),AND(FD$5&lt;FE$5,OR(FD6&gt;FE6,FD6=FE6),ABS(FD$5-FD6)&lt;=5,ABS(FE$5-FE6)&lt;=5),AND(FD$5=FE$5,OR(FD6&gt;FE6,FD6&lt;FE6),ABS(FD$5-FD6)&lt;=5,ABS(FE$5-FE6)&lt;=5)),2,IF(OR(AND(FD$5&gt;FE$5,OR(FD6&lt;FE6,FD6=FE6),ABS(FD$5-FD6)&lt;=10,ABS(FE$5-FE6)&lt;=10),AND(FD$5&lt;FE$5,OR(FD6&gt;FE6,FD6=FE6),ABS(FD$5-FD6)&lt;=10,ABS(FE$5-FE6)&lt;=10),AND(FD$5=FE$5,OR(FD6&gt;FE6,FD6&lt;FE6),ABS(FD$5-FD6)&lt;=10,ABS(FE$5-FE6)&lt;=10)),1,0)))))))</f>
        <v/>
      </c>
      <c r="FG6" s="182"/>
      <c r="FH6" s="182"/>
      <c r="FI6" s="162" t="str">
        <f>IF(FG$5="","",IF(AND(FG$5=FG6,FH$5=FH6),6,IF(OR(AND(FG$5&gt;FH$5,FG6&gt;FH6,ABS(FG$5-FG6)&lt;=5,ABS(FH$5-FH6)&lt;=5),AND(FG$5&lt;FH$5,FG6&lt;FH6,ABS(FG$5-FG6)&lt;=5,ABS(FH$5-FH6)&lt;=5),AND(FG$5=FH$5,FG6=FH6,ABS(FG$5-FG6)&lt;=5)),4,IF(OR(AND(FG$5&gt;FH$5,FG6&gt;FH6,ABS(FG$5-FG6)&lt;=10,ABS(FH$5-FH6)&lt;=10),AND(FG$5&lt;FH$5,FG6&lt;FH6,ABS(FG$5-FG6)&lt;=10,ABS(FH$5-FH6)&lt;=10),AND(FG$5=FH$5,FG6=FH6,ABS(FG$5-FG6)&lt;=10)),3,IF(OR(AND(FG$5&gt;FH$5,FG6&gt;FH6,OR(ABS(FG$5-FG6)&gt;10,ABS(FH$5-FH6)&gt;10)),AND(FG$5&lt;FH$5,FG6&lt;FH6,OR(ABS(FG$5-FG6)&gt;10,ABS(FH$5-FH6)&gt;10)),AND(FG$5=FH$5,FG6=FH6,ABS(FG$5-FG6)&gt;10)),2,IF(OR(AND(FG$5&gt;FH$5,OR(FG6&lt;FH6,FG6=FH6),ABS(FG$5-FG6)&lt;=5,ABS(FH$5-FH6)&lt;=5),AND(FG$5&lt;FH$5,OR(FG6&gt;FH6,FG6=FH6),ABS(FG$5-FG6)&lt;=5,ABS(FH$5-FH6)&lt;=5),AND(FG$5=FH$5,OR(FG6&gt;FH6,FG6&lt;FH6),ABS(FG$5-FG6)&lt;=5,ABS(FH$5-FH6)&lt;=5)),2,IF(OR(AND(FG$5&gt;FH$5,OR(FG6&lt;FH6,FG6=FH6),ABS(FG$5-FG6)&lt;=10,ABS(FH$5-FH6)&lt;=10),AND(FG$5&lt;FH$5,OR(FG6&gt;FH6,FG6=FH6),ABS(FG$5-FG6)&lt;=10,ABS(FH$5-FH6)&lt;=10),AND(FG$5=FH$5,OR(FG6&gt;FH6,FG6&lt;FH6),ABS(FG$5-FG6)&lt;=10,ABS(FH$5-FH6)&lt;=10)),1,0)))))))</f>
        <v/>
      </c>
      <c r="FJ6" s="182"/>
      <c r="FK6" s="182"/>
      <c r="FL6" s="162" t="str">
        <f>IF(FJ$5="","",IF(AND(FJ$5=FJ6,FK$5=FK6),6,IF(OR(AND(FJ$5&gt;FK$5,FJ6&gt;FK6,ABS(FJ$5-FJ6)&lt;=5,ABS(FK$5-FK6)&lt;=5),AND(FJ$5&lt;FK$5,FJ6&lt;FK6,ABS(FJ$5-FJ6)&lt;=5,ABS(FK$5-FK6)&lt;=5),AND(FJ$5=FK$5,FJ6=FK6,ABS(FJ$5-FJ6)&lt;=5)),4,IF(OR(AND(FJ$5&gt;FK$5,FJ6&gt;FK6,ABS(FJ$5-FJ6)&lt;=10,ABS(FK$5-FK6)&lt;=10),AND(FJ$5&lt;FK$5,FJ6&lt;FK6,ABS(FJ$5-FJ6)&lt;=10,ABS(FK$5-FK6)&lt;=10),AND(FJ$5=FK$5,FJ6=FK6,ABS(FJ$5-FJ6)&lt;=10)),3,IF(OR(AND(FJ$5&gt;FK$5,FJ6&gt;FK6,OR(ABS(FJ$5-FJ6)&gt;10,ABS(FK$5-FK6)&gt;10)),AND(FJ$5&lt;FK$5,FJ6&lt;FK6,OR(ABS(FJ$5-FJ6)&gt;10,ABS(FK$5-FK6)&gt;10)),AND(FJ$5=FK$5,FJ6=FK6,ABS(FJ$5-FJ6)&gt;10)),2,IF(OR(AND(FJ$5&gt;FK$5,OR(FJ6&lt;FK6,FJ6=FK6),ABS(FJ$5-FJ6)&lt;=5,ABS(FK$5-FK6)&lt;=5),AND(FJ$5&lt;FK$5,OR(FJ6&gt;FK6,FJ6=FK6),ABS(FJ$5-FJ6)&lt;=5,ABS(FK$5-FK6)&lt;=5),AND(FJ$5=FK$5,OR(FJ6&gt;FK6,FJ6&lt;FK6),ABS(FJ$5-FJ6)&lt;=5,ABS(FK$5-FK6)&lt;=5)),2,IF(OR(AND(FJ$5&gt;FK$5,OR(FJ6&lt;FK6,FJ6=FK6),ABS(FJ$5-FJ6)&lt;=10,ABS(FK$5-FK6)&lt;=10),AND(FJ$5&lt;FK$5,OR(FJ6&gt;FK6,FJ6=FK6),ABS(FJ$5-FJ6)&lt;=10,ABS(FK$5-FK6)&lt;=10),AND(FJ$5=FK$5,OR(FJ6&gt;FK6,FJ6&lt;FK6),ABS(FJ$5-FJ6)&lt;=10,ABS(FK$5-FK6)&lt;=10)),1,0)))))))</f>
        <v/>
      </c>
      <c r="FM6" s="182"/>
      <c r="FN6" s="182"/>
      <c r="FO6" s="106" t="str">
        <f>IF(FM$5="","",IF(AND(FM$5=FM6,FN$5=FN6),6,IF(OR(AND(FM$5&gt;FN$5,FM6&gt;FN6,ABS(FM$5-FM6)&lt;=5,ABS(FN$5-FN6)&lt;=5),AND(FM$5&lt;FN$5,FM6&lt;FN6,ABS(FM$5-FM6)&lt;=5,ABS(FN$5-FN6)&lt;=5),AND(FM$5=FN$5,FM6=FN6,ABS(FM$5-FM6)&lt;=5)),4,IF(OR(AND(FM$5&gt;FN$5,FM6&gt;FN6,ABS(FM$5-FM6)&lt;=10,ABS(FN$5-FN6)&lt;=10),AND(FM$5&lt;FN$5,FM6&lt;FN6,ABS(FM$5-FM6)&lt;=10,ABS(FN$5-FN6)&lt;=10),AND(FM$5=FN$5,FM6=FN6,ABS(FM$5-FM6)&lt;=10)),3,IF(OR(AND(FM$5&gt;FN$5,FM6&gt;FN6,OR(ABS(FM$5-FM6)&gt;10,ABS(FN$5-FN6)&gt;10)),AND(FM$5&lt;FN$5,FM6&lt;FN6,OR(ABS(FM$5-FM6)&gt;10,ABS(FN$5-FN6)&gt;10)),AND(FM$5=FN$5,FM6=FN6,ABS(FM$5-FM6)&gt;10)),2,IF(OR(AND(FM$5&gt;FN$5,OR(FM6&lt;FN6,FM6=FN6),ABS(FM$5-FM6)&lt;=5,ABS(FN$5-FN6)&lt;=5),AND(FM$5&lt;FN$5,OR(FM6&gt;FN6,FM6=FN6),ABS(FM$5-FM6)&lt;=5,ABS(FN$5-FN6)&lt;=5),AND(FM$5=FN$5,OR(FM6&gt;FN6,FM6&lt;FN6),ABS(FM$5-FM6)&lt;=5,ABS(FN$5-FN6)&lt;=5)),2,IF(OR(AND(FM$5&gt;FN$5,OR(FM6&lt;FN6,FM6=FN6),ABS(FM$5-FM6)&lt;=10,ABS(FN$5-FN6)&lt;=10),AND(FM$5&lt;FN$5,OR(FM6&gt;FN6,FM6=FN6),ABS(FM$5-FM6)&lt;=10,ABS(FN$5-FN6)&lt;=10),AND(FM$5=FN$5,OR(FM6&gt;FN6,FM6&lt;FN6),ABS(FM$5-FM6)&lt;=10,ABS(FN$5-FN6)&lt;=10)),1,0)))))))</f>
        <v/>
      </c>
      <c r="FP6" s="80"/>
      <c r="FQ6" s="182"/>
      <c r="FR6" s="162" t="str">
        <f>IF(FP$5="","",IF(AND(FP$5=FP6,FQ$5=FQ6),6,IF(OR(AND(FP$5&gt;FQ$5,FP6&gt;FQ6,ABS(FP$5-FP6)&lt;=5,ABS(FQ$5-FQ6)&lt;=5),AND(FP$5&lt;FQ$5,FP6&lt;FQ6,ABS(FP$5-FP6)&lt;=5,ABS(FQ$5-FQ6)&lt;=5),AND(FP$5=FQ$5,FP6=FQ6,ABS(FP$5-FP6)&lt;=5)),4,IF(OR(AND(FP$5&gt;FQ$5,FP6&gt;FQ6,ABS(FP$5-FP6)&lt;=10,ABS(FQ$5-FQ6)&lt;=10),AND(FP$5&lt;FQ$5,FP6&lt;FQ6,ABS(FP$5-FP6)&lt;=10,ABS(FQ$5-FQ6)&lt;=10),AND(FP$5=FQ$5,FP6=FQ6,ABS(FP$5-FP6)&lt;=10)),3,IF(OR(AND(FP$5&gt;FQ$5,FP6&gt;FQ6,OR(ABS(FP$5-FP6)&gt;10,ABS(FQ$5-FQ6)&gt;10)),AND(FP$5&lt;FQ$5,FP6&lt;FQ6,OR(ABS(FP$5-FP6)&gt;10,ABS(FQ$5-FQ6)&gt;10)),AND(FP$5=FQ$5,FP6=FQ6,ABS(FP$5-FP6)&gt;10)),2,IF(OR(AND(FP$5&gt;FQ$5,OR(FP6&lt;FQ6,FP6=FQ6),ABS(FP$5-FP6)&lt;=5,ABS(FQ$5-FQ6)&lt;=5),AND(FP$5&lt;FQ$5,OR(FP6&gt;FQ6,FP6=FQ6),ABS(FP$5-FP6)&lt;=5,ABS(FQ$5-FQ6)&lt;=5),AND(FP$5=FQ$5,OR(FP6&gt;FQ6,FP6&lt;FQ6),ABS(FP$5-FP6)&lt;=5,ABS(FQ$5-FQ6)&lt;=5)),2,IF(OR(AND(FP$5&gt;FQ$5,OR(FP6&lt;FQ6,FP6=FQ6),ABS(FP$5-FP6)&lt;=10,ABS(FQ$5-FQ6)&lt;=10),AND(FP$5&lt;FQ$5,OR(FP6&gt;FQ6,FP6=FQ6),ABS(FP$5-FP6)&lt;=10,ABS(FQ$5-FQ6)&lt;=10),AND(FP$5=FQ$5,OR(FP6&gt;FQ6,FP6&lt;FQ6),ABS(FP$5-FP6)&lt;=10,ABS(FQ$5-FQ6)&lt;=10)),1,0)))))))</f>
        <v/>
      </c>
      <c r="FS6" s="182"/>
      <c r="FT6" s="182"/>
      <c r="FU6" s="106" t="str">
        <f>IF(FS$5="","",IF(AND(FS$5=FS6,FT$5=FT6),6,IF(OR(AND(FS$5&gt;FT$5,FS6&gt;FT6,ABS(FS$5-FS6)&lt;=5,ABS(FT$5-FT6)&lt;=5),AND(FS$5&lt;FT$5,FS6&lt;FT6,ABS(FS$5-FS6)&lt;=5,ABS(FT$5-FT6)&lt;=5),AND(FS$5=FT$5,FS6=FT6,ABS(FS$5-FS6)&lt;=5)),4,IF(OR(AND(FS$5&gt;FT$5,FS6&gt;FT6,ABS(FS$5-FS6)&lt;=10,ABS(FT$5-FT6)&lt;=10),AND(FS$5&lt;FT$5,FS6&lt;FT6,ABS(FS$5-FS6)&lt;=10,ABS(FT$5-FT6)&lt;=10),AND(FS$5=FT$5,FS6=FT6,ABS(FS$5-FS6)&lt;=10)),3,IF(OR(AND(FS$5&gt;FT$5,FS6&gt;FT6,OR(ABS(FS$5-FS6)&gt;10,ABS(FT$5-FT6)&gt;10)),AND(FS$5&lt;FT$5,FS6&lt;FT6,OR(ABS(FS$5-FS6)&gt;10,ABS(FT$5-FT6)&gt;10)),AND(FS$5=FT$5,FS6=FT6,ABS(FS$5-FS6)&gt;10)),2,IF(OR(AND(FS$5&gt;FT$5,OR(FS6&lt;FT6,FS6=FT6),ABS(FS$5-FS6)&lt;=5,ABS(FT$5-FT6)&lt;=5),AND(FS$5&lt;FT$5,OR(FS6&gt;FT6,FS6=FT6),ABS(FS$5-FS6)&lt;=5,ABS(FT$5-FT6)&lt;=5),AND(FS$5=FT$5,OR(FS6&gt;FT6,FS6&lt;FT6),ABS(FS$5-FS6)&lt;=5,ABS(FT$5-FT6)&lt;=5)),2,IF(OR(AND(FS$5&gt;FT$5,OR(FS6&lt;FT6,FS6=FT6),ABS(FS$5-FS6)&lt;=10,ABS(FT$5-FT6)&lt;=10),AND(FS$5&lt;FT$5,OR(FS6&gt;FT6,FS6=FT6),ABS(FS$5-FS6)&lt;=10,ABS(FT$5-FT6)&lt;=10),AND(FS$5=FT$5,OR(FS6&gt;FT6,FS6&lt;FT6),ABS(FS$5-FS6)&lt;=10,ABS(FT$5-FT6)&lt;=10)),1,0)))))))</f>
        <v/>
      </c>
      <c r="FV6" s="80"/>
      <c r="FW6" s="182"/>
      <c r="FX6" s="106" t="str">
        <f>IF(FV$5="","",IF(AND(FV$5=FV6,FW$5=FW6),6,IF(OR(AND(FV$5&gt;FW$5,FV6&gt;FW6,ABS(FV$5-FV6)&lt;=5,ABS(FW$5-FW6)&lt;=5),AND(FV$5&lt;FW$5,FV6&lt;FW6,ABS(FV$5-FV6)&lt;=5,ABS(FW$5-FW6)&lt;=5),AND(FV$5=FW$5,FV6=FW6,ABS(FV$5-FV6)&lt;=5)),4,IF(OR(AND(FV$5&gt;FW$5,FV6&gt;FW6,ABS(FV$5-FV6)&lt;=10,ABS(FW$5-FW6)&lt;=10),AND(FV$5&lt;FW$5,FV6&lt;FW6,ABS(FV$5-FV6)&lt;=10,ABS(FW$5-FW6)&lt;=10),AND(FV$5=FW$5,FV6=FW6,ABS(FV$5-FV6)&lt;=10)),3,IF(OR(AND(FV$5&gt;FW$5,FV6&gt;FW6,OR(ABS(FV$5-FV6)&gt;10,ABS(FW$5-FW6)&gt;10)),AND(FV$5&lt;FW$5,FV6&lt;FW6,OR(ABS(FV$5-FV6)&gt;10,ABS(FW$5-FW6)&gt;10)),AND(FV$5=FW$5,FV6=FW6,ABS(FV$5-FV6)&gt;10)),2,IF(OR(AND(FV$5&gt;FW$5,OR(FV6&lt;FW6,FV6=FW6),ABS(FV$5-FV6)&lt;=5,ABS(FW$5-FW6)&lt;=5),AND(FV$5&lt;FW$5,OR(FV6&gt;FW6,FV6=FW6),ABS(FV$5-FV6)&lt;=5,ABS(FW$5-FW6)&lt;=5),AND(FV$5=FW$5,OR(FV6&gt;FW6,FV6&lt;FW6),ABS(FV$5-FV6)&lt;=5,ABS(FW$5-FW6)&lt;=5)),2,IF(OR(AND(FV$5&gt;FW$5,OR(FV6&lt;FW6,FV6=FW6),ABS(FV$5-FV6)&lt;=10,ABS(FW$5-FW6)&lt;=10),AND(FV$5&lt;FW$5,OR(FV6&gt;FW6,FV6=FW6),ABS(FV$5-FV6)&lt;=10,ABS(FW$5-FW6)&lt;=10),AND(FV$5=FW$5,OR(FV6&gt;FW6,FV6&lt;FW6),ABS(FV$5-FV6)&lt;=10,ABS(FW$5-FW6)&lt;=10)),1,0)))))))</f>
        <v/>
      </c>
      <c r="FY6" s="182"/>
      <c r="FZ6" s="182"/>
      <c r="GA6" s="162" t="str">
        <f>IF(FY$5="","",IF(AND(FY$5=FY6,FZ$5=FZ6),6,IF(OR(AND(FY$5&gt;FZ$5,FY6&gt;FZ6,ABS(FY$5-FY6)&lt;=5,ABS(FZ$5-FZ6)&lt;=5),AND(FY$5&lt;FZ$5,FY6&lt;FZ6,ABS(FY$5-FY6)&lt;=5,ABS(FZ$5-FZ6)&lt;=5),AND(FY$5=FZ$5,FY6=FZ6,ABS(FY$5-FY6)&lt;=5)),4,IF(OR(AND(FY$5&gt;FZ$5,FY6&gt;FZ6,ABS(FY$5-FY6)&lt;=10,ABS(FZ$5-FZ6)&lt;=10),AND(FY$5&lt;FZ$5,FY6&lt;FZ6,ABS(FY$5-FY6)&lt;=10,ABS(FZ$5-FZ6)&lt;=10),AND(FY$5=FZ$5,FY6=FZ6,ABS(FY$5-FY6)&lt;=10)),3,IF(OR(AND(FY$5&gt;FZ$5,FY6&gt;FZ6,OR(ABS(FY$5-FY6)&gt;10,ABS(FZ$5-FZ6)&gt;10)),AND(FY$5&lt;FZ$5,FY6&lt;FZ6,OR(ABS(FY$5-FY6)&gt;10,ABS(FZ$5-FZ6)&gt;10)),AND(FY$5=FZ$5,FY6=FZ6,ABS(FY$5-FY6)&gt;10)),2,IF(OR(AND(FY$5&gt;FZ$5,OR(FY6&lt;FZ6,FY6=FZ6),ABS(FY$5-FY6)&lt;=5,ABS(FZ$5-FZ6)&lt;=5),AND(FY$5&lt;FZ$5,OR(FY6&gt;FZ6,FY6=FZ6),ABS(FY$5-FY6)&lt;=5,ABS(FZ$5-FZ6)&lt;=5),AND(FY$5=FZ$5,OR(FY6&gt;FZ6,FY6&lt;FZ6),ABS(FY$5-FY6)&lt;=5,ABS(FZ$5-FZ6)&lt;=5)),2,IF(OR(AND(FY$5&gt;FZ$5,OR(FY6&lt;FZ6,FY6=FZ6),ABS(FY$5-FY6)&lt;=10,ABS(FZ$5-FZ6)&lt;=10),AND(FY$5&lt;FZ$5,OR(FY6&gt;FZ6,FY6=FZ6),ABS(FY$5-FY6)&lt;=10,ABS(FZ$5-FZ6)&lt;=10),AND(FY$5=FZ$5,OR(FY6&gt;FZ6,FY6&lt;FZ6),ABS(FY$5-FY6)&lt;=10,ABS(FZ$5-FZ6)&lt;=10)),1,0)))))))</f>
        <v/>
      </c>
      <c r="GB6" s="113" t="str">
        <f t="shared" ref="GB6:GB37" si="3">A6</f>
        <v>1- Alex Goncalves</v>
      </c>
      <c r="GC6" s="187"/>
      <c r="GD6" s="188"/>
      <c r="GE6" s="189"/>
    </row>
    <row r="7" spans="1:187" ht="18" x14ac:dyDescent="0.25">
      <c r="A7" s="223" t="s">
        <v>203</v>
      </c>
      <c r="B7" s="387"/>
      <c r="C7" s="155">
        <f t="shared" si="0"/>
        <v>11</v>
      </c>
      <c r="D7" s="181">
        <f t="shared" si="1"/>
        <v>0</v>
      </c>
      <c r="E7" s="181">
        <f t="shared" si="2"/>
        <v>0</v>
      </c>
      <c r="F7" s="688"/>
      <c r="G7" s="688"/>
      <c r="H7" s="692">
        <v>2</v>
      </c>
      <c r="I7" s="688">
        <v>30</v>
      </c>
      <c r="J7" s="688">
        <v>19</v>
      </c>
      <c r="K7" s="163">
        <f>'2'!Q$3</f>
        <v>32</v>
      </c>
      <c r="L7" s="178">
        <f>'2'!R$3</f>
        <v>28</v>
      </c>
      <c r="M7" s="184">
        <f>IF(K$5="","",IF(AND(K$5=K7,L$5=L7),6,IF(OR(AND(K$5&gt;L$5,K7&gt;L7,ABS(K$5-K7)&lt;=5,ABS(L$5-L7)&lt;=5),AND(K$5&lt;L$5,K7&lt;L7,ABS(K$5-K7)&lt;=5,ABS(L$5-L7)&lt;=5),AND(K$5=L$5,K7=L7,ABS(K$5-K7)&lt;=5)),4,IF(OR(AND(K$5&gt;L$5,K7&gt;L7,ABS(K$5-K7)&lt;=10,ABS(L$5-L7)&lt;=10),AND(K$5&lt;L$5,K7&lt;L7,ABS(K$5-K7)&lt;=10,ABS(L$5-L7)&lt;=10),AND(K$5=L$5,K7=L7,ABS(K$5-K7)&lt;=10)),3,IF(OR(AND(K$5&gt;L$5,K7&gt;L7,OR(ABS(K$5-K7)&gt;10,ABS(L$5-L7)&gt;10)),AND(K$5&lt;L$5,K7&lt;L7,OR(ABS(K$5-K7)&gt;10,ABS(L$5-L7)&gt;10)),AND(K$5=L$5,K7=L7,ABS(K$5-K7)&gt;10)),2,IF(OR(AND(K$5&gt;L$5,OR(K7&lt;L7,K7=L7),ABS(K$5-K7)&lt;=5,ABS(L$5-L7)&lt;=5),AND(K$5&lt;L$5,OR(K7&gt;L7,K7=L7),ABS(K$5-K7)&lt;=5,ABS(L$5-L7)&lt;=5),AND(K$5=L$5,OR(K7&gt;L7,K7&lt;L7),ABS(K$5-K7)&lt;=5,ABS(L$5-L7)&lt;=5)),2,IF(OR(AND(K$5&gt;L$5,OR(K7&lt;L7,K7=L7),ABS(K$5-K7)&lt;=10,ABS(L$5-L7)&lt;=10),AND(K$5&lt;L$5,OR(K7&gt;L7,K7=L7),ABS(K$5-K7)&lt;=10,ABS(L$5-L7)&lt;=10),AND(K$5=L$5,OR(K7&gt;L7,K7&lt;L7),ABS(K$5-K7)&lt;=10,ABS(L$5-L7)&lt;=10)),1,0)))))))</f>
        <v>2</v>
      </c>
      <c r="N7" s="178">
        <f>'2'!Q$4</f>
        <v>41</v>
      </c>
      <c r="O7" s="178">
        <f>'2'!R$4</f>
        <v>16</v>
      </c>
      <c r="P7" s="184">
        <f>IF(N$5="","",IF(AND(N$5=N7,O$5=O7),6,IF(OR(AND(N$5&gt;O$5,N7&gt;O7,ABS(N$5-N7)&lt;=5,ABS(O$5-O7)&lt;=5),AND(N$5&lt;O$5,N7&lt;O7,ABS(N$5-N7)&lt;=5,ABS(O$5-O7)&lt;=5),AND(N$5=O$5,N7=O7,ABS(N$5-N7)&lt;=5)),4,IF(OR(AND(N$5&gt;O$5,N7&gt;O7,ABS(N$5-N7)&lt;=10,ABS(O$5-O7)&lt;=10),AND(N$5&lt;O$5,N7&lt;O7,ABS(N$5-N7)&lt;=10,ABS(O$5-O7)&lt;=10),AND(N$5=O$5,N7=O7,ABS(N$5-N7)&lt;=10)),3,IF(OR(AND(N$5&gt;O$5,N7&gt;O7,OR(ABS(N$5-N7)&gt;10,ABS(O$5-O7)&gt;10)),AND(N$5&lt;O$5,N7&lt;O7,OR(ABS(N$5-N7)&gt;10,ABS(O$5-O7)&gt;10)),AND(N$5=O$5,N7=O7,ABS(N$5-N7)&gt;10)),2,IF(OR(AND(N$5&gt;O$5,OR(N7&lt;O7,N7=O7),ABS(N$5-N7)&lt;=5,ABS(O$5-O7)&lt;=5),AND(N$5&lt;O$5,OR(N7&gt;O7,N7=O7),ABS(N$5-N7)&lt;=5,ABS(O$5-O7)&lt;=5),AND(N$5=O$5,OR(N7&gt;O7,N7&lt;O7),ABS(N$5-N7)&lt;=5,ABS(O$5-O7)&lt;=5)),2,IF(OR(AND(N$5&gt;O$5,OR(N7&lt;O7,N7=O7),ABS(N$5-N7)&lt;=10,ABS(O$5-O7)&lt;=10),AND(N$5&lt;O$5,OR(N7&gt;O7,N7=O7),ABS(N$5-N7)&lt;=10,ABS(O$5-O7)&lt;=10),AND(N$5=O$5,OR(N7&gt;O7,N7&lt;O7),ABS(N$5-N7)&lt;=10,ABS(O$5-O7)&lt;=10)),1,0)))))))</f>
        <v>2</v>
      </c>
      <c r="Q7" s="178">
        <f>'2'!Q$14</f>
        <v>32</v>
      </c>
      <c r="R7" s="178">
        <f>'2'!R$14</f>
        <v>5</v>
      </c>
      <c r="S7" s="184">
        <f>IF(Q$5="","",IF(AND(Q$5=Q7,R$5=R7),6,IF(OR(AND(Q$5&gt;R$5,Q7&gt;R7,ABS(Q$5-Q7)&lt;=5,ABS(R$5-R7)&lt;=5),AND(Q$5&lt;R$5,Q7&lt;R7,ABS(Q$5-Q7)&lt;=5,ABS(R$5-R7)&lt;=5),AND(Q$5=R$5,Q7=R7,ABS(Q$5-Q7)&lt;=5)),4,IF(OR(AND(Q$5&gt;R$5,Q7&gt;R7,ABS(Q$5-Q7)&lt;=10,ABS(R$5-R7)&lt;=10),AND(Q$5&lt;R$5,Q7&lt;R7,ABS(Q$5-Q7)&lt;=10,ABS(R$5-R7)&lt;=10),AND(Q$5=R$5,Q7=R7,ABS(Q$5-Q7)&lt;=10)),3,IF(OR(AND(Q$5&gt;R$5,Q7&gt;R7,OR(ABS(Q$5-Q7)&gt;10,ABS(R$5-R7)&gt;10)),AND(Q$5&lt;R$5,Q7&lt;R7,OR(ABS(Q$5-Q7)&gt;10,ABS(R$5-R7)&gt;10)),AND(Q$5=R$5,Q7=R7,ABS(Q$5-Q7)&gt;10)),2,IF(OR(AND(Q$5&gt;R$5,OR(Q7&lt;R7,Q7=R7),ABS(Q$5-Q7)&lt;=5,ABS(R$5-R7)&lt;=5),AND(Q$5&lt;R$5,OR(Q7&gt;R7,Q7=R7),ABS(Q$5-Q7)&lt;=5,ABS(R$5-R7)&lt;=5),AND(Q$5=R$5,OR(Q7&gt;R7,Q7&lt;R7),ABS(Q$5-Q7)&lt;=5,ABS(R$5-R7)&lt;=5)),2,IF(OR(AND(Q$5&gt;R$5,OR(Q7&lt;R7,Q7=R7),ABS(Q$5-Q7)&lt;=10,ABS(R$5-R7)&lt;=10),AND(Q$5&lt;R$5,OR(Q7&gt;R7,Q7=R7),ABS(Q$5-Q7)&lt;=10,ABS(R$5-R7)&lt;=10),AND(Q$5=R$5,OR(Q7&gt;R7,Q7&lt;R7),ABS(Q$5-Q7)&lt;=10,ABS(R$5-R7)&lt;=10)),1,0)))))))</f>
        <v>2</v>
      </c>
      <c r="T7" s="178">
        <f>'2'!Q$25</f>
        <v>34</v>
      </c>
      <c r="U7" s="178">
        <f>'2'!R$25</f>
        <v>6</v>
      </c>
      <c r="V7" s="184">
        <f>IF(T$5="","",IF(AND(T$5=T7,U$5=U7),6,IF(OR(AND(T$5&gt;U$5,T7&gt;U7,ABS(T$5-T7)&lt;=5,ABS(U$5-U7)&lt;=5),AND(T$5&lt;U$5,T7&lt;U7,ABS(T$5-T7)&lt;=5,ABS(U$5-U7)&lt;=5),AND(T$5=U$5,T7=U7,ABS(T$5-T7)&lt;=5)),4,IF(OR(AND(T$5&gt;U$5,T7&gt;U7,ABS(T$5-T7)&lt;=10,ABS(U$5-U7)&lt;=10),AND(T$5&lt;U$5,T7&lt;U7,ABS(T$5-T7)&lt;=10,ABS(U$5-U7)&lt;=10),AND(T$5=U$5,T7=U7,ABS(T$5-T7)&lt;=10)),3,IF(OR(AND(T$5&gt;U$5,T7&gt;U7,OR(ABS(T$5-T7)&gt;10,ABS(U$5-U7)&gt;10)),AND(T$5&lt;U$5,T7&lt;U7,OR(ABS(T$5-T7)&gt;10,ABS(U$5-U7)&gt;10)),AND(T$5=U$5,T7=U7,ABS(T$5-T7)&gt;10)),2,IF(OR(AND(T$5&gt;U$5,OR(T7&lt;U7,T7=U7),ABS(T$5-T7)&lt;=5,ABS(U$5-U7)&lt;=5),AND(T$5&lt;U$5,OR(T7&gt;U7,T7=U7),ABS(T$5-T7)&lt;=5,ABS(U$5-U7)&lt;=5),AND(T$5=U$5,OR(T7&gt;U7,T7&lt;U7),ABS(T$5-T7)&lt;=5,ABS(U$5-U7)&lt;=5)),2,IF(OR(AND(T$5&gt;U$5,OR(T7&lt;U7,T7=U7),ABS(T$5-T7)&lt;=10,ABS(U$5-U7)&lt;=10),AND(T$5&lt;U$5,OR(T7&gt;U7,T7=U7),ABS(T$5-T7)&lt;=10,ABS(U$5-U7)&lt;=10),AND(T$5=U$5,OR(T7&gt;U7,T7&lt;U7),ABS(T$5-T7)&lt;=10,ABS(U$5-U7)&lt;=10)),1,0)))))))</f>
        <v>3</v>
      </c>
      <c r="W7" s="178">
        <f>'2'!Q$36</f>
        <v>18</v>
      </c>
      <c r="X7" s="178">
        <f>'2'!R$36</f>
        <v>27</v>
      </c>
      <c r="Y7" s="184">
        <f>IF(W$5="","",IF(AND(W$5=W7,X$5=X7),6,IF(OR(AND(W$5&gt;X$5,W7&gt;X7,ABS(W$5-W7)&lt;=5,ABS(X$5-X7)&lt;=5),AND(W$5&lt;X$5,W7&lt;X7,ABS(W$5-W7)&lt;=5,ABS(X$5-X7)&lt;=5),AND(W$5=X$5,W7=X7,ABS(W$5-W7)&lt;=5)),4,IF(OR(AND(W$5&gt;X$5,W7&gt;X7,ABS(W$5-W7)&lt;=10,ABS(X$5-X7)&lt;=10),AND(W$5&lt;X$5,W7&lt;X7,ABS(W$5-W7)&lt;=10,ABS(X$5-X7)&lt;=10),AND(W$5=X$5,W7=X7,ABS(W$5-W7)&lt;=10)),3,IF(OR(AND(W$5&gt;X$5,W7&gt;X7,OR(ABS(W$5-W7)&gt;10,ABS(X$5-X7)&gt;10)),AND(W$5&lt;X$5,W7&lt;X7,OR(ABS(W$5-W7)&gt;10,ABS(X$5-X7)&gt;10)),AND(W$5=X$5,W7=X7,ABS(W$5-W7)&gt;10)),2,IF(OR(AND(W$5&gt;X$5,OR(W7&lt;X7,W7=X7),ABS(W$5-W7)&lt;=5,ABS(X$5-X7)&lt;=5),AND(W$5&lt;X$5,OR(W7&gt;X7,W7=X7),ABS(W$5-W7)&lt;=5,ABS(X$5-X7)&lt;=5),AND(W$5=X$5,OR(W7&gt;X7,W7&lt;X7),ABS(W$5-W7)&lt;=5,ABS(X$5-X7)&lt;=5)),2,IF(OR(AND(W$5&gt;X$5,OR(W7&lt;X7,W7=X7),ABS(W$5-W7)&lt;=10,ABS(X$5-X7)&lt;=10),AND(W$5&lt;X$5,OR(W7&gt;X7,W7=X7),ABS(W$5-W7)&lt;=10,ABS(X$5-X7)&lt;=10),AND(W$5=X$5,OR(W7&gt;X7,W7&lt;X7),ABS(W$5-W7)&lt;=10,ABS(X$5-X7)&lt;=10)),1,0)))))))</f>
        <v>0</v>
      </c>
      <c r="Z7" s="178">
        <f>'2'!Q$37</f>
        <v>12</v>
      </c>
      <c r="AA7" s="178">
        <f>'2'!R$37</f>
        <v>12</v>
      </c>
      <c r="AB7" s="184">
        <f>IF(Z$5="","",IF(AND(Z$5=Z7,AA$5=AA7),6,IF(OR(AND(Z$5&gt;AA$5,Z7&gt;AA7,ABS(Z$5-Z7)&lt;=5,ABS(AA$5-AA7)&lt;=5),AND(Z$5&lt;AA$5,Z7&lt;AA7,ABS(Z$5-Z7)&lt;=5,ABS(AA$5-AA7)&lt;=5),AND(Z$5=AA$5,Z7=AA7,ABS(Z$5-Z7)&lt;=5)),4,IF(OR(AND(Z$5&gt;AA$5,Z7&gt;AA7,ABS(Z$5-Z7)&lt;=10,ABS(AA$5-AA7)&lt;=10),AND(Z$5&lt;AA$5,Z7&lt;AA7,ABS(Z$5-Z7)&lt;=10,ABS(AA$5-AA7)&lt;=10),AND(Z$5=AA$5,Z7=AA7,ABS(Z$5-Z7)&lt;=10)),3,IF(OR(AND(Z$5&gt;AA$5,Z7&gt;AA7,OR(ABS(Z$5-Z7)&gt;10,ABS(AA$5-AA7)&gt;10)),AND(Z$5&lt;AA$5,Z7&lt;AA7,OR(ABS(Z$5-Z7)&gt;10,ABS(AA$5-AA7)&gt;10)),AND(Z$5=AA$5,Z7=AA7,ABS(Z$5-Z7)&gt;10)),2,IF(OR(AND(Z$5&gt;AA$5,OR(Z7&lt;AA7,Z7=AA7),ABS(Z$5-Z7)&lt;=5,ABS(AA$5-AA7)&lt;=5),AND(Z$5&lt;AA$5,OR(Z7&gt;AA7,Z7=AA7),ABS(Z$5-Z7)&lt;=5,ABS(AA$5-AA7)&lt;=5),AND(Z$5=AA$5,OR(Z7&gt;AA7,Z7&lt;AA7),ABS(Z$5-Z7)&lt;=5,ABS(AA$5-AA7)&lt;=5)),2,IF(OR(AND(Z$5&gt;AA$5,OR(Z7&lt;AA7,Z7=AA7),ABS(Z$5-Z7)&lt;=10,ABS(AA$5-AA7)&lt;=10),AND(Z$5&lt;AA$5,OR(Z7&gt;AA7,Z7=AA7),ABS(Z$5-Z7)&lt;=10,ABS(AA$5-AA7)&lt;=10),AND(Z$5=AA$5,OR(Z7&gt;AA7,Z7&lt;AA7),ABS(Z$5-Z7)&lt;=10,ABS(AA$5-AA7)&lt;=10)),1,0)))))))</f>
        <v>0</v>
      </c>
      <c r="AC7" s="179">
        <f>'2'!Q$15</f>
        <v>28</v>
      </c>
      <c r="AD7" s="179">
        <f>'2'!R$15</f>
        <v>22</v>
      </c>
      <c r="AE7" s="184">
        <f>IF(AC$5="","",IF(AND(AC$5=AC7,AD$5=AD7),6,IF(OR(AND(AC$5&gt;AD$5,AC7&gt;AD7,ABS(AC$5-AC7)&lt;=5,ABS(AD$5-AD7)&lt;=5),AND(AC$5&lt;AD$5,AC7&lt;AD7,ABS(AC$5-AC7)&lt;=5,ABS(AD$5-AD7)&lt;=5),AND(AC$5=AD$5,AC7=AD7,ABS(AC$5-AC7)&lt;=5)),4,IF(OR(AND(AC$5&gt;AD$5,AC7&gt;AD7,ABS(AC$5-AC7)&lt;=10,ABS(AD$5-AD7)&lt;=10),AND(AC$5&lt;AD$5,AC7&lt;AD7,ABS(AC$5-AC7)&lt;=10,ABS(AD$5-AD7)&lt;=10),AND(AC$5=AD$5,AC7=AD7,ABS(AC$5-AC7)&lt;=10)),3,IF(OR(AND(AC$5&gt;AD$5,AC7&gt;AD7,OR(ABS(AC$5-AC7)&gt;10,ABS(AD$5-AD7)&gt;10)),AND(AC$5&lt;AD$5,AC7&lt;AD7,OR(ABS(AC$5-AC7)&gt;10,ABS(AD$5-AD7)&gt;10)),AND(AC$5=AD$5,AC7=AD7,ABS(AC$5-AC7)&gt;10)),2,IF(OR(AND(AC$5&gt;AD$5,OR(AC7&lt;AD7,AC7=AD7),ABS(AC$5-AC7)&lt;=5,ABS(AD$5-AD7)&lt;=5),AND(AC$5&lt;AD$5,OR(AC7&gt;AD7,AC7=AD7),ABS(AC$5-AC7)&lt;=5,ABS(AD$5-AD7)&lt;=5),AND(AC$5=AD$5,OR(AC7&gt;AD7,AC7&lt;AD7),ABS(AC$5-AC7)&lt;=5,ABS(AD$5-AD7)&lt;=5)),2,IF(OR(AND(AC$5&gt;AD$5,OR(AC7&lt;AD7,AC7=AD7),ABS(AC$5-AC7)&lt;=10,ABS(AD$5-AD7)&lt;=10),AND(AC$5&lt;AD$5,OR(AC7&gt;AD7,AC7=AD7),ABS(AC$5-AC7)&lt;=10,ABS(AD$5-AD7)&lt;=10),AND(AC$5=AD$5,OR(AC7&gt;AD7,AC7&lt;AD7),ABS(AC$5-AC7)&lt;=10,ABS(AD$5-AD7)&lt;=10)),1,0)))))))</f>
        <v>2</v>
      </c>
      <c r="AF7" s="179">
        <f>'2'!Q$26</f>
        <v>17</v>
      </c>
      <c r="AG7" s="179">
        <f>'2'!R$26</f>
        <v>23</v>
      </c>
      <c r="AH7" s="184">
        <f>IF(AF$5="","",IF(AND(AF$5=AF7,AG$5=AG7),6,IF(OR(AND(AF$5&gt;AG$5,AF7&gt;AG7,ABS(AF$5-AF7)&lt;=5,ABS(AG$5-AG7)&lt;=5),AND(AF$5&lt;AG$5,AF7&lt;AG7,ABS(AF$5-AF7)&lt;=5,ABS(AG$5-AG7)&lt;=5),AND(AF$5=AG$5,AF7=AG7,ABS(AF$5-AF7)&lt;=5)),4,IF(OR(AND(AF$5&gt;AG$5,AF7&gt;AG7,ABS(AF$5-AF7)&lt;=10,ABS(AG$5-AG7)&lt;=10),AND(AF$5&lt;AG$5,AF7&lt;AG7,ABS(AF$5-AF7)&lt;=10,ABS(AG$5-AG7)&lt;=10),AND(AF$5=AG$5,AF7=AG7,ABS(AF$5-AF7)&lt;=10)),3,IF(OR(AND(AF$5&gt;AG$5,AF7&gt;AG7,OR(ABS(AF$5-AF7)&gt;10,ABS(AG$5-AG7)&gt;10)),AND(AF$5&lt;AG$5,AF7&lt;AG7,OR(ABS(AF$5-AF7)&gt;10,ABS(AG$5-AG7)&gt;10)),AND(AF$5=AG$5,AF7=AG7,ABS(AF$5-AF7)&gt;10)),2,IF(OR(AND(AF$5&gt;AG$5,OR(AF7&lt;AG7,AF7=AG7),ABS(AF$5-AF7)&lt;=5,ABS(AG$5-AG7)&lt;=5),AND(AF$5&lt;AG$5,OR(AF7&gt;AG7,AF7=AG7),ABS(AF$5-AF7)&lt;=5,ABS(AG$5-AG7)&lt;=5),AND(AF$5=AG$5,OR(AF7&gt;AG7,AF7&lt;AG7),ABS(AF$5-AF7)&lt;=5,ABS(AG$5-AG7)&lt;=5)),2,IF(OR(AND(AF$5&gt;AG$5,OR(AF7&lt;AG7,AF7=AG7),ABS(AF$5-AF7)&lt;=10,ABS(AG$5-AG7)&lt;=10),AND(AF$5&lt;AG$5,OR(AF7&gt;AG7,AF7=AG7),ABS(AF$5-AF7)&lt;=10,ABS(AG$5-AG7)&lt;=10),AND(AF$5=AG$5,OR(AF7&gt;AG7,AF7&lt;AG7),ABS(AF$5-AF7)&lt;=10,ABS(AG$5-AG7)&lt;=10)),1,0)))))))</f>
        <v>0</v>
      </c>
      <c r="AI7" s="179">
        <f>'2'!Q$5</f>
        <v>41</v>
      </c>
      <c r="AJ7" s="179">
        <f>'2'!R$5</f>
        <v>3</v>
      </c>
      <c r="AK7" s="184" t="str">
        <f>IF(AI$5="","",IF(AND(AI$5=AI7,AJ$5=AJ7),6,IF(OR(AND(AI$5&gt;AJ$5,AI7&gt;AJ7,ABS(AI$5-AI7)&lt;=5,ABS(AJ$5-AJ7)&lt;=5),AND(AI$5&lt;AJ$5,AI7&lt;AJ7,ABS(AI$5-AI7)&lt;=5,ABS(AJ$5-AJ7)&lt;=5),AND(AI$5=AJ$5,AI7=AJ7,ABS(AI$5-AI7)&lt;=5)),4,IF(OR(AND(AI$5&gt;AJ$5,AI7&gt;AJ7,ABS(AI$5-AI7)&lt;=10,ABS(AJ$5-AJ7)&lt;=10),AND(AI$5&lt;AJ$5,AI7&lt;AJ7,ABS(AI$5-AI7)&lt;=10,ABS(AJ$5-AJ7)&lt;=10),AND(AI$5=AJ$5,AI7=AJ7,ABS(AI$5-AI7)&lt;=10)),3,IF(OR(AND(AI$5&gt;AJ$5,AI7&gt;AJ7,OR(ABS(AI$5-AI7)&gt;10,ABS(AJ$5-AJ7)&gt;10)),AND(AI$5&lt;AJ$5,AI7&lt;AJ7,OR(ABS(AI$5-AI7)&gt;10,ABS(AJ$5-AJ7)&gt;10)),AND(AI$5=AJ$5,AI7=AJ7,ABS(AI$5-AI7)&gt;10)),2,IF(OR(AND(AI$5&gt;AJ$5,OR(AI7&lt;AJ7,AI7=AJ7),ABS(AI$5-AI7)&lt;=5,ABS(AJ$5-AJ7)&lt;=5),AND(AI$5&lt;AJ$5,OR(AI7&gt;AJ7,AI7=AJ7),ABS(AI$5-AI7)&lt;=5,ABS(AJ$5-AJ7)&lt;=5),AND(AI$5=AJ$5,OR(AI7&gt;AJ7,AI7&lt;AJ7),ABS(AI$5-AI7)&lt;=5,ABS(AJ$5-AJ7)&lt;=5)),2,IF(OR(AND(AI$5&gt;AJ$5,OR(AI7&lt;AJ7,AI7=AJ7),ABS(AI$5-AI7)&lt;=10,ABS(AJ$5-AJ7)&lt;=10),AND(AI$5&lt;AJ$5,OR(AI7&gt;AJ7,AI7=AJ7),ABS(AI$5-AI7)&lt;=10,ABS(AJ$5-AJ7)&lt;=10),AND(AI$5=AJ$5,OR(AI7&gt;AJ7,AI7&lt;AJ7),ABS(AI$5-AI7)&lt;=10,ABS(AJ$5-AJ7)&lt;=10)),1,0)))))))</f>
        <v/>
      </c>
      <c r="AL7" s="179">
        <f>'2'!Q$6</f>
        <v>57</v>
      </c>
      <c r="AM7" s="179">
        <f>'2'!R$6</f>
        <v>0</v>
      </c>
      <c r="AN7" s="184" t="str">
        <f>IF(AL$5="","",IF(AND(AL$5=AL7,AM$5=AM7),6,IF(OR(AND(AL$5&gt;AM$5,AL7&gt;AM7,ABS(AL$5-AL7)&lt;=5,ABS(AM$5-AM7)&lt;=5),AND(AL$5&lt;AM$5,AL7&lt;AM7,ABS(AL$5-AL7)&lt;=5,ABS(AM$5-AM7)&lt;=5),AND(AL$5=AM$5,AL7=AM7,ABS(AL$5-AL7)&lt;=5)),4,IF(OR(AND(AL$5&gt;AM$5,AL7&gt;AM7,ABS(AL$5-AL7)&lt;=10,ABS(AM$5-AM7)&lt;=10),AND(AL$5&lt;AM$5,AL7&lt;AM7,ABS(AL$5-AL7)&lt;=10,ABS(AM$5-AM7)&lt;=10),AND(AL$5=AM$5,AL7=AM7,ABS(AL$5-AL7)&lt;=10)),3,IF(OR(AND(AL$5&gt;AM$5,AL7&gt;AM7,OR(ABS(AL$5-AL7)&gt;10,ABS(AM$5-AM7)&gt;10)),AND(AL$5&lt;AM$5,AL7&lt;AM7,OR(ABS(AL$5-AL7)&gt;10,ABS(AM$5-AM7)&gt;10)),AND(AL$5=AM$5,AL7=AM7,ABS(AL$5-AL7)&gt;10)),2,IF(OR(AND(AL$5&gt;AM$5,OR(AL7&lt;AM7,AL7=AM7),ABS(AL$5-AL7)&lt;=5,ABS(AM$5-AM7)&lt;=5),AND(AL$5&lt;AM$5,OR(AL7&gt;AM7,AL7=AM7),ABS(AL$5-AL7)&lt;=5,ABS(AM$5-AM7)&lt;=5),AND(AL$5=AM$5,OR(AL7&gt;AM7,AL7&lt;AM7),ABS(AL$5-AL7)&lt;=5,ABS(AM$5-AM7)&lt;=5)),2,IF(OR(AND(AL$5&gt;AM$5,OR(AL7&lt;AM7,AL7=AM7),ABS(AL$5-AL7)&lt;=10,ABS(AM$5-AM7)&lt;=10),AND(AL$5&lt;AM$5,OR(AL7&gt;AM7,AL7=AM7),ABS(AL$5-AL7)&lt;=10,ABS(AM$5-AM7)&lt;=10),AND(AL$5=AM$5,OR(AL7&gt;AM7,AL7&lt;AM7),ABS(AL$5-AL7)&lt;=10,ABS(AM$5-AM7)&lt;=10)),1,0)))))))</f>
        <v/>
      </c>
      <c r="AO7" s="179">
        <f>'2'!Q$38</f>
        <v>21</v>
      </c>
      <c r="AP7" s="179">
        <f>'2'!R$38</f>
        <v>3</v>
      </c>
      <c r="AQ7" s="184" t="str">
        <f>IF(AO$5="","",IF(AND(AO$5=AO7,AP$5=AP7),6,IF(OR(AND(AO$5&gt;AP$5,AO7&gt;AP7,ABS(AO$5-AO7)&lt;=5,ABS(AP$5-AP7)&lt;=5),AND(AO$5&lt;AP$5,AO7&lt;AP7,ABS(AO$5-AO7)&lt;=5,ABS(AP$5-AP7)&lt;=5),AND(AO$5=AP$5,AO7=AP7,ABS(AO$5-AO7)&lt;=5)),4,IF(OR(AND(AO$5&gt;AP$5,AO7&gt;AP7,ABS(AO$5-AO7)&lt;=10,ABS(AP$5-AP7)&lt;=10),AND(AO$5&lt;AP$5,AO7&lt;AP7,ABS(AO$5-AO7)&lt;=10,ABS(AP$5-AP7)&lt;=10),AND(AO$5=AP$5,AO7=AP7,ABS(AO$5-AO7)&lt;=10)),3,IF(OR(AND(AO$5&gt;AP$5,AO7&gt;AP7,OR(ABS(AO$5-AO7)&gt;10,ABS(AP$5-AP7)&gt;10)),AND(AO$5&lt;AP$5,AO7&lt;AP7,OR(ABS(AO$5-AO7)&gt;10,ABS(AP$5-AP7)&gt;10)),AND(AO$5=AP$5,AO7=AP7,ABS(AO$5-AO7)&gt;10)),2,IF(OR(AND(AO$5&gt;AP$5,OR(AO7&lt;AP7,AO7=AP7),ABS(AO$5-AO7)&lt;=5,ABS(AP$5-AP7)&lt;=5),AND(AO$5&lt;AP$5,OR(AO7&gt;AP7,AO7=AP7),ABS(AO$5-AO7)&lt;=5,ABS(AP$5-AP7)&lt;=5),AND(AO$5=AP$5,OR(AO7&gt;AP7,AO7&lt;AP7),ABS(AO$5-AO7)&lt;=5,ABS(AP$5-AP7)&lt;=5)),2,IF(OR(AND(AO$5&gt;AP$5,OR(AO7&lt;AP7,AO7=AP7),ABS(AO$5-AO7)&lt;=10,ABS(AP$5-AP7)&lt;=10),AND(AO$5&lt;AP$5,OR(AO7&gt;AP7,AO7=AP7),ABS(AO$5-AO7)&lt;=10,ABS(AP$5-AP7)&lt;=10),AND(AO$5=AP$5,OR(AO7&gt;AP7,AO7&lt;AP7),ABS(AO$5-AO7)&lt;=10,ABS(AP$5-AP7)&lt;=10)),1,0)))))))</f>
        <v/>
      </c>
      <c r="AR7" s="179">
        <f>'2'!Q$27</f>
        <v>34</v>
      </c>
      <c r="AS7" s="179">
        <f>'2'!R$27</f>
        <v>6</v>
      </c>
      <c r="AT7" s="184" t="str">
        <f>IF(AR$5="","",IF(AND(AR$5=AR7,AS$5=AS7),6,IF(OR(AND(AR$5&gt;AS$5,AR7&gt;AS7,ABS(AR$5-AR7)&lt;=5,ABS(AS$5-AS7)&lt;=5),AND(AR$5&lt;AS$5,AR7&lt;AS7,ABS(AR$5-AR7)&lt;=5,ABS(AS$5-AS7)&lt;=5),AND(AR$5=AS$5,AR7=AS7,ABS(AR$5-AR7)&lt;=5)),4,IF(OR(AND(AR$5&gt;AS$5,AR7&gt;AS7,ABS(AR$5-AR7)&lt;=10,ABS(AS$5-AS7)&lt;=10),AND(AR$5&lt;AS$5,AR7&lt;AS7,ABS(AR$5-AR7)&lt;=10,ABS(AS$5-AS7)&lt;=10),AND(AR$5=AS$5,AR7=AS7,ABS(AR$5-AR7)&lt;=10)),3,IF(OR(AND(AR$5&gt;AS$5,AR7&gt;AS7,OR(ABS(AR$5-AR7)&gt;10,ABS(AS$5-AS7)&gt;10)),AND(AR$5&lt;AS$5,AR7&lt;AS7,OR(ABS(AR$5-AR7)&gt;10,ABS(AS$5-AS7)&gt;10)),AND(AR$5=AS$5,AR7=AS7,ABS(AR$5-AR7)&gt;10)),2,IF(OR(AND(AR$5&gt;AS$5,OR(AR7&lt;AS7,AR7=AS7),ABS(AR$5-AR7)&lt;=5,ABS(AS$5-AS7)&lt;=5),AND(AR$5&lt;AS$5,OR(AR7&gt;AS7,AR7=AS7),ABS(AR$5-AR7)&lt;=5,ABS(AS$5-AS7)&lt;=5),AND(AR$5=AS$5,OR(AR7&gt;AS7,AR7&lt;AS7),ABS(AR$5-AR7)&lt;=5,ABS(AS$5-AS7)&lt;=5)),2,IF(OR(AND(AR$5&gt;AS$5,OR(AR7&lt;AS7,AR7=AS7),ABS(AR$5-AR7)&lt;=10,ABS(AS$5-AS7)&lt;=10),AND(AR$5&lt;AS$5,OR(AR7&gt;AS7,AR7=AS7),ABS(AR$5-AR7)&lt;=10,ABS(AS$5-AS7)&lt;=10),AND(AR$5=AS$5,OR(AR7&gt;AS7,AR7&lt;AS7),ABS(AR$5-AR7)&lt;=10,ABS(AS$5-AS7)&lt;=10)),1,0)))))))</f>
        <v/>
      </c>
      <c r="AU7" s="179">
        <f>'2'!Q$16</f>
        <v>35</v>
      </c>
      <c r="AV7" s="179">
        <f>'2'!R$16</f>
        <v>10</v>
      </c>
      <c r="AW7" s="184" t="str">
        <f>IF(AU$5="","",IF(AND(AU$5=AU7,AV$5=AV7),6,IF(OR(AND(AU$5&gt;AV$5,AU7&gt;AV7,ABS(AU$5-AU7)&lt;=5,ABS(AV$5-AV7)&lt;=5),AND(AU$5&lt;AV$5,AU7&lt;AV7,ABS(AU$5-AU7)&lt;=5,ABS(AV$5-AV7)&lt;=5),AND(AU$5=AV$5,AU7=AV7,ABS(AU$5-AU7)&lt;=5)),4,IF(OR(AND(AU$5&gt;AV$5,AU7&gt;AV7,ABS(AU$5-AU7)&lt;=10,ABS(AV$5-AV7)&lt;=10),AND(AU$5&lt;AV$5,AU7&lt;AV7,ABS(AU$5-AU7)&lt;=10,ABS(AV$5-AV7)&lt;=10),AND(AU$5=AV$5,AU7=AV7,ABS(AU$5-AU7)&lt;=10)),3,IF(OR(AND(AU$5&gt;AV$5,AU7&gt;AV7,OR(ABS(AU$5-AU7)&gt;10,ABS(AV$5-AV7)&gt;10)),AND(AU$5&lt;AV$5,AU7&lt;AV7,OR(ABS(AU$5-AU7)&gt;10,ABS(AV$5-AV7)&gt;10)),AND(AU$5=AV$5,AU7=AV7,ABS(AU$5-AU7)&gt;10)),2,IF(OR(AND(AU$5&gt;AV$5,OR(AU7&lt;AV7,AU7=AV7),ABS(AU$5-AU7)&lt;=5,ABS(AV$5-AV7)&lt;=5),AND(AU$5&lt;AV$5,OR(AU7&gt;AV7,AU7=AV7),ABS(AU$5-AU7)&lt;=5,ABS(AV$5-AV7)&lt;=5),AND(AU$5=AV$5,OR(AU7&gt;AV7,AU7&lt;AV7),ABS(AU$5-AU7)&lt;=5,ABS(AV$5-AV7)&lt;=5)),2,IF(OR(AND(AU$5&gt;AV$5,OR(AU7&lt;AV7,AU7=AV7),ABS(AU$5-AU7)&lt;=10,ABS(AV$5-AV7)&lt;=10),AND(AU$5&lt;AV$5,OR(AU7&gt;AV7,AU7=AV7),ABS(AU$5-AU7)&lt;=10,ABS(AV$5-AV7)&lt;=10),AND(AU$5=AV$5,OR(AU7&gt;AV7,AU7&lt;AV7),ABS(AU$5-AU7)&lt;=10,ABS(AV$5-AV7)&lt;=10)),1,0)))))))</f>
        <v/>
      </c>
      <c r="AX7" s="179">
        <f>'2'!Q$17</f>
        <v>51</v>
      </c>
      <c r="AY7" s="179">
        <f>'2'!R$17</f>
        <v>5</v>
      </c>
      <c r="AZ7" s="184" t="str">
        <f>IF(AX$5="","",IF(AND(AX$5=AX7,AY$5=AY7),6,IF(OR(AND(AX$5&gt;AY$5,AX7&gt;AY7,ABS(AX$5-AX7)&lt;=5,ABS(AY$5-AY7)&lt;=5),AND(AX$5&lt;AY$5,AX7&lt;AY7,ABS(AX$5-AX7)&lt;=5,ABS(AY$5-AY7)&lt;=5),AND(AX$5=AY$5,AX7=AY7,ABS(AX$5-AX7)&lt;=5)),4,IF(OR(AND(AX$5&gt;AY$5,AX7&gt;AY7,ABS(AX$5-AX7)&lt;=10,ABS(AY$5-AY7)&lt;=10),AND(AX$5&lt;AY$5,AX7&lt;AY7,ABS(AX$5-AX7)&lt;=10,ABS(AY$5-AY7)&lt;=10),AND(AX$5=AY$5,AX7=AY7,ABS(AX$5-AX7)&lt;=10)),3,IF(OR(AND(AX$5&gt;AY$5,AX7&gt;AY7,OR(ABS(AX$5-AX7)&gt;10,ABS(AY$5-AY7)&gt;10)),AND(AX$5&lt;AY$5,AX7&lt;AY7,OR(ABS(AX$5-AX7)&gt;10,ABS(AY$5-AY7)&gt;10)),AND(AX$5=AY$5,AX7=AY7,ABS(AX$5-AX7)&gt;10)),2,IF(OR(AND(AX$5&gt;AY$5,OR(AX7&lt;AY7,AX7=AY7),ABS(AX$5-AX7)&lt;=5,ABS(AY$5-AY7)&lt;=5),AND(AX$5&lt;AY$5,OR(AX7&gt;AY7,AX7=AY7),ABS(AX$5-AX7)&lt;=5,ABS(AY$5-AY7)&lt;=5),AND(AX$5=AY$5,OR(AX7&gt;AY7,AX7&lt;AY7),ABS(AX$5-AX7)&lt;=5,ABS(AY$5-AY7)&lt;=5)),2,IF(OR(AND(AX$5&gt;AY$5,OR(AX7&lt;AY7,AX7=AY7),ABS(AX$5-AX7)&lt;=10,ABS(AY$5-AY7)&lt;=10),AND(AX$5&lt;AY$5,OR(AX7&gt;AY7,AX7=AY7),ABS(AX$5-AX7)&lt;=10,ABS(AY$5-AY7)&lt;=10),AND(AX$5=AY$5,OR(AX7&gt;AY7,AX7&lt;AY7),ABS(AX$5-AX7)&lt;=10,ABS(AY$5-AY7)&lt;=10)),1,0)))))))</f>
        <v/>
      </c>
      <c r="BA7" s="179">
        <f>'2'!Q$28</f>
        <v>28</v>
      </c>
      <c r="BB7" s="179">
        <f>'2'!R$28</f>
        <v>15</v>
      </c>
      <c r="BC7" s="184" t="str">
        <f>IF(BA$5="","",IF(AND(BA$5=BA7,BB$5=BB7),6,IF(OR(AND(BA$5&gt;BB$5,BA7&gt;BB7,ABS(BA$5-BA7)&lt;=5,ABS(BB$5-BB7)&lt;=5),AND(BA$5&lt;BB$5,BA7&lt;BB7,ABS(BA$5-BA7)&lt;=5,ABS(BB$5-BB7)&lt;=5),AND(BA$5=BB$5,BA7=BB7,ABS(BA$5-BA7)&lt;=5)),4,IF(OR(AND(BA$5&gt;BB$5,BA7&gt;BB7,ABS(BA$5-BA7)&lt;=10,ABS(BB$5-BB7)&lt;=10),AND(BA$5&lt;BB$5,BA7&lt;BB7,ABS(BA$5-BA7)&lt;=10,ABS(BB$5-BB7)&lt;=10),AND(BA$5=BB$5,BA7=BB7,ABS(BA$5-BA7)&lt;=10)),3,IF(OR(AND(BA$5&gt;BB$5,BA7&gt;BB7,OR(ABS(BA$5-BA7)&gt;10,ABS(BB$5-BB7)&gt;10)),AND(BA$5&lt;BB$5,BA7&lt;BB7,OR(ABS(BA$5-BA7)&gt;10,ABS(BB$5-BB7)&gt;10)),AND(BA$5=BB$5,BA7=BB7,ABS(BA$5-BA7)&gt;10)),2,IF(OR(AND(BA$5&gt;BB$5,OR(BA7&lt;BB7,BA7=BB7),ABS(BA$5-BA7)&lt;=5,ABS(BB$5-BB7)&lt;=5),AND(BA$5&lt;BB$5,OR(BA7&gt;BB7,BA7=BB7),ABS(BA$5-BA7)&lt;=5,ABS(BB$5-BB7)&lt;=5),AND(BA$5=BB$5,OR(BA7&gt;BB7,BA7&lt;BB7),ABS(BA$5-BA7)&lt;=5,ABS(BB$5-BB7)&lt;=5)),2,IF(OR(AND(BA$5&gt;BB$5,OR(BA7&lt;BB7,BA7=BB7),ABS(BA$5-BA7)&lt;=10,ABS(BB$5-BB7)&lt;=10),AND(BA$5&lt;BB$5,OR(BA7&gt;BB7,BA7=BB7),ABS(BA$5-BA7)&lt;=10,ABS(BB$5-BB7)&lt;=10),AND(BA$5=BB$5,OR(BA7&gt;BB7,BA7&lt;BB7),ABS(BA$5-BA7)&lt;=10,ABS(BB$5-BB7)&lt;=10)),1,0)))))))</f>
        <v/>
      </c>
      <c r="BD7" s="179">
        <f>'2'!Q$39</f>
        <v>31</v>
      </c>
      <c r="BE7" s="179">
        <f>'2'!R$39</f>
        <v>3</v>
      </c>
      <c r="BF7" s="184" t="str">
        <f>IF(BD$5="","",IF(AND(BD$5=BD7,BE$5=BE7),6,IF(OR(AND(BD$5&gt;BE$5,BD7&gt;BE7,ABS(BD$5-BD7)&lt;=5,ABS(BE$5-BE7)&lt;=5),AND(BD$5&lt;BE$5,BD7&lt;BE7,ABS(BD$5-BD7)&lt;=5,ABS(BE$5-BE7)&lt;=5),AND(BD$5=BE$5,BD7=BE7,ABS(BD$5-BD7)&lt;=5)),4,IF(OR(AND(BD$5&gt;BE$5,BD7&gt;BE7,ABS(BD$5-BD7)&lt;=10,ABS(BE$5-BE7)&lt;=10),AND(BD$5&lt;BE$5,BD7&lt;BE7,ABS(BD$5-BD7)&lt;=10,ABS(BE$5-BE7)&lt;=10),AND(BD$5=BE$5,BD7=BE7,ABS(BD$5-BD7)&lt;=10)),3,IF(OR(AND(BD$5&gt;BE$5,BD7&gt;BE7,OR(ABS(BD$5-BD7)&gt;10,ABS(BE$5-BE7)&gt;10)),AND(BD$5&lt;BE$5,BD7&lt;BE7,OR(ABS(BD$5-BD7)&gt;10,ABS(BE$5-BE7)&gt;10)),AND(BD$5=BE$5,BD7=BE7,ABS(BD$5-BD7)&gt;10)),2,IF(OR(AND(BD$5&gt;BE$5,OR(BD7&lt;BE7,BD7=BE7),ABS(BD$5-BD7)&lt;=5,ABS(BE$5-BE7)&lt;=5),AND(BD$5&lt;BE$5,OR(BD7&gt;BE7,BD7=BE7),ABS(BD$5-BD7)&lt;=5,ABS(BE$5-BE7)&lt;=5),AND(BD$5=BE$5,OR(BD7&gt;BE7,BD7&lt;BE7),ABS(BD$5-BD7)&lt;=5,ABS(BE$5-BE7)&lt;=5)),2,IF(OR(AND(BD$5&gt;BE$5,OR(BD7&lt;BE7,BD7=BE7),ABS(BD$5-BD7)&lt;=10,ABS(BE$5-BE7)&lt;=10),AND(BD$5&lt;BE$5,OR(BD7&gt;BE7,BD7=BE7),ABS(BD$5-BD7)&lt;=10,ABS(BE$5-BE7)&lt;=10),AND(BD$5=BE$5,OR(BD7&gt;BE7,BD7&lt;BE7),ABS(BD$5-BD7)&lt;=10,ABS(BE$5-BE7)&lt;=10)),1,0)))))))</f>
        <v/>
      </c>
      <c r="BG7" s="179">
        <f>'2'!Q$7</f>
        <v>21</v>
      </c>
      <c r="BH7" s="179">
        <f>'2'!R$7</f>
        <v>16</v>
      </c>
      <c r="BI7" s="184" t="str">
        <f>IF(BG$5="","",IF(AND(BG$5=BG7,BH$5=BH7),6,IF(OR(AND(BG$5&gt;BH$5,BG7&gt;BH7,ABS(BG$5-BG7)&lt;=5,ABS(BH$5-BH7)&lt;=5),AND(BG$5&lt;BH$5,BG7&lt;BH7,ABS(BG$5-BG7)&lt;=5,ABS(BH$5-BH7)&lt;=5),AND(BG$5=BH$5,BG7=BH7,ABS(BG$5-BG7)&lt;=5)),4,IF(OR(AND(BG$5&gt;BH$5,BG7&gt;BH7,ABS(BG$5-BG7)&lt;=10,ABS(BH$5-BH7)&lt;=10),AND(BG$5&lt;BH$5,BG7&lt;BH7,ABS(BG$5-BG7)&lt;=10,ABS(BH$5-BH7)&lt;=10),AND(BG$5=BH$5,BG7=BH7,ABS(BG$5-BG7)&lt;=10)),3,IF(OR(AND(BG$5&gt;BH$5,BG7&gt;BH7,OR(ABS(BG$5-BG7)&gt;10,ABS(BH$5-BH7)&gt;10)),AND(BG$5&lt;BH$5,BG7&lt;BH7,OR(ABS(BG$5-BG7)&gt;10,ABS(BH$5-BH7)&gt;10)),AND(BG$5=BH$5,BG7=BH7,ABS(BG$5-BG7)&gt;10)),2,IF(OR(AND(BG$5&gt;BH$5,OR(BG7&lt;BH7,BG7=BH7),ABS(BG$5-BG7)&lt;=5,ABS(BH$5-BH7)&lt;=5),AND(BG$5&lt;BH$5,OR(BG7&gt;BH7,BG7=BH7),ABS(BG$5-BG7)&lt;=5,ABS(BH$5-BH7)&lt;=5),AND(BG$5=BH$5,OR(BG7&gt;BH7,BG7&lt;BH7),ABS(BG$5-BG7)&lt;=5,ABS(BH$5-BH7)&lt;=5)),2,IF(OR(AND(BG$5&gt;BH$5,OR(BG7&lt;BH7,BG7=BH7),ABS(BG$5-BG7)&lt;=10,ABS(BH$5-BH7)&lt;=10),AND(BG$5&lt;BH$5,OR(BG7&gt;BH7,BG7=BH7),ABS(BG$5-BG7)&lt;=10,ABS(BH$5-BH7)&lt;=10),AND(BG$5=BH$5,OR(BG7&gt;BH7,BG7&lt;BH7),ABS(BG$5-BG7)&lt;=10,ABS(BH$5-BH7)&lt;=10)),1,0)))))))</f>
        <v/>
      </c>
      <c r="BJ7" s="179">
        <f>'2'!Q$8</f>
        <v>47</v>
      </c>
      <c r="BK7" s="179">
        <f>'2'!R$8</f>
        <v>5</v>
      </c>
      <c r="BL7" s="184" t="str">
        <f>IF(BJ$5="","",IF(AND(BJ$5=BJ7,BK$5=BK7),6,IF(OR(AND(BJ$5&gt;BK$5,BJ7&gt;BK7,ABS(BJ$5-BJ7)&lt;=5,ABS(BK$5-BK7)&lt;=5),AND(BJ$5&lt;BK$5,BJ7&lt;BK7,ABS(BJ$5-BJ7)&lt;=5,ABS(BK$5-BK7)&lt;=5),AND(BJ$5=BK$5,BJ7=BK7,ABS(BJ$5-BJ7)&lt;=5)),4,IF(OR(AND(BJ$5&gt;BK$5,BJ7&gt;BK7,ABS(BJ$5-BJ7)&lt;=10,ABS(BK$5-BK7)&lt;=10),AND(BJ$5&lt;BK$5,BJ7&lt;BK7,ABS(BJ$5-BJ7)&lt;=10,ABS(BK$5-BK7)&lt;=10),AND(BJ$5=BK$5,BJ7=BK7,ABS(BJ$5-BJ7)&lt;=10)),3,IF(OR(AND(BJ$5&gt;BK$5,BJ7&gt;BK7,OR(ABS(BJ$5-BJ7)&gt;10,ABS(BK$5-BK7)&gt;10)),AND(BJ$5&lt;BK$5,BJ7&lt;BK7,OR(ABS(BJ$5-BJ7)&gt;10,ABS(BK$5-BK7)&gt;10)),AND(BJ$5=BK$5,BJ7=BK7,ABS(BJ$5-BJ7)&gt;10)),2,IF(OR(AND(BJ$5&gt;BK$5,OR(BJ7&lt;BK7,BJ7=BK7),ABS(BJ$5-BJ7)&lt;=5,ABS(BK$5-BK7)&lt;=5),AND(BJ$5&lt;BK$5,OR(BJ7&gt;BK7,BJ7=BK7),ABS(BJ$5-BJ7)&lt;=5,ABS(BK$5-BK7)&lt;=5),AND(BJ$5=BK$5,OR(BJ7&gt;BK7,BJ7&lt;BK7),ABS(BJ$5-BJ7)&lt;=5,ABS(BK$5-BK7)&lt;=5)),2,IF(OR(AND(BJ$5&gt;BK$5,OR(BJ7&lt;BK7,BJ7=BK7),ABS(BJ$5-BJ7)&lt;=10,ABS(BK$5-BK7)&lt;=10),AND(BJ$5&lt;BK$5,OR(BJ7&gt;BK7,BJ7=BK7),ABS(BJ$5-BJ7)&lt;=10,ABS(BK$5-BK7)&lt;=10),AND(BJ$5=BK$5,OR(BJ7&gt;BK7,BJ7&lt;BK7),ABS(BJ$5-BJ7)&lt;=10,ABS(BK$5-BK7)&lt;=10)),1,0)))))))</f>
        <v/>
      </c>
      <c r="BM7" s="179">
        <f>'2'!Q$40</f>
        <v>27</v>
      </c>
      <c r="BN7" s="179">
        <f>'2'!R$40</f>
        <v>22</v>
      </c>
      <c r="BO7" s="184" t="str">
        <f>IF(BM$5="","",IF(AND(BM$5=BM7,BN$5=BN7),6,IF(OR(AND(BM$5&gt;BN$5,BM7&gt;BN7,ABS(BM$5-BM7)&lt;=5,ABS(BN$5-BN7)&lt;=5),AND(BM$5&lt;BN$5,BM7&lt;BN7,ABS(BM$5-BM7)&lt;=5,ABS(BN$5-BN7)&lt;=5),AND(BM$5=BN$5,BM7=BN7,ABS(BM$5-BM7)&lt;=5)),4,IF(OR(AND(BM$5&gt;BN$5,BM7&gt;BN7,ABS(BM$5-BM7)&lt;=10,ABS(BN$5-BN7)&lt;=10),AND(BM$5&lt;BN$5,BM7&lt;BN7,ABS(BM$5-BM7)&lt;=10,ABS(BN$5-BN7)&lt;=10),AND(BM$5=BN$5,BM7=BN7,ABS(BM$5-BM7)&lt;=10)),3,IF(OR(AND(BM$5&gt;BN$5,BM7&gt;BN7,OR(ABS(BM$5-BM7)&gt;10,ABS(BN$5-BN7)&gt;10)),AND(BM$5&lt;BN$5,BM7&lt;BN7,OR(ABS(BM$5-BM7)&gt;10,ABS(BN$5-BN7)&gt;10)),AND(BM$5=BN$5,BM7=BN7,ABS(BM$5-BM7)&gt;10)),2,IF(OR(AND(BM$5&gt;BN$5,OR(BM7&lt;BN7,BM7=BN7),ABS(BM$5-BM7)&lt;=5,ABS(BN$5-BN7)&lt;=5),AND(BM$5&lt;BN$5,OR(BM7&gt;BN7,BM7=BN7),ABS(BM$5-BM7)&lt;=5,ABS(BN$5-BN7)&lt;=5),AND(BM$5=BN$5,OR(BM7&gt;BN7,BM7&lt;BN7),ABS(BM$5-BM7)&lt;=5,ABS(BN$5-BN7)&lt;=5)),2,IF(OR(AND(BM$5&gt;BN$5,OR(BM7&lt;BN7,BM7=BN7),ABS(BM$5-BM7)&lt;=10,ABS(BN$5-BN7)&lt;=10),AND(BM$5&lt;BN$5,OR(BM7&gt;BN7,BM7=BN7),ABS(BM$5-BM7)&lt;=10,ABS(BN$5-BN7)&lt;=10),AND(BM$5=BN$5,OR(BM7&gt;BN7,BM7&lt;BN7),ABS(BM$5-BM7)&lt;=10,ABS(BN$5-BN7)&lt;=10)),1,0)))))))</f>
        <v/>
      </c>
      <c r="BP7" s="179">
        <f>'2'!Q$29</f>
        <v>15</v>
      </c>
      <c r="BQ7" s="179">
        <f>'2'!R$29</f>
        <v>18</v>
      </c>
      <c r="BR7" s="184" t="str">
        <f>IF(BP$5="","",IF(AND(BP$5=BP7,BQ$5=BQ7),6,IF(OR(AND(BP$5&gt;BQ$5,BP7&gt;BQ7,ABS(BP$5-BP7)&lt;=5,ABS(BQ$5-BQ7)&lt;=5),AND(BP$5&lt;BQ$5,BP7&lt;BQ7,ABS(BP$5-BP7)&lt;=5,ABS(BQ$5-BQ7)&lt;=5),AND(BP$5=BQ$5,BP7=BQ7,ABS(BP$5-BP7)&lt;=5)),4,IF(OR(AND(BP$5&gt;BQ$5,BP7&gt;BQ7,ABS(BP$5-BP7)&lt;=10,ABS(BQ$5-BQ7)&lt;=10),AND(BP$5&lt;BQ$5,BP7&lt;BQ7,ABS(BP$5-BP7)&lt;=10,ABS(BQ$5-BQ7)&lt;=10),AND(BP$5=BQ$5,BP7=BQ7,ABS(BP$5-BP7)&lt;=10)),3,IF(OR(AND(BP$5&gt;BQ$5,BP7&gt;BQ7,OR(ABS(BP$5-BP7)&gt;10,ABS(BQ$5-BQ7)&gt;10)),AND(BP$5&lt;BQ$5,BP7&lt;BQ7,OR(ABS(BP$5-BP7)&gt;10,ABS(BQ$5-BQ7)&gt;10)),AND(BP$5=BQ$5,BP7=BQ7,ABS(BP$5-BP7)&gt;10)),2,IF(OR(AND(BP$5&gt;BQ$5,OR(BP7&lt;BQ7,BP7=BQ7),ABS(BP$5-BP7)&lt;=5,ABS(BQ$5-BQ7)&lt;=5),AND(BP$5&lt;BQ$5,OR(BP7&gt;BQ7,BP7=BQ7),ABS(BP$5-BP7)&lt;=5,ABS(BQ$5-BQ7)&lt;=5),AND(BP$5=BQ$5,OR(BP7&gt;BQ7,BP7&lt;BQ7),ABS(BP$5-BP7)&lt;=5,ABS(BQ$5-BQ7)&lt;=5)),2,IF(OR(AND(BP$5&gt;BQ$5,OR(BP7&lt;BQ7,BP7=BQ7),ABS(BP$5-BP7)&lt;=10,ABS(BQ$5-BQ7)&lt;=10),AND(BP$5&lt;BQ$5,OR(BP7&gt;BQ7,BP7=BQ7),ABS(BP$5-BP7)&lt;=10,ABS(BQ$5-BQ7)&lt;=10),AND(BP$5=BQ$5,OR(BP7&gt;BQ7,BP7&lt;BQ7),ABS(BP$5-BP7)&lt;=10,ABS(BQ$5-BQ7)&lt;=10)),1,0)))))))</f>
        <v/>
      </c>
      <c r="BS7" s="179">
        <f>'2'!Q$41</f>
        <v>41</v>
      </c>
      <c r="BT7" s="179">
        <f>'2'!R$41</f>
        <v>0</v>
      </c>
      <c r="BU7" s="184" t="str">
        <f>IF(BS$5="","",IF(AND(BS$5=BS7,BT$5=BT7),6,IF(OR(AND(BS$5&gt;BT$5,BS7&gt;BT7,ABS(BS$5-BS7)&lt;=5,ABS(BT$5-BT7)&lt;=5),AND(BS$5&lt;BT$5,BS7&lt;BT7,ABS(BS$5-BS7)&lt;=5,ABS(BT$5-BT7)&lt;=5),AND(BS$5=BT$5,BS7=BT7,ABS(BS$5-BS7)&lt;=5)),4,IF(OR(AND(BS$5&gt;BT$5,BS7&gt;BT7,ABS(BS$5-BS7)&lt;=10,ABS(BT$5-BT7)&lt;=10),AND(BS$5&lt;BT$5,BS7&lt;BT7,ABS(BS$5-BS7)&lt;=10,ABS(BT$5-BT7)&lt;=10),AND(BS$5=BT$5,BS7=BT7,ABS(BS$5-BS7)&lt;=10)),3,IF(OR(AND(BS$5&gt;BT$5,BS7&gt;BT7,OR(ABS(BS$5-BS7)&gt;10,ABS(BT$5-BT7)&gt;10)),AND(BS$5&lt;BT$5,BS7&lt;BT7,OR(ABS(BS$5-BS7)&gt;10,ABS(BT$5-BT7)&gt;10)),AND(BS$5=BT$5,BS7=BT7,ABS(BS$5-BS7)&gt;10)),2,IF(OR(AND(BS$5&gt;BT$5,OR(BS7&lt;BT7,BS7=BT7),ABS(BS$5-BS7)&lt;=5,ABS(BT$5-BT7)&lt;=5),AND(BS$5&lt;BT$5,OR(BS7&gt;BT7,BS7=BT7),ABS(BS$5-BS7)&lt;=5,ABS(BT$5-BT7)&lt;=5),AND(BS$5=BT$5,OR(BS7&gt;BT7,BS7&lt;BT7),ABS(BS$5-BS7)&lt;=5,ABS(BT$5-BT7)&lt;=5)),2,IF(OR(AND(BS$5&gt;BT$5,OR(BS7&lt;BT7,BS7=BT7),ABS(BS$5-BS7)&lt;=10,ABS(BT$5-BT7)&lt;=10),AND(BS$5&lt;BT$5,OR(BS7&gt;BT7,BS7=BT7),ABS(BS$5-BS7)&lt;=10,ABS(BT$5-BT7)&lt;=10),AND(BS$5=BT$5,OR(BS7&gt;BT7,BS7&lt;BT7),ABS(BS$5-BS7)&lt;=10,ABS(BT$5-BT7)&lt;=10)),1,0)))))))</f>
        <v/>
      </c>
      <c r="BV7" s="179">
        <f>'2'!Q$18</f>
        <v>27</v>
      </c>
      <c r="BW7" s="179">
        <f>'2'!R$18</f>
        <v>27</v>
      </c>
      <c r="BX7" s="184" t="str">
        <f>IF(BV$5="","",IF(AND(BV$5=BV7,BW$5=BW7),6,IF(OR(AND(BV$5&gt;BW$5,BV7&gt;BW7,ABS(BV$5-BV7)&lt;=5,ABS(BW$5-BW7)&lt;=5),AND(BV$5&lt;BW$5,BV7&lt;BW7,ABS(BV$5-BV7)&lt;=5,ABS(BW$5-BW7)&lt;=5),AND(BV$5=BW$5,BV7=BW7,ABS(BV$5-BV7)&lt;=5)),4,IF(OR(AND(BV$5&gt;BW$5,BV7&gt;BW7,ABS(BV$5-BV7)&lt;=10,ABS(BW$5-BW7)&lt;=10),AND(BV$5&lt;BW$5,BV7&lt;BW7,ABS(BV$5-BV7)&lt;=10,ABS(BW$5-BW7)&lt;=10),AND(BV$5=BW$5,BV7=BW7,ABS(BV$5-BV7)&lt;=10)),3,IF(OR(AND(BV$5&gt;BW$5,BV7&gt;BW7,OR(ABS(BV$5-BV7)&gt;10,ABS(BW$5-BW7)&gt;10)),AND(BV$5&lt;BW$5,BV7&lt;BW7,OR(ABS(BV$5-BV7)&gt;10,ABS(BW$5-BW7)&gt;10)),AND(BV$5=BW$5,BV7=BW7,ABS(BV$5-BV7)&gt;10)),2,IF(OR(AND(BV$5&gt;BW$5,OR(BV7&lt;BW7,BV7=BW7),ABS(BV$5-BV7)&lt;=5,ABS(BW$5-BW7)&lt;=5),AND(BV$5&lt;BW$5,OR(BV7&gt;BW7,BV7=BW7),ABS(BV$5-BV7)&lt;=5,ABS(BW$5-BW7)&lt;=5),AND(BV$5=BW$5,OR(BV7&gt;BW7,BV7&lt;BW7),ABS(BV$5-BV7)&lt;=5,ABS(BW$5-BW7)&lt;=5)),2,IF(OR(AND(BV$5&gt;BW$5,OR(BV7&lt;BW7,BV7=BW7),ABS(BV$5-BV7)&lt;=10,ABS(BW$5-BW7)&lt;=10),AND(BV$5&lt;BW$5,OR(BV7&gt;BW7,BV7=BW7),ABS(BV$5-BV7)&lt;=10,ABS(BW$5-BW7)&lt;=10),AND(BV$5=BW$5,OR(BV7&gt;BW7,BV7&lt;BW7),ABS(BV$5-BV7)&lt;=10,ABS(BW$5-BW7)&lt;=10)),1,0)))))))</f>
        <v/>
      </c>
      <c r="BY7" s="179">
        <f>'2'!Q$19</f>
        <v>17</v>
      </c>
      <c r="BZ7" s="179">
        <f>'2'!R$19</f>
        <v>9</v>
      </c>
      <c r="CA7" s="184" t="str">
        <f>IF(BY$5="","",IF(AND(BY$5=BY7,BZ$5=BZ7),6,IF(OR(AND(BY$5&gt;BZ$5,BY7&gt;BZ7,ABS(BY$5-BY7)&lt;=5,ABS(BZ$5-BZ7)&lt;=5),AND(BY$5&lt;BZ$5,BY7&lt;BZ7,ABS(BY$5-BY7)&lt;=5,ABS(BZ$5-BZ7)&lt;=5),AND(BY$5=BZ$5,BY7=BZ7,ABS(BY$5-BY7)&lt;=5)),4,IF(OR(AND(BY$5&gt;BZ$5,BY7&gt;BZ7,ABS(BY$5-BY7)&lt;=10,ABS(BZ$5-BZ7)&lt;=10),AND(BY$5&lt;BZ$5,BY7&lt;BZ7,ABS(BY$5-BY7)&lt;=10,ABS(BZ$5-BZ7)&lt;=10),AND(BY$5=BZ$5,BY7=BZ7,ABS(BY$5-BY7)&lt;=10)),3,IF(OR(AND(BY$5&gt;BZ$5,BY7&gt;BZ7,OR(ABS(BY$5-BY7)&gt;10,ABS(BZ$5-BZ7)&gt;10)),AND(BY$5&lt;BZ$5,BY7&lt;BZ7,OR(ABS(BY$5-BY7)&gt;10,ABS(BZ$5-BZ7)&gt;10)),AND(BY$5=BZ$5,BY7=BZ7,ABS(BY$5-BY7)&gt;10)),2,IF(OR(AND(BY$5&gt;BZ$5,OR(BY7&lt;BZ7,BY7=BZ7),ABS(BY$5-BY7)&lt;=5,ABS(BZ$5-BZ7)&lt;=5),AND(BY$5&lt;BZ$5,OR(BY7&gt;BZ7,BY7=BZ7),ABS(BY$5-BY7)&lt;=5,ABS(BZ$5-BZ7)&lt;=5),AND(BY$5=BZ$5,OR(BY7&gt;BZ7,BY7&lt;BZ7),ABS(BY$5-BY7)&lt;=5,ABS(BZ$5-BZ7)&lt;=5)),2,IF(OR(AND(BY$5&gt;BZ$5,OR(BY7&lt;BZ7,BY7=BZ7),ABS(BY$5-BY7)&lt;=10,ABS(BZ$5-BZ7)&lt;=10),AND(BY$5&lt;BZ$5,OR(BY7&gt;BZ7,BY7=BZ7),ABS(BY$5-BY7)&lt;=10,ABS(BZ$5-BZ7)&lt;=10),AND(BY$5=BZ$5,OR(BY7&gt;BZ7,BY7&lt;BZ7),ABS(BY$5-BY7)&lt;=10,ABS(BZ$5-BZ7)&lt;=10)),1,0)))))))</f>
        <v/>
      </c>
      <c r="CB7" s="179">
        <f>'2'!Q$30</f>
        <v>21</v>
      </c>
      <c r="CC7" s="179">
        <f>'2'!R$30</f>
        <v>32</v>
      </c>
      <c r="CD7" s="184" t="str">
        <f>IF(CB$5="","",IF(AND(CB$5=CB7,CC$5=CC7),6,IF(OR(AND(CB$5&gt;CC$5,CB7&gt;CC7,ABS(CB$5-CB7)&lt;=5,ABS(CC$5-CC7)&lt;=5),AND(CB$5&lt;CC$5,CB7&lt;CC7,ABS(CB$5-CB7)&lt;=5,ABS(CC$5-CC7)&lt;=5),AND(CB$5=CC$5,CB7=CC7,ABS(CB$5-CB7)&lt;=5)),4,IF(OR(AND(CB$5&gt;CC$5,CB7&gt;CC7,ABS(CB$5-CB7)&lt;=10,ABS(CC$5-CC7)&lt;=10),AND(CB$5&lt;CC$5,CB7&lt;CC7,ABS(CB$5-CB7)&lt;=10,ABS(CC$5-CC7)&lt;=10),AND(CB$5=CC$5,CB7=CC7,ABS(CB$5-CB7)&lt;=10)),3,IF(OR(AND(CB$5&gt;CC$5,CB7&gt;CC7,OR(ABS(CB$5-CB7)&gt;10,ABS(CC$5-CC7)&gt;10)),AND(CB$5&lt;CC$5,CB7&lt;CC7,OR(ABS(CB$5-CB7)&gt;10,ABS(CC$5-CC7)&gt;10)),AND(CB$5=CC$5,CB7=CC7,ABS(CB$5-CB7)&gt;10)),2,IF(OR(AND(CB$5&gt;CC$5,OR(CB7&lt;CC7,CB7=CC7),ABS(CB$5-CB7)&lt;=5,ABS(CC$5-CC7)&lt;=5),AND(CB$5&lt;CC$5,OR(CB7&gt;CC7,CB7=CC7),ABS(CB$5-CB7)&lt;=5,ABS(CC$5-CC7)&lt;=5),AND(CB$5=CC$5,OR(CB7&gt;CC7,CB7&lt;CC7),ABS(CB$5-CB7)&lt;=5,ABS(CC$5-CC7)&lt;=5)),2,IF(OR(AND(CB$5&gt;CC$5,OR(CB7&lt;CC7,CB7=CC7),ABS(CB$5-CB7)&lt;=10,ABS(CC$5-CC7)&lt;=10),AND(CB$5&lt;CC$5,OR(CB7&gt;CC7,CB7=CC7),ABS(CB$5-CB7)&lt;=10,ABS(CC$5-CC7)&lt;=10),AND(CB$5=CC$5,OR(CB7&gt;CC7,CB7&lt;CC7),ABS(CB$5-CB7)&lt;=10,ABS(CC$5-CC7)&lt;=10)),1,0)))))))</f>
        <v/>
      </c>
      <c r="CE7" s="179">
        <f>'2'!Q$9</f>
        <v>27</v>
      </c>
      <c r="CF7" s="179">
        <f>'2'!R$9</f>
        <v>12</v>
      </c>
      <c r="CG7" s="184" t="str">
        <f>IF(CE$5="","",IF(AND(CE$5=CE7,CF$5=CF7),6,IF(OR(AND(CE$5&gt;CF$5,CE7&gt;CF7,ABS(CE$5-CE7)&lt;=5,ABS(CF$5-CF7)&lt;=5),AND(CE$5&lt;CF$5,CE7&lt;CF7,ABS(CE$5-CE7)&lt;=5,ABS(CF$5-CF7)&lt;=5),AND(CE$5=CF$5,CE7=CF7,ABS(CE$5-CE7)&lt;=5)),4,IF(OR(AND(CE$5&gt;CF$5,CE7&gt;CF7,ABS(CE$5-CE7)&lt;=10,ABS(CF$5-CF7)&lt;=10),AND(CE$5&lt;CF$5,CE7&lt;CF7,ABS(CE$5-CE7)&lt;=10,ABS(CF$5-CF7)&lt;=10),AND(CE$5=CF$5,CE7=CF7,ABS(CE$5-CE7)&lt;=10)),3,IF(OR(AND(CE$5&gt;CF$5,CE7&gt;CF7,OR(ABS(CE$5-CE7)&gt;10,ABS(CF$5-CF7)&gt;10)),AND(CE$5&lt;CF$5,CE7&lt;CF7,OR(ABS(CE$5-CE7)&gt;10,ABS(CF$5-CF7)&gt;10)),AND(CE$5=CF$5,CE7=CF7,ABS(CE$5-CE7)&gt;10)),2,IF(OR(AND(CE$5&gt;CF$5,OR(CE7&lt;CF7,CE7=CF7),ABS(CE$5-CE7)&lt;=5,ABS(CF$5-CF7)&lt;=5),AND(CE$5&lt;CF$5,OR(CE7&gt;CF7,CE7=CF7),ABS(CE$5-CE7)&lt;=5,ABS(CF$5-CF7)&lt;=5),AND(CE$5=CF$5,OR(CE7&gt;CF7,CE7&lt;CF7),ABS(CE$5-CE7)&lt;=5,ABS(CF$5-CF7)&lt;=5)),2,IF(OR(AND(CE$5&gt;CF$5,OR(CE7&lt;CF7,CE7=CF7),ABS(CE$5-CE7)&lt;=10,ABS(CF$5-CF7)&lt;=10),AND(CE$5&lt;CF$5,OR(CE7&gt;CF7,CE7=CF7),ABS(CE$5-CE7)&lt;=10,ABS(CF$5-CF7)&lt;=10),AND(CE$5=CF$5,OR(CE7&gt;CF7,CE7&lt;CF7),ABS(CE$5-CE7)&lt;=10,ABS(CF$5-CF7)&lt;=10)),1,0)))))))</f>
        <v/>
      </c>
      <c r="CH7" s="179">
        <f>'2'!Q$42</f>
        <v>24</v>
      </c>
      <c r="CI7" s="179">
        <f>'2'!R$42</f>
        <v>12</v>
      </c>
      <c r="CJ7" s="184" t="str">
        <f>IF(CH$5="","",IF(AND(CH$5=CH7,CI$5=CI7),6,IF(OR(AND(CH$5&gt;CI$5,CH7&gt;CI7,ABS(CH$5-CH7)&lt;=5,ABS(CI$5-CI7)&lt;=5),AND(CH$5&lt;CI$5,CH7&lt;CI7,ABS(CH$5-CH7)&lt;=5,ABS(CI$5-CI7)&lt;=5),AND(CH$5=CI$5,CH7=CI7,ABS(CH$5-CH7)&lt;=5)),4,IF(OR(AND(CH$5&gt;CI$5,CH7&gt;CI7,ABS(CH$5-CH7)&lt;=10,ABS(CI$5-CI7)&lt;=10),AND(CH$5&lt;CI$5,CH7&lt;CI7,ABS(CH$5-CH7)&lt;=10,ABS(CI$5-CI7)&lt;=10),AND(CH$5=CI$5,CH7=CI7,ABS(CH$5-CH7)&lt;=10)),3,IF(OR(AND(CH$5&gt;CI$5,CH7&gt;CI7,OR(ABS(CH$5-CH7)&gt;10,ABS(CI$5-CI7)&gt;10)),AND(CH$5&lt;CI$5,CH7&lt;CI7,OR(ABS(CH$5-CH7)&gt;10,ABS(CI$5-CI7)&gt;10)),AND(CH$5=CI$5,CH7=CI7,ABS(CH$5-CH7)&gt;10)),2,IF(OR(AND(CH$5&gt;CI$5,OR(CH7&lt;CI7,CH7=CI7),ABS(CH$5-CH7)&lt;=5,ABS(CI$5-CI7)&lt;=5),AND(CH$5&lt;CI$5,OR(CH7&gt;CI7,CH7=CI7),ABS(CH$5-CH7)&lt;=5,ABS(CI$5-CI7)&lt;=5),AND(CH$5=CI$5,OR(CH7&gt;CI7,CH7&lt;CI7),ABS(CH$5-CH7)&lt;=5,ABS(CI$5-CI7)&lt;=5)),2,IF(OR(AND(CH$5&gt;CI$5,OR(CH7&lt;CI7,CH7=CI7),ABS(CH$5-CH7)&lt;=10,ABS(CI$5-CI7)&lt;=10),AND(CH$5&lt;CI$5,OR(CH7&gt;CI7,CH7=CI7),ABS(CH$5-CH7)&lt;=10,ABS(CI$5-CI7)&lt;=10),AND(CH$5=CI$5,OR(CH7&gt;CI7,CH7&lt;CI7),ABS(CH$5-CH7)&lt;=10,ABS(CI$5-CI7)&lt;=10)),1,0)))))))</f>
        <v/>
      </c>
      <c r="CK7" s="179">
        <f>'2'!Q$10</f>
        <v>37</v>
      </c>
      <c r="CL7" s="179">
        <f>'2'!R$10</f>
        <v>15</v>
      </c>
      <c r="CM7" s="184" t="str">
        <f>IF(CK$5="","",IF(AND(CK$5=CK7,CL$5=CL7),6,IF(OR(AND(CK$5&gt;CL$5,CK7&gt;CL7,ABS(CK$5-CK7)&lt;=5,ABS(CL$5-CL7)&lt;=5),AND(CK$5&lt;CL$5,CK7&lt;CL7,ABS(CK$5-CK7)&lt;=5,ABS(CL$5-CL7)&lt;=5),AND(CK$5=CL$5,CK7=CL7,ABS(CK$5-CK7)&lt;=5)),4,IF(OR(AND(CK$5&gt;CL$5,CK7&gt;CL7,ABS(CK$5-CK7)&lt;=10,ABS(CL$5-CL7)&lt;=10),AND(CK$5&lt;CL$5,CK7&lt;CL7,ABS(CK$5-CK7)&lt;=10,ABS(CL$5-CL7)&lt;=10),AND(CK$5=CL$5,CK7=CL7,ABS(CK$5-CK7)&lt;=10)),3,IF(OR(AND(CK$5&gt;CL$5,CK7&gt;CL7,OR(ABS(CK$5-CK7)&gt;10,ABS(CL$5-CL7)&gt;10)),AND(CK$5&lt;CL$5,CK7&lt;CL7,OR(ABS(CK$5-CK7)&gt;10,ABS(CL$5-CL7)&gt;10)),AND(CK$5=CL$5,CK7=CL7,ABS(CK$5-CK7)&gt;10)),2,IF(OR(AND(CK$5&gt;CL$5,OR(CK7&lt;CL7,CK7=CL7),ABS(CK$5-CK7)&lt;=5,ABS(CL$5-CL7)&lt;=5),AND(CK$5&lt;CL$5,OR(CK7&gt;CL7,CK7=CL7),ABS(CK$5-CK7)&lt;=5,ABS(CL$5-CL7)&lt;=5),AND(CK$5=CL$5,OR(CK7&gt;CL7,CK7&lt;CL7),ABS(CK$5-CK7)&lt;=5,ABS(CL$5-CL7)&lt;=5)),2,IF(OR(AND(CK$5&gt;CL$5,OR(CK7&lt;CL7,CK7=CL7),ABS(CK$5-CK7)&lt;=10,ABS(CL$5-CL7)&lt;=10),AND(CK$5&lt;CL$5,OR(CK7&gt;CL7,CK7=CL7),ABS(CK$5-CK7)&lt;=10,ABS(CL$5-CL7)&lt;=10),AND(CK$5=CL$5,OR(CK7&gt;CL7,CK7&lt;CL7),ABS(CK$5-CK7)&lt;=10,ABS(CL$5-CL7)&lt;=10)),1,0)))))))</f>
        <v/>
      </c>
      <c r="CN7" s="179">
        <f>'2'!Q$43</f>
        <v>51</v>
      </c>
      <c r="CO7" s="179">
        <f>'2'!R$43</f>
        <v>7</v>
      </c>
      <c r="CP7" s="184" t="str">
        <f>IF(CN$5="","",IF(AND(CN$5=CN7,CO$5=CO7),6,IF(OR(AND(CN$5&gt;CO$5,CN7&gt;CO7,ABS(CN$5-CN7)&lt;=5,ABS(CO$5-CO7)&lt;=5),AND(CN$5&lt;CO$5,CN7&lt;CO7,ABS(CN$5-CN7)&lt;=5,ABS(CO$5-CO7)&lt;=5),AND(CN$5=CO$5,CN7=CO7,ABS(CN$5-CN7)&lt;=5)),4,IF(OR(AND(CN$5&gt;CO$5,CN7&gt;CO7,ABS(CN$5-CN7)&lt;=10,ABS(CO$5-CO7)&lt;=10),AND(CN$5&lt;CO$5,CN7&lt;CO7,ABS(CN$5-CN7)&lt;=10,ABS(CO$5-CO7)&lt;=10),AND(CN$5=CO$5,CN7=CO7,ABS(CN$5-CN7)&lt;=10)),3,IF(OR(AND(CN$5&gt;CO$5,CN7&gt;CO7,OR(ABS(CN$5-CN7)&gt;10,ABS(CO$5-CO7)&gt;10)),AND(CN$5&lt;CO$5,CN7&lt;CO7,OR(ABS(CN$5-CN7)&gt;10,ABS(CO$5-CO7)&gt;10)),AND(CN$5=CO$5,CN7=CO7,ABS(CN$5-CN7)&gt;10)),2,IF(OR(AND(CN$5&gt;CO$5,OR(CN7&lt;CO7,CN7=CO7),ABS(CN$5-CN7)&lt;=5,ABS(CO$5-CO7)&lt;=5),AND(CN$5&lt;CO$5,OR(CN7&gt;CO7,CN7=CO7),ABS(CN$5-CN7)&lt;=5,ABS(CO$5-CO7)&lt;=5),AND(CN$5=CO$5,OR(CN7&gt;CO7,CN7&lt;CO7),ABS(CN$5-CN7)&lt;=5,ABS(CO$5-CO7)&lt;=5)),2,IF(OR(AND(CN$5&gt;CO$5,OR(CN7&lt;CO7,CN7=CO7),ABS(CN$5-CN7)&lt;=10,ABS(CO$5-CO7)&lt;=10),AND(CN$5&lt;CO$5,OR(CN7&gt;CO7,CN7=CO7),ABS(CN$5-CN7)&lt;=10,ABS(CO$5-CO7)&lt;=10),AND(CN$5=CO$5,OR(CN7&gt;CO7,CN7&lt;CO7),ABS(CN$5-CN7)&lt;=10,ABS(CO$5-CO7)&lt;=10)),1,0)))))))</f>
        <v/>
      </c>
      <c r="CQ7" s="179">
        <f>'2'!Q$31</f>
        <v>27</v>
      </c>
      <c r="CR7" s="179">
        <f>'2'!R$31</f>
        <v>5</v>
      </c>
      <c r="CS7" s="184" t="str">
        <f>IF(CQ$5="","",IF(AND(CQ$5=CQ7,CR$5=CR7),6,IF(OR(AND(CQ$5&gt;CR$5,CQ7&gt;CR7,ABS(CQ$5-CQ7)&lt;=5,ABS(CR$5-CR7)&lt;=5),AND(CQ$5&lt;CR$5,CQ7&lt;CR7,ABS(CQ$5-CQ7)&lt;=5,ABS(CR$5-CR7)&lt;=5),AND(CQ$5=CR$5,CQ7=CR7,ABS(CQ$5-CQ7)&lt;=5)),4,IF(OR(AND(CQ$5&gt;CR$5,CQ7&gt;CR7,ABS(CQ$5-CQ7)&lt;=10,ABS(CR$5-CR7)&lt;=10),AND(CQ$5&lt;CR$5,CQ7&lt;CR7,ABS(CQ$5-CQ7)&lt;=10,ABS(CR$5-CR7)&lt;=10),AND(CQ$5=CR$5,CQ7=CR7,ABS(CQ$5-CQ7)&lt;=10)),3,IF(OR(AND(CQ$5&gt;CR$5,CQ7&gt;CR7,OR(ABS(CQ$5-CQ7)&gt;10,ABS(CR$5-CR7)&gt;10)),AND(CQ$5&lt;CR$5,CQ7&lt;CR7,OR(ABS(CQ$5-CQ7)&gt;10,ABS(CR$5-CR7)&gt;10)),AND(CQ$5=CR$5,CQ7=CR7,ABS(CQ$5-CQ7)&gt;10)),2,IF(OR(AND(CQ$5&gt;CR$5,OR(CQ7&lt;CR7,CQ7=CR7),ABS(CQ$5-CQ7)&lt;=5,ABS(CR$5-CR7)&lt;=5),AND(CQ$5&lt;CR$5,OR(CQ7&gt;CR7,CQ7=CR7),ABS(CQ$5-CQ7)&lt;=5,ABS(CR$5-CR7)&lt;=5),AND(CQ$5=CR$5,OR(CQ7&gt;CR7,CQ7&lt;CR7),ABS(CQ$5-CQ7)&lt;=5,ABS(CR$5-CR7)&lt;=5)),2,IF(OR(AND(CQ$5&gt;CR$5,OR(CQ7&lt;CR7,CQ7=CR7),ABS(CQ$5-CQ7)&lt;=10,ABS(CR$5-CR7)&lt;=10),AND(CQ$5&lt;CR$5,OR(CQ7&gt;CR7,CQ7=CR7),ABS(CQ$5-CQ7)&lt;=10,ABS(CR$5-CR7)&lt;=10),AND(CQ$5=CR$5,OR(CQ7&gt;CR7,CQ7&lt;CR7),ABS(CQ$5-CQ7)&lt;=10,ABS(CR$5-CR7)&lt;=10)),1,0)))))))</f>
        <v/>
      </c>
      <c r="CT7" s="179">
        <f>'2'!Q$20</f>
        <v>32</v>
      </c>
      <c r="CU7" s="179">
        <f>'2'!R$20</f>
        <v>16</v>
      </c>
      <c r="CV7" s="184" t="str">
        <f>IF(CT$5="","",IF(AND(CT$5=CT7,CU$5=CU7),6,IF(OR(AND(CT$5&gt;CU$5,CT7&gt;CU7,ABS(CT$5-CT7)&lt;=5,ABS(CU$5-CU7)&lt;=5),AND(CT$5&lt;CU$5,CT7&lt;CU7,ABS(CT$5-CT7)&lt;=5,ABS(CU$5-CU7)&lt;=5),AND(CT$5=CU$5,CT7=CU7,ABS(CT$5-CT7)&lt;=5)),4,IF(OR(AND(CT$5&gt;CU$5,CT7&gt;CU7,ABS(CT$5-CT7)&lt;=10,ABS(CU$5-CU7)&lt;=10),AND(CT$5&lt;CU$5,CT7&lt;CU7,ABS(CT$5-CT7)&lt;=10,ABS(CU$5-CU7)&lt;=10),AND(CT$5=CU$5,CT7=CU7,ABS(CT$5-CT7)&lt;=10)),3,IF(OR(AND(CT$5&gt;CU$5,CT7&gt;CU7,OR(ABS(CT$5-CT7)&gt;10,ABS(CU$5-CU7)&gt;10)),AND(CT$5&lt;CU$5,CT7&lt;CU7,OR(ABS(CT$5-CT7)&gt;10,ABS(CU$5-CU7)&gt;10)),AND(CT$5=CU$5,CT7=CU7,ABS(CT$5-CT7)&gt;10)),2,IF(OR(AND(CT$5&gt;CU$5,OR(CT7&lt;CU7,CT7=CU7),ABS(CT$5-CT7)&lt;=5,ABS(CU$5-CU7)&lt;=5),AND(CT$5&lt;CU$5,OR(CT7&gt;CU7,CT7=CU7),ABS(CT$5-CT7)&lt;=5,ABS(CU$5-CU7)&lt;=5),AND(CT$5=CU$5,OR(CT7&gt;CU7,CT7&lt;CU7),ABS(CT$5-CT7)&lt;=5,ABS(CU$5-CU7)&lt;=5)),2,IF(OR(AND(CT$5&gt;CU$5,OR(CT7&lt;CU7,CT7=CU7),ABS(CT$5-CT7)&lt;=10,ABS(CU$5-CU7)&lt;=10),AND(CT$5&lt;CU$5,OR(CT7&gt;CU7,CT7=CU7),ABS(CT$5-CT7)&lt;=10,ABS(CU$5-CU7)&lt;=10),AND(CT$5=CU$5,OR(CT7&gt;CU7,CT7&lt;CU7),ABS(CT$5-CT7)&lt;=10,ABS(CU$5-CU7)&lt;=10)),1,0)))))))</f>
        <v/>
      </c>
      <c r="CW7" s="179">
        <f>'2'!Q$32</f>
        <v>47</v>
      </c>
      <c r="CX7" s="179">
        <f>'2'!R$32</f>
        <v>12</v>
      </c>
      <c r="CY7" s="184" t="str">
        <f>IF(CW$5="","",IF(AND(CW$5=CW7,CX$5=CX7),6,IF(OR(AND(CW$5&gt;CX$5,CW7&gt;CX7,ABS(CW$5-CW7)&lt;=5,ABS(CX$5-CX7)&lt;=5),AND(CW$5&lt;CX$5,CW7&lt;CX7,ABS(CW$5-CW7)&lt;=5,ABS(CX$5-CX7)&lt;=5),AND(CW$5=CX$5,CW7=CX7,ABS(CW$5-CW7)&lt;=5)),4,IF(OR(AND(CW$5&gt;CX$5,CW7&gt;CX7,ABS(CW$5-CW7)&lt;=10,ABS(CX$5-CX7)&lt;=10),AND(CW$5&lt;CX$5,CW7&lt;CX7,ABS(CW$5-CW7)&lt;=10,ABS(CX$5-CX7)&lt;=10),AND(CW$5=CX$5,CW7=CX7,ABS(CW$5-CW7)&lt;=10)),3,IF(OR(AND(CW$5&gt;CX$5,CW7&gt;CX7,OR(ABS(CW$5-CW7)&gt;10,ABS(CX$5-CX7)&gt;10)),AND(CW$5&lt;CX$5,CW7&lt;CX7,OR(ABS(CW$5-CW7)&gt;10,ABS(CX$5-CX7)&gt;10)),AND(CW$5=CX$5,CW7=CX7,ABS(CW$5-CW7)&gt;10)),2,IF(OR(AND(CW$5&gt;CX$5,OR(CW7&lt;CX7,CW7=CX7),ABS(CW$5-CW7)&lt;=5,ABS(CX$5-CX7)&lt;=5),AND(CW$5&lt;CX$5,OR(CW7&gt;CX7,CW7=CX7),ABS(CW$5-CW7)&lt;=5,ABS(CX$5-CX7)&lt;=5),AND(CW$5=CX$5,OR(CW7&gt;CX7,CW7&lt;CX7),ABS(CW$5-CW7)&lt;=5,ABS(CX$5-CX7)&lt;=5)),2,IF(OR(AND(CW$5&gt;CX$5,OR(CW7&lt;CX7,CW7=CX7),ABS(CW$5-CW7)&lt;=10,ABS(CX$5-CX7)&lt;=10),AND(CW$5&lt;CX$5,OR(CW7&gt;CX7,CW7=CX7),ABS(CW$5-CW7)&lt;=10,ABS(CX$5-CX7)&lt;=10),AND(CW$5=CX$5,OR(CW7&gt;CX7,CW7&lt;CX7),ABS(CW$5-CW7)&lt;=10,ABS(CX$5-CX7)&lt;=10)),1,0)))))))</f>
        <v/>
      </c>
      <c r="CZ7" s="179">
        <f>'2'!Q$21</f>
        <v>56</v>
      </c>
      <c r="DA7" s="179">
        <f>'2'!R$21</f>
        <v>12</v>
      </c>
      <c r="DB7" s="184" t="str">
        <f>IF(CZ$5="","",IF(AND(CZ$5=CZ7,DA$5=DA7),6,IF(OR(AND(CZ$5&gt;DA$5,CZ7&gt;DA7,ABS(CZ$5-CZ7)&lt;=5,ABS(DA$5-DA7)&lt;=5),AND(CZ$5&lt;DA$5,CZ7&lt;DA7,ABS(CZ$5-CZ7)&lt;=5,ABS(DA$5-DA7)&lt;=5),AND(CZ$5=DA$5,CZ7=DA7,ABS(CZ$5-CZ7)&lt;=5)),4,IF(OR(AND(CZ$5&gt;DA$5,CZ7&gt;DA7,ABS(CZ$5-CZ7)&lt;=10,ABS(DA$5-DA7)&lt;=10),AND(CZ$5&lt;DA$5,CZ7&lt;DA7,ABS(CZ$5-CZ7)&lt;=10,ABS(DA$5-DA7)&lt;=10),AND(CZ$5=DA$5,CZ7=DA7,ABS(CZ$5-CZ7)&lt;=10)),3,IF(OR(AND(CZ$5&gt;DA$5,CZ7&gt;DA7,OR(ABS(CZ$5-CZ7)&gt;10,ABS(DA$5-DA7)&gt;10)),AND(CZ$5&lt;DA$5,CZ7&lt;DA7,OR(ABS(CZ$5-CZ7)&gt;10,ABS(DA$5-DA7)&gt;10)),AND(CZ$5=DA$5,CZ7=DA7,ABS(CZ$5-CZ7)&gt;10)),2,IF(OR(AND(CZ$5&gt;DA$5,OR(CZ7&lt;DA7,CZ7=DA7),ABS(CZ$5-CZ7)&lt;=5,ABS(DA$5-DA7)&lt;=5),AND(CZ$5&lt;DA$5,OR(CZ7&gt;DA7,CZ7=DA7),ABS(CZ$5-CZ7)&lt;=5,ABS(DA$5-DA7)&lt;=5),AND(CZ$5=DA$5,OR(CZ7&gt;DA7,CZ7&lt;DA7),ABS(CZ$5-CZ7)&lt;=5,ABS(DA$5-DA7)&lt;=5)),2,IF(OR(AND(CZ$5&gt;DA$5,OR(CZ7&lt;DA7,CZ7=DA7),ABS(CZ$5-CZ7)&lt;=10,ABS(DA$5-DA7)&lt;=10),AND(CZ$5&lt;DA$5,OR(CZ7&gt;DA7,CZ7=DA7),ABS(CZ$5-CZ7)&lt;=10,ABS(DA$5-DA7)&lt;=10),AND(CZ$5=DA$5,OR(CZ7&gt;DA7,CZ7&lt;DA7),ABS(CZ$5-CZ7)&lt;=10,ABS(DA$5-DA7)&lt;=10)),1,0)))))))</f>
        <v/>
      </c>
      <c r="DC7" s="179">
        <f>'2'!Q$11</f>
        <v>42</v>
      </c>
      <c r="DD7" s="179">
        <f>'2'!R$11</f>
        <v>17</v>
      </c>
      <c r="DE7" s="184" t="str">
        <f>IF(DC$5="","",IF(AND(DC$5=DC7,DD$5=DD7),6,IF(OR(AND(DC$5&gt;DD$5,DC7&gt;DD7,ABS(DC$5-DC7)&lt;=5,ABS(DD$5-DD7)&lt;=5),AND(DC$5&lt;DD$5,DC7&lt;DD7,ABS(DC$5-DC7)&lt;=5,ABS(DD$5-DD7)&lt;=5),AND(DC$5=DD$5,DC7=DD7,ABS(DC$5-DC7)&lt;=5)),4,IF(OR(AND(DC$5&gt;DD$5,DC7&gt;DD7,ABS(DC$5-DC7)&lt;=10,ABS(DD$5-DD7)&lt;=10),AND(DC$5&lt;DD$5,DC7&lt;DD7,ABS(DC$5-DC7)&lt;=10,ABS(DD$5-DD7)&lt;=10),AND(DC$5=DD$5,DC7=DD7,ABS(DC$5-DC7)&lt;=10)),3,IF(OR(AND(DC$5&gt;DD$5,DC7&gt;DD7,OR(ABS(DC$5-DC7)&gt;10,ABS(DD$5-DD7)&gt;10)),AND(DC$5&lt;DD$5,DC7&lt;DD7,OR(ABS(DC$5-DC7)&gt;10,ABS(DD$5-DD7)&gt;10)),AND(DC$5=DD$5,DC7=DD7,ABS(DC$5-DC7)&gt;10)),2,IF(OR(AND(DC$5&gt;DD$5,OR(DC7&lt;DD7,DC7=DD7),ABS(DC$5-DC7)&lt;=5,ABS(DD$5-DD7)&lt;=5),AND(DC$5&lt;DD$5,OR(DC7&gt;DD7,DC7=DD7),ABS(DC$5-DC7)&lt;=5,ABS(DD$5-DD7)&lt;=5),AND(DC$5=DD$5,OR(DC7&gt;DD7,DC7&lt;DD7),ABS(DC$5-DC7)&lt;=5,ABS(DD$5-DD7)&lt;=5)),2,IF(OR(AND(DC$5&gt;DD$5,OR(DC7&lt;DD7,DC7=DD7),ABS(DC$5-DC7)&lt;=10,ABS(DD$5-DD7)&lt;=10),AND(DC$5&lt;DD$5,OR(DC7&gt;DD7,DC7=DD7),ABS(DC$5-DC7)&lt;=10,ABS(DD$5-DD7)&lt;=10),AND(DC$5=DD$5,OR(DC7&gt;DD7,DC7&lt;DD7),ABS(DC$5-DC7)&lt;=10,ABS(DD$5-DD7)&lt;=10)),1,0)))))))</f>
        <v/>
      </c>
      <c r="DF7" s="179">
        <f>'2'!Q$12</f>
        <v>33</v>
      </c>
      <c r="DG7" s="179">
        <f>'2'!R$12</f>
        <v>12</v>
      </c>
      <c r="DH7" s="184" t="str">
        <f>IF(DF$5="","",IF(AND(DF$5=DF7,DG$5=DG7),6,IF(OR(AND(DF$5&gt;DG$5,DF7&gt;DG7,ABS(DF$5-DF7)&lt;=5,ABS(DG$5-DG7)&lt;=5),AND(DF$5&lt;DG$5,DF7&lt;DG7,ABS(DF$5-DF7)&lt;=5,ABS(DG$5-DG7)&lt;=5),AND(DF$5=DG$5,DF7=DG7,ABS(DF$5-DF7)&lt;=5)),4,IF(OR(AND(DF$5&gt;DG$5,DF7&gt;DG7,ABS(DF$5-DF7)&lt;=10,ABS(DG$5-DG7)&lt;=10),AND(DF$5&lt;DG$5,DF7&lt;DG7,ABS(DF$5-DF7)&lt;=10,ABS(DG$5-DG7)&lt;=10),AND(DF$5=DG$5,DF7=DG7,ABS(DF$5-DF7)&lt;=10)),3,IF(OR(AND(DF$5&gt;DG$5,DF7&gt;DG7,OR(ABS(DF$5-DF7)&gt;10,ABS(DG$5-DG7)&gt;10)),AND(DF$5&lt;DG$5,DF7&lt;DG7,OR(ABS(DF$5-DF7)&gt;10,ABS(DG$5-DG7)&gt;10)),AND(DF$5=DG$5,DF7=DG7,ABS(DF$5-DF7)&gt;10)),2,IF(OR(AND(DF$5&gt;DG$5,OR(DF7&lt;DG7,DF7=DG7),ABS(DF$5-DF7)&lt;=5,ABS(DG$5-DG7)&lt;=5),AND(DF$5&lt;DG$5,OR(DF7&gt;DG7,DF7=DG7),ABS(DF$5-DF7)&lt;=5,ABS(DG$5-DG7)&lt;=5),AND(DF$5=DG$5,OR(DF7&gt;DG7,DF7&lt;DG7),ABS(DF$5-DF7)&lt;=5,ABS(DG$5-DG7)&lt;=5)),2,IF(OR(AND(DF$5&gt;DG$5,OR(DF7&lt;DG7,DF7=DG7),ABS(DF$5-DF7)&lt;=10,ABS(DG$5-DG7)&lt;=10),AND(DF$5&lt;DG$5,OR(DF7&gt;DG7,DF7=DG7),ABS(DF$5-DF7)&lt;=10,ABS(DG$5-DG7)&lt;=10),AND(DF$5=DG$5,OR(DF7&gt;DG7,DF7&lt;DG7),ABS(DF$5-DF7)&lt;=10,ABS(DG$5-DG7)&lt;=10)),1,0)))))))</f>
        <v/>
      </c>
      <c r="DI7" s="179">
        <f>'2'!Q$33</f>
        <v>27</v>
      </c>
      <c r="DJ7" s="179">
        <f>'2'!R$33</f>
        <v>5</v>
      </c>
      <c r="DK7" s="184" t="str">
        <f>IF(DI$5="","",IF(AND(DI$5=DI7,DJ$5=DJ7),6,IF(OR(AND(DI$5&gt;DJ$5,DI7&gt;DJ7,ABS(DI$5-DI7)&lt;=5,ABS(DJ$5-DJ7)&lt;=5),AND(DI$5&lt;DJ$5,DI7&lt;DJ7,ABS(DI$5-DI7)&lt;=5,ABS(DJ$5-DJ7)&lt;=5),AND(DI$5=DJ$5,DI7=DJ7,ABS(DI$5-DI7)&lt;=5)),4,IF(OR(AND(DI$5&gt;DJ$5,DI7&gt;DJ7,ABS(DI$5-DI7)&lt;=10,ABS(DJ$5-DJ7)&lt;=10),AND(DI$5&lt;DJ$5,DI7&lt;DJ7,ABS(DI$5-DI7)&lt;=10,ABS(DJ$5-DJ7)&lt;=10),AND(DI$5=DJ$5,DI7=DJ7,ABS(DI$5-DI7)&lt;=10)),3,IF(OR(AND(DI$5&gt;DJ$5,DI7&gt;DJ7,OR(ABS(DI$5-DI7)&gt;10,ABS(DJ$5-DJ7)&gt;10)),AND(DI$5&lt;DJ$5,DI7&lt;DJ7,OR(ABS(DI$5-DI7)&gt;10,ABS(DJ$5-DJ7)&gt;10)),AND(DI$5=DJ$5,DI7=DJ7,ABS(DI$5-DI7)&gt;10)),2,IF(OR(AND(DI$5&gt;DJ$5,OR(DI7&lt;DJ7,DI7=DJ7),ABS(DI$5-DI7)&lt;=5,ABS(DJ$5-DJ7)&lt;=5),AND(DI$5&lt;DJ$5,OR(DI7&gt;DJ7,DI7=DJ7),ABS(DI$5-DI7)&lt;=5,ABS(DJ$5-DJ7)&lt;=5),AND(DI$5=DJ$5,OR(DI7&gt;DJ7,DI7&lt;DJ7),ABS(DI$5-DI7)&lt;=5,ABS(DJ$5-DJ7)&lt;=5)),2,IF(OR(AND(DI$5&gt;DJ$5,OR(DI7&lt;DJ7,DI7=DJ7),ABS(DI$5-DI7)&lt;=10,ABS(DJ$5-DJ7)&lt;=10),AND(DI$5&lt;DJ$5,OR(DI7&gt;DJ7,DI7=DJ7),ABS(DI$5-DI7)&lt;=10,ABS(DJ$5-DJ7)&lt;=10),AND(DI$5=DJ$5,OR(DI7&gt;DJ7,DI7&lt;DJ7),ABS(DI$5-DI7)&lt;=10,ABS(DJ$5-DJ7)&lt;=10)),1,0)))))))</f>
        <v/>
      </c>
      <c r="DL7" s="179">
        <f>'2'!Q$44</f>
        <v>24</v>
      </c>
      <c r="DM7" s="179">
        <f>'2'!R$44</f>
        <v>6</v>
      </c>
      <c r="DN7" s="184" t="str">
        <f>IF(DL$5="","",IF(AND(DL$5=DL7,DM$5=DM7),6,IF(OR(AND(DL$5&gt;DM$5,DL7&gt;DM7,ABS(DL$5-DL7)&lt;=5,ABS(DM$5-DM7)&lt;=5),AND(DL$5&lt;DM$5,DL7&lt;DM7,ABS(DL$5-DL7)&lt;=5,ABS(DM$5-DM7)&lt;=5),AND(DL$5=DM$5,DL7=DM7,ABS(DL$5-DL7)&lt;=5)),4,IF(OR(AND(DL$5&gt;DM$5,DL7&gt;DM7,ABS(DL$5-DL7)&lt;=10,ABS(DM$5-DM7)&lt;=10),AND(DL$5&lt;DM$5,DL7&lt;DM7,ABS(DL$5-DL7)&lt;=10,ABS(DM$5-DM7)&lt;=10),AND(DL$5=DM$5,DL7=DM7,ABS(DL$5-DL7)&lt;=10)),3,IF(OR(AND(DL$5&gt;DM$5,DL7&gt;DM7,OR(ABS(DL$5-DL7)&gt;10,ABS(DM$5-DM7)&gt;10)),AND(DL$5&lt;DM$5,DL7&lt;DM7,OR(ABS(DL$5-DL7)&gt;10,ABS(DM$5-DM7)&gt;10)),AND(DL$5=DM$5,DL7=DM7,ABS(DL$5-DL7)&gt;10)),2,IF(OR(AND(DL$5&gt;DM$5,OR(DL7&lt;DM7,DL7=DM7),ABS(DL$5-DL7)&lt;=5,ABS(DM$5-DM7)&lt;=5),AND(DL$5&lt;DM$5,OR(DL7&gt;DM7,DL7=DM7),ABS(DL$5-DL7)&lt;=5,ABS(DM$5-DM7)&lt;=5),AND(DL$5=DM$5,OR(DL7&gt;DM7,DL7&lt;DM7),ABS(DL$5-DL7)&lt;=5,ABS(DM$5-DM7)&lt;=5)),2,IF(OR(AND(DL$5&gt;DM$5,OR(DL7&lt;DM7,DL7=DM7),ABS(DL$5-DL7)&lt;=10,ABS(DM$5-DM7)&lt;=10),AND(DL$5&lt;DM$5,OR(DL7&gt;DM7,DL7=DM7),ABS(DL$5-DL7)&lt;=10,ABS(DM$5-DM7)&lt;=10),AND(DL$5=DM$5,OR(DL7&gt;DM7,DL7&lt;DM7),ABS(DL$5-DL7)&lt;=10,ABS(DM$5-DM7)&lt;=10)),1,0)))))))</f>
        <v/>
      </c>
      <c r="DO7" s="179">
        <f>'2'!Q$22</f>
        <v>21</v>
      </c>
      <c r="DP7" s="179">
        <f>'2'!R$22</f>
        <v>27</v>
      </c>
      <c r="DQ7" s="184" t="str">
        <f>IF(DO$5="","",IF(AND(DO$5=DO7,DP$5=DP7),6,IF(OR(AND(DO$5&gt;DP$5,DO7&gt;DP7,ABS(DO$5-DO7)&lt;=5,ABS(DP$5-DP7)&lt;=5),AND(DO$5&lt;DP$5,DO7&lt;DP7,ABS(DO$5-DO7)&lt;=5,ABS(DP$5-DP7)&lt;=5),AND(DO$5=DP$5,DO7=DP7,ABS(DO$5-DO7)&lt;=5)),4,IF(OR(AND(DO$5&gt;DP$5,DO7&gt;DP7,ABS(DO$5-DO7)&lt;=10,ABS(DP$5-DP7)&lt;=10),AND(DO$5&lt;DP$5,DO7&lt;DP7,ABS(DO$5-DO7)&lt;=10,ABS(DP$5-DP7)&lt;=10),AND(DO$5=DP$5,DO7=DP7,ABS(DO$5-DO7)&lt;=10)),3,IF(OR(AND(DO$5&gt;DP$5,DO7&gt;DP7,OR(ABS(DO$5-DO7)&gt;10,ABS(DP$5-DP7)&gt;10)),AND(DO$5&lt;DP$5,DO7&lt;DP7,OR(ABS(DO$5-DO7)&gt;10,ABS(DP$5-DP7)&gt;10)),AND(DO$5=DP$5,DO7=DP7,ABS(DO$5-DO7)&gt;10)),2,IF(OR(AND(DO$5&gt;DP$5,OR(DO7&lt;DP7,DO7=DP7),ABS(DO$5-DO7)&lt;=5,ABS(DP$5-DP7)&lt;=5),AND(DO$5&lt;DP$5,OR(DO7&gt;DP7,DO7=DP7),ABS(DO$5-DO7)&lt;=5,ABS(DP$5-DP7)&lt;=5),AND(DO$5=DP$5,OR(DO7&gt;DP7,DO7&lt;DP7),ABS(DO$5-DO7)&lt;=5,ABS(DP$5-DP7)&lt;=5)),2,IF(OR(AND(DO$5&gt;DP$5,OR(DO7&lt;DP7,DO7=DP7),ABS(DO$5-DO7)&lt;=10,ABS(DP$5-DP7)&lt;=10),AND(DO$5&lt;DP$5,OR(DO7&gt;DP7,DO7=DP7),ABS(DO$5-DO7)&lt;=10,ABS(DP$5-DP7)&lt;=10),AND(DO$5=DP$5,OR(DO7&gt;DP7,DO7&lt;DP7),ABS(DO$5-DO7)&lt;=10,ABS(DP$5-DP7)&lt;=10)),1,0)))))))</f>
        <v/>
      </c>
      <c r="DR7" s="179">
        <f>'2'!Q$45</f>
        <v>12</v>
      </c>
      <c r="DS7" s="179">
        <f>'2'!R$45</f>
        <v>46</v>
      </c>
      <c r="DT7" s="184" t="str">
        <f>IF(DR$5="","",IF(AND(DR$5=DR7,DS$5=DS7),6,IF(OR(AND(DR$5&gt;DS$5,DR7&gt;DS7,ABS(DR$5-DR7)&lt;=5,ABS(DS$5-DS7)&lt;=5),AND(DR$5&lt;DS$5,DR7&lt;DS7,ABS(DR$5-DR7)&lt;=5,ABS(DS$5-DS7)&lt;=5),AND(DR$5=DS$5,DR7=DS7,ABS(DR$5-DR7)&lt;=5)),4,IF(OR(AND(DR$5&gt;DS$5,DR7&gt;DS7,ABS(DR$5-DR7)&lt;=10,ABS(DS$5-DS7)&lt;=10),AND(DR$5&lt;DS$5,DR7&lt;DS7,ABS(DR$5-DR7)&lt;=10,ABS(DS$5-DS7)&lt;=10),AND(DR$5=DS$5,DR7=DS7,ABS(DR$5-DR7)&lt;=10)),3,IF(OR(AND(DR$5&gt;DS$5,DR7&gt;DS7,OR(ABS(DR$5-DR7)&gt;10,ABS(DS$5-DS7)&gt;10)),AND(DR$5&lt;DS$5,DR7&lt;DS7,OR(ABS(DR$5-DR7)&gt;10,ABS(DS$5-DS7)&gt;10)),AND(DR$5=DS$5,DR7=DS7,ABS(DR$5-DR7)&gt;10)),2,IF(OR(AND(DR$5&gt;DS$5,OR(DR7&lt;DS7,DR7=DS7),ABS(DR$5-DR7)&lt;=5,ABS(DS$5-DS7)&lt;=5),AND(DR$5&lt;DS$5,OR(DR7&gt;DS7,DR7=DS7),ABS(DR$5-DR7)&lt;=5,ABS(DS$5-DS7)&lt;=5),AND(DR$5=DS$5,OR(DR7&gt;DS7,DR7&lt;DS7),ABS(DR$5-DR7)&lt;=5,ABS(DS$5-DS7)&lt;=5)),2,IF(OR(AND(DR$5&gt;DS$5,OR(DR7&lt;DS7,DR7=DS7),ABS(DR$5-DR7)&lt;=10,ABS(DS$5-DS7)&lt;=10),AND(DR$5&lt;DS$5,OR(DR7&gt;DS7,DR7=DS7),ABS(DR$5-DR7)&lt;=10,ABS(DS$5-DS7)&lt;=10),AND(DR$5=DS$5,OR(DR7&gt;DS7,DR7&lt;DS7),ABS(DR$5-DR7)&lt;=10,ABS(DS$5-DS7)&lt;=10)),1,0)))))))</f>
        <v/>
      </c>
      <c r="DU7" s="179">
        <f>'2'!Q$23</f>
        <v>12</v>
      </c>
      <c r="DV7" s="179">
        <f>'2'!R$23</f>
        <v>6</v>
      </c>
      <c r="DW7" s="184" t="str">
        <f>IF(DU$5="","",IF(AND(DU$5=DU7,DV$5=DV7),6,IF(OR(AND(DU$5&gt;DV$5,DU7&gt;DV7,ABS(DU$5-DU7)&lt;=5,ABS(DV$5-DV7)&lt;=5),AND(DU$5&lt;DV$5,DU7&lt;DV7,ABS(DU$5-DU7)&lt;=5,ABS(DV$5-DV7)&lt;=5),AND(DU$5=DV$5,DU7=DV7,ABS(DU$5-DU7)&lt;=5)),4,IF(OR(AND(DU$5&gt;DV$5,DU7&gt;DV7,ABS(DU$5-DU7)&lt;=10,ABS(DV$5-DV7)&lt;=10),AND(DU$5&lt;DV$5,DU7&lt;DV7,ABS(DU$5-DU7)&lt;=10,ABS(DV$5-DV7)&lt;=10),AND(DU$5=DV$5,DU7=DV7,ABS(DU$5-DU7)&lt;=10)),3,IF(OR(AND(DU$5&gt;DV$5,DU7&gt;DV7,OR(ABS(DU$5-DU7)&gt;10,ABS(DV$5-DV7)&gt;10)),AND(DU$5&lt;DV$5,DU7&lt;DV7,OR(ABS(DU$5-DU7)&gt;10,ABS(DV$5-DV7)&gt;10)),AND(DU$5=DV$5,DU7=DV7,ABS(DU$5-DU7)&gt;10)),2,IF(OR(AND(DU$5&gt;DV$5,OR(DU7&lt;DV7,DU7=DV7),ABS(DU$5-DU7)&lt;=5,ABS(DV$5-DV7)&lt;=5),AND(DU$5&lt;DV$5,OR(DU7&gt;DV7,DU7=DV7),ABS(DU$5-DU7)&lt;=5,ABS(DV$5-DV7)&lt;=5),AND(DU$5=DV$5,OR(DU7&gt;DV7,DU7&lt;DV7),ABS(DU$5-DU7)&lt;=5,ABS(DV$5-DV7)&lt;=5)),2,IF(OR(AND(DU$5&gt;DV$5,OR(DU7&lt;DV7,DU7=DV7),ABS(DU$5-DU7)&lt;=10,ABS(DV$5-DV7)&lt;=10),AND(DU$5&lt;DV$5,OR(DU7&gt;DV7,DU7=DV7),ABS(DU$5-DU7)&lt;=10,ABS(DV$5-DV7)&lt;=10),AND(DU$5=DV$5,OR(DU7&gt;DV7,DU7&lt;DV7),ABS(DU$5-DU7)&lt;=10,ABS(DV$5-DV7)&lt;=10)),1,0)))))))</f>
        <v/>
      </c>
      <c r="DX7" s="179">
        <f>'2'!Q$34</f>
        <v>41</v>
      </c>
      <c r="DY7" s="179">
        <f>'2'!R$34</f>
        <v>18</v>
      </c>
      <c r="DZ7" s="184" t="str">
        <f>IF(DX$5="","",IF(AND(DX$5=DX7,DY$5=DY7),6,IF(OR(AND(DX$5&gt;DY$5,DX7&gt;DY7,ABS(DX$5-DX7)&lt;=5,ABS(DY$5-DY7)&lt;=5),AND(DX$5&lt;DY$5,DX7&lt;DY7,ABS(DX$5-DX7)&lt;=5,ABS(DY$5-DY7)&lt;=5),AND(DX$5=DY$5,DX7=DY7,ABS(DX$5-DX7)&lt;=5)),4,IF(OR(AND(DX$5&gt;DY$5,DX7&gt;DY7,ABS(DX$5-DX7)&lt;=10,ABS(DY$5-DY7)&lt;=10),AND(DX$5&lt;DY$5,DX7&lt;DY7,ABS(DX$5-DX7)&lt;=10,ABS(DY$5-DY7)&lt;=10),AND(DX$5=DY$5,DX7=DY7,ABS(DX$5-DX7)&lt;=10)),3,IF(OR(AND(DX$5&gt;DY$5,DX7&gt;DY7,OR(ABS(DX$5-DX7)&gt;10,ABS(DY$5-DY7)&gt;10)),AND(DX$5&lt;DY$5,DX7&lt;DY7,OR(ABS(DX$5-DX7)&gt;10,ABS(DY$5-DY7)&gt;10)),AND(DX$5=DY$5,DX7=DY7,ABS(DX$5-DX7)&gt;10)),2,IF(OR(AND(DX$5&gt;DY$5,OR(DX7&lt;DY7,DX7=DY7),ABS(DX$5-DX7)&lt;=5,ABS(DY$5-DY7)&lt;=5),AND(DX$5&lt;DY$5,OR(DX7&gt;DY7,DX7=DY7),ABS(DX$5-DX7)&lt;=5,ABS(DY$5-DY7)&lt;=5),AND(DX$5=DY$5,OR(DX7&gt;DY7,DX7&lt;DY7),ABS(DX$5-DX7)&lt;=5,ABS(DY$5-DY7)&lt;=5)),2,IF(OR(AND(DX$5&gt;DY$5,OR(DX7&lt;DY7,DX7=DY7),ABS(DX$5-DX7)&lt;=10,ABS(DY$5-DY7)&lt;=10),AND(DX$5&lt;DY$5,OR(DX7&gt;DY7,DX7=DY7),ABS(DX$5-DX7)&lt;=10,ABS(DY$5-DY7)&lt;=10),AND(DX$5=DY$5,OR(DX7&gt;DY7,DX7&lt;DY7),ABS(DX$5-DX7)&lt;=10,ABS(DY$5-DY7)&lt;=10)),1,0)))))))</f>
        <v/>
      </c>
      <c r="EA7" s="111" t="str">
        <f>IF(DY$5="","",(COUNTIF(Général!AW$7:'Général'!AW$39,'2'!AW$7)+COUNTIF(Général!AW$7:'Général'!AW$39,'2'!AW$9)+COUNTIF(Général!AW$7:'Général'!AW$39,'2'!AW$17)+COUNTIF(Général!AW$7:'Général'!AW$39,'2'!AW$19)+COUNTIF(Général!AW$7:'Général'!AW$39,'2'!AW$27)+COUNTIF(Général!AW$7:'Général'!AW$39,'2'!AW$29)+COUNTIF(Général!AW$7:'Général'!AW$39,'2'!AW$37)+COUNTIF(Général!AW$7:'Général'!AW$39,'2'!AW$39))*2)</f>
        <v/>
      </c>
      <c r="EB7" s="163" t="str">
        <f>IF(AND('2'!AW$7=Général!AW$7,'2'!AW$9=Général!AW$9),'2'!AX$7,IF(AND('2'!AW$7=Général!AW$9,'2'!AW$9=Général!AW$7),'2'!AX$9,IF(AND('2'!AW$17=Général!AW$7,'2'!AW$19=Général!AW$9),'2'!AX$17,IF(AND('2'!AW$17=Général!AW$9,'2'!AW$19=Général!AW$7),'2'!AX$19,IF(AND('2'!AW$27=Général!AW$7,'2'!AW$29=Général!AW$9),'2'!AX$27,IF(AND('2'!AW$27=Général!AW$9,'2'!AW$29=Général!AW$7),'2'!AX$29,IF(AND('2'!AW$37=Général!AW$7,'2'!AW$39=Général!AW$9),'2'!AX$37,IF(AND('2'!AW$37=Général!AW$9,'2'!AW$39=Général!AW$7),'2'!AX$39,"x"))))))))</f>
        <v>x</v>
      </c>
      <c r="EC7" s="179" t="str">
        <f>IF(AND('2'!AW$7=Général!AW$7,'2'!AW$9=Général!AW$9),'2'!AX$9,IF(AND('2'!AW$7=Général!AW$9,'2'!AW$9=Général!AW$7),'2'!AX$7,IF(AND('2'!AW$17=Général!AW$7,'2'!AW$19=Général!AW$9),'2'!AX$19,IF(AND('2'!AW$17=Général!AW$9,'2'!AW$19=Général!AW$7),'2'!AX$17,IF(AND('2'!AW$27=Général!AW$7,'2'!AW$29=Général!AW$9),'2'!AX$29,IF(AND('2'!AW$27=Général!AW$9,'2'!AW$29=Général!AW$7),'2'!AX$27,IF(AND('2'!AW$37=Général!AW$7,'2'!AW$39=Général!AW$9),'2'!AX$39,IF(AND('2'!AW$37=Général!AW$9,'2'!AW$39=Général!AW$7),'2'!AX$37,"x"))))))))</f>
        <v>x</v>
      </c>
      <c r="ED7" s="184" t="str">
        <f>IF(EB$5="","",IF(AND(EB$5=EB7,EC$5=EC7),12,IF(OR(EB7="x",EC7="x"),0,IF(AND(OR(AND(EB$5&gt;EC$5,EB7&gt;EC7,ABS(EB$5-EB7)&lt;=5,ABS(EC$5-EC7)&lt;=5),AND(EB$5&lt;EC$5,EB7&lt;EC7,ABS(EB$5-EB7)&lt;=5,ABS(EC$5-EC7)&lt;=5),AND(EB$5=EC$5,EB7=EC7,ABS(EB$5-EB7)&lt;=5)),EB7&lt;&gt;"x",EB$5&lt;&gt;""),8,IF(AND(OR(AND(EB$5&gt;EC$5,EB7&gt;EC7,ABS(EB$5-EB7)&lt;=10,ABS(EC$5-EC7)&lt;=10),AND(EB$5&lt;EC$5,EB7&lt;EC7,ABS(EB$5-EB7)&lt;=10,ABS(EC$5-EC7)&lt;=10),AND(EB$5=EC$5,EB7=EC7,ABS(EB$5-EB7)&lt;=10)),EB7&lt;&gt;"x",EB$5&lt;&gt;""),6,IF(AND(OR(AND(EB$5&gt;EC$5,EB7&gt;EC7,OR(ABS(EB$5-EB7)&gt;10,ABS(EC$5-EC7)&gt;10)),AND(EB$5&lt;EC$5,EB7&lt;EC7,OR(ABS(EB$5-EB7)&gt;10,ABS(EC$5-EC7)&gt;10)),AND(EB$5=EC$5,EB7=EC7,ABS(EB$5-EB7)&gt;10)),EB7&lt;&gt;"x",EB$5&lt;&gt;""),4,IF(AND(OR(AND(EB$5&gt;EC$5,OR(EB7&lt;EC7,EB7=EC7),ABS(EB$5-EB7)&lt;=10,ABS(EC$5-EC7)&lt;=10),AND(EB$5&lt;EC$5,OR(EB7&gt;EC7,EB7=EC7),ABS(EB$5-EB7)&lt;=10,ABS(EC$5-EC7)&lt;=10),AND(EB$5=EC$5,OR(EB7&gt;EC7,EB7&lt;EC7),ABS(EB$5-EB7)&lt;=10,ABS(EC$5-EC7)&lt;=10)),EB7&lt;&gt;"x",EB$5&lt;&gt;""),4,IF(AND(OR(AND(EB$5&gt;EC$5,OR(EB7&lt;EC7,EB7=EC7),OR(ABS(EB$5-EB7)&gt;10,ABS(EC$5-EC7)&gt;10)),AND(EB$5&lt;EC$5,OR(EB7&gt;EC7,EB7=EC7),OR(ABS(EB$5-EB7)&gt;10,ABS(EC$5-EC7)&gt;10)),AND(EB$5=EC$5,OR(EB7&gt;EC7,EB7&lt;EC7),OR(ABS(EB$5-EB7)&gt;10,ABS(EC$5-EC7)&gt;10))),EB7&lt;&gt;"x",EB$5&lt;&gt;""),2,""))))))))</f>
        <v/>
      </c>
      <c r="EE7" s="179" t="str">
        <f>IF(AND('2'!AW$7=Général!AW$17,'2'!AW$9=Général!AW$19),'2'!AX$7,IF(AND('2'!AW$7=Général!AW$19,'2'!AW$9=Général!AW$17),'2'!AX$9,IF(AND('2'!AW$17=Général!AW$17,'2'!AW$19=Général!AW$19),'2'!AX$17,IF(AND('2'!AW$17=Général!AW$19,'2'!AW$19=Général!AW$17),'2'!AX$19,IF(AND('2'!AW$27=Général!AW$17,'2'!AW$29=Général!AW$19),'2'!AX$27,IF(AND('2'!AW$27=Général!AW$19,'2'!AW$29=Général!AW$17),'2'!AX$29,IF(AND('2'!AW$37=Général!AW$17,'2'!AW$39=Général!AW$19),'2'!AX$37,IF(AND('2'!AW$37=Général!AW$19,'2'!AW$39=Général!AW$17),'2'!AX$39,"x"))))))))</f>
        <v>x</v>
      </c>
      <c r="EF7" s="179" t="str">
        <f>IF(AND('2'!AW$7=Général!AW$17,'2'!AW$9=Général!AW$19),'2'!AX$9,IF(AND('2'!AW$7=Général!AW$19,'2'!AW$9=Général!AW$17),'2'!AX$7,IF(AND('2'!AW$17=Général!AW$17,'2'!AW$19=Général!AW$19),'2'!AX$19,IF(AND('2'!AW$17=Général!AW$19,'2'!AW$19=Général!AW$17),'2'!AX$17,IF(AND('2'!AW$27=Général!AW$17,'2'!AW$29=Général!AW$19),'2'!AX$29,IF(AND('2'!AW$27=Général!AW$19,'2'!AW$29=Général!AW$17),'2'!AX$27,IF(AND('2'!AW$37=Général!AW$17,'2'!AW$39=Général!AW$19),'2'!AX$39,IF(AND('2'!AW$37=Général!AW$19,'2'!AW$39=Général!AW$17),'2'!AX$37,"x"))))))))</f>
        <v>x</v>
      </c>
      <c r="EG7" s="184" t="str">
        <f>IF(EE$5="","",IF(AND(EE$5=EE7,EF$5=EF7),12,IF(OR(EE7="x",EF7="x"),0,IF(AND(OR(AND(EE$5&gt;EF$5,EE7&gt;EF7,ABS(EE$5-EE7)&lt;=5,ABS(EF$5-EF7)&lt;=5),AND(EE$5&lt;EF$5,EE7&lt;EF7,ABS(EE$5-EE7)&lt;=5,ABS(EF$5-EF7)&lt;=5),AND(EE$5=EF$5,EE7=EF7,ABS(EE$5-EE7)&lt;=5)),EE7&lt;&gt;"x",EE$5&lt;&gt;""),8,IF(AND(OR(AND(EE$5&gt;EF$5,EE7&gt;EF7,ABS(EE$5-EE7)&lt;=10,ABS(EF$5-EF7)&lt;=10),AND(EE$5&lt;EF$5,EE7&lt;EF7,ABS(EE$5-EE7)&lt;=10,ABS(EF$5-EF7)&lt;=10),AND(EE$5=EF$5,EE7=EF7,ABS(EE$5-EE7)&lt;=10)),EE7&lt;&gt;"x",EE$5&lt;&gt;""),6,IF(AND(OR(AND(EE$5&gt;EF$5,EE7&gt;EF7,OR(ABS(EE$5-EE7)&gt;10,ABS(EF$5-EF7)&gt;10)),AND(EE$5&lt;EF$5,EE7&lt;EF7,OR(ABS(EE$5-EE7)&gt;10,ABS(EF$5-EF7)&gt;10)),AND(EE$5=EF$5,EE7=EF7,ABS(EE$5-EE7)&gt;10)),EE7&lt;&gt;"x",EE$5&lt;&gt;""),4,IF(AND(OR(AND(EE$5&gt;EF$5,OR(EE7&lt;EF7,EE7=EF7),ABS(EE$5-EE7)&lt;=10,ABS(EF$5-EF7)&lt;=10),AND(EE$5&lt;EF$5,OR(EE7&gt;EF7,EE7=EF7),ABS(EE$5-EE7)&lt;=10,ABS(EF$5-EF7)&lt;=10),AND(EE$5=EF$5,OR(EE7&gt;EF7,EE7&lt;EF7),ABS(EE$5-EE7)&lt;=10,ABS(EF$5-EF7)&lt;=10)),EE7&lt;&gt;"x",EE$5&lt;&gt;""),4,IF(AND(OR(AND(EE$5&gt;EF$5,OR(EE7&lt;EF7,EE7=EF7),OR(ABS(EE$5-EE7)&gt;10,ABS(EF$5-EF7)&gt;10)),AND(EE$5&lt;EF$5,OR(EE7&gt;EF7,EE7=EF7),OR(ABS(EE$5-EE7)&gt;10,ABS(EF$5-EF7)&gt;10)),AND(EE$5=EF$5,OR(EE7&gt;EF7,EE7&lt;EF7),OR(ABS(EE$5-EE7)&gt;10,ABS(EF$5-EF7)&gt;10))),EE7&lt;&gt;"x",EE$5&lt;&gt;""),2,""))))))))</f>
        <v/>
      </c>
      <c r="EH7" s="179" t="str">
        <f>IF(AND('2'!AW$7=Général!AW$27,'2'!AW$9=Général!AW$29),'2'!AX$7,IF(AND('2'!AW$7=Général!AW$29,'2'!AW$9=Général!AW$27),'2'!AX$9,IF(AND('2'!AW$17=Général!AW$27,'2'!AW$19=Général!AW$29),'2'!AX$17,IF(AND('2'!AW$17=Général!AW$29,'2'!AW$19=Général!AW$27),'2'!AX$19,IF(AND('2'!AW$27=Général!AW$27,'2'!AW$29=Général!AW$29),'2'!AX$27,IF(AND('2'!AW$27=Général!AW$29,'2'!AW$29=Général!AW$27),'2'!AX$29,IF(AND('2'!AW$37=Général!AW$27,'2'!AW$39=Général!AW$29),'2'!AX$37,IF(AND('2'!AW$37=Général!AW$29,'2'!AW$39=Général!AW$27),'2'!AX$39,"x"))))))))</f>
        <v>x</v>
      </c>
      <c r="EI7" s="179" t="str">
        <f>IF(AND('2'!AW$7=Général!AW$27,'2'!AW$9=Général!AW$29),'2'!AX$9,IF(AND('2'!AW$7=Général!AW$29,'2'!AW$9=Général!AW$27),'2'!AX$7,IF(AND('2'!AW$17=Général!AW$27,'2'!AW$19=Général!AW$29),'2'!AX$19,IF(AND('2'!AW$17=Général!AW$29,'2'!AW$19=Général!AW$27),'2'!AX$17,IF(AND('2'!AW$27=Général!AW$27,'2'!AW$29=Général!AW$29),'2'!AX$29,IF(AND('2'!AW$27=Général!AW$29,'2'!AW$29=Général!AW$27),'2'!AX$27,IF(AND('2'!AW$37=Général!AW$27,'2'!AW$39=Général!AW$29),'2'!AX$39,IF(AND('2'!AW$37=Général!AW$29,'2'!AW$39=Général!AW$27),'2'!AX$37,"x"))))))))</f>
        <v>x</v>
      </c>
      <c r="EJ7" s="184" t="str">
        <f>IF(EH$5="","",IF(AND(EH$5=EH7,EI$5=EI7),12,IF(OR(EH7="x",EI7="x"),0,IF(AND(OR(AND(EH$5&gt;EI$5,EH7&gt;EI7,ABS(EH$5-EH7)&lt;=5,ABS(EI$5-EI7)&lt;=5),AND(EH$5&lt;EI$5,EH7&lt;EI7,ABS(EH$5-EH7)&lt;=5,ABS(EI$5-EI7)&lt;=5),AND(EH$5=EI$5,EH7=EI7,ABS(EH$5-EH7)&lt;=5)),EH7&lt;&gt;"x",EH$5&lt;&gt;""),8,IF(AND(OR(AND(EH$5&gt;EI$5,EH7&gt;EI7,ABS(EH$5-EH7)&lt;=10,ABS(EI$5-EI7)&lt;=10),AND(EH$5&lt;EI$5,EH7&lt;EI7,ABS(EH$5-EH7)&lt;=10,ABS(EI$5-EI7)&lt;=10),AND(EH$5=EI$5,EH7=EI7,ABS(EH$5-EH7)&lt;=10)),EH7&lt;&gt;"x",EH$5&lt;&gt;""),6,IF(AND(OR(AND(EH$5&gt;EI$5,EH7&gt;EI7,OR(ABS(EH$5-EH7)&gt;10,ABS(EI$5-EI7)&gt;10)),AND(EH$5&lt;EI$5,EH7&lt;EI7,OR(ABS(EH$5-EH7)&gt;10,ABS(EI$5-EI7)&gt;10)),AND(EH$5=EI$5,EH7=EI7,ABS(EH$5-EH7)&gt;10)),EH7&lt;&gt;"x",EH$5&lt;&gt;""),4,IF(AND(OR(AND(EH$5&gt;EI$5,OR(EH7&lt;EI7,EH7=EI7),ABS(EH$5-EH7)&lt;=10,ABS(EI$5-EI7)&lt;=10),AND(EH$5&lt;EI$5,OR(EH7&gt;EI7,EH7=EI7),ABS(EH$5-EH7)&lt;=10,ABS(EI$5-EI7)&lt;=10),AND(EH$5=EI$5,OR(EH7&gt;EI7,EH7&lt;EI7),ABS(EH$5-EH7)&lt;=10,ABS(EI$5-EI7)&lt;=10)),EH7&lt;&gt;"x",EH$5&lt;&gt;""),4,IF(AND(OR(AND(EH$5&gt;EI$5,OR(EH7&lt;EI7,EH7=EI7),OR(ABS(EH$5-EH7)&gt;10,ABS(EI$5-EI7)&gt;10)),AND(EH$5&lt;EI$5,OR(EH7&gt;EI7,EH7=EI7),OR(ABS(EH$5-EH7)&gt;10,ABS(EI$5-EI7)&gt;10)),AND(EH$5=EI$5,OR(EH7&gt;EI7,EH7&lt;EI7),OR(ABS(EH$5-EH7)&gt;10,ABS(EI$5-EI7)&gt;10))),EH7&lt;&gt;"x",EH$5&lt;&gt;""),2,""))))))))</f>
        <v/>
      </c>
      <c r="EK7" s="179" t="str">
        <f>IF(AND('2'!AW$7=Général!AW$37,'2'!AW$9=Général!AW$39),'2'!AX$7,IF(AND('2'!AW$7=Général!AW$39,'2'!AW$9=Général!AW$37),'2'!AX$9,IF(AND('2'!AW$17=Général!AW$37,'2'!AW$19=Général!AW$39),'2'!AX$17,IF(AND('2'!AW$17=Général!AW$39,'2'!AW$19=Général!AW$37),'2'!AX$19,IF(AND('2'!AW$27=Général!AW$37,'2'!AW$29=Général!AW$39),'2'!AX$27,IF(AND('2'!AW$27=Général!AW$39,'2'!AW$29=Général!AW$37),'2'!AX$29,IF(AND('2'!AW$37=Général!AW$37,'2'!AW$39=Général!AW$39),'2'!AX$37,IF(AND('2'!AW$37=Général!AW$39,'2'!AW$39=Général!AW$37),'2'!AX$39,"x"))))))))</f>
        <v>x</v>
      </c>
      <c r="EL7" s="179" t="str">
        <f>IF(AND('2'!AW$7=Général!AW$37,'2'!AW$9=Général!AW$39),'2'!AX$9,IF(AND('2'!AW$7=Général!AW$39,'2'!AW$9=Général!AW$37),'2'!AX$7,IF(AND('2'!AW$17=Général!AW$37,'2'!AW$19=Général!AW$39),'2'!AX$19,IF(AND('2'!AW$17=Général!AW$39,'2'!AW$19=Général!AW$37),'2'!AX$17,IF(AND('2'!AW$27=Général!AW$37,'2'!AW$29=Général!AW$39),'2'!AX$29,IF(AND('2'!AW$27=Général!AW$39,'2'!AW$29=Général!AW$37),'2'!AX$27,IF(AND('2'!AW$37=Général!AW$37,'2'!AW$39=Général!AW$39),'2'!AX$39,IF(AND('2'!AW$37=Général!AW$39,'2'!AW$39=Général!AW$37),'2'!AX$37,"x"))))))))</f>
        <v>x</v>
      </c>
      <c r="EM7" s="185" t="str">
        <f>IF(EK$5="","",IF(AND(EK$5=EK7,EL$5=EL7),12,IF(OR(EK7="x",EL7="x"),0,IF(AND(OR(AND(EK$5&gt;EL$5,EK7&gt;EL7,ABS(EK$5-EK7)&lt;=5,ABS(EL$5-EL7)&lt;=5),AND(EK$5&lt;EL$5,EK7&lt;EL7,ABS(EK$5-EK7)&lt;=5,ABS(EL$5-EL7)&lt;=5),AND(EK$5=EL$5,EK7=EL7,ABS(EK$5-EK7)&lt;=5)),EK7&lt;&gt;"x",EK$5&lt;&gt;""),8,IF(AND(OR(AND(EK$5&gt;EL$5,EK7&gt;EL7,ABS(EK$5-EK7)&lt;=10,ABS(EL$5-EL7)&lt;=10),AND(EK$5&lt;EL$5,EK7&lt;EL7,ABS(EK$5-EK7)&lt;=10,ABS(EL$5-EL7)&lt;=10),AND(EK$5=EL$5,EK7=EL7,ABS(EK$5-EK7)&lt;=10)),EK7&lt;&gt;"x",EK$5&lt;&gt;""),6,IF(AND(OR(AND(EK$5&gt;EL$5,EK7&gt;EL7,OR(ABS(EK$5-EK7)&gt;10,ABS(EL$5-EL7)&gt;10)),AND(EK$5&lt;EL$5,EK7&lt;EL7,OR(ABS(EK$5-EK7)&gt;10,ABS(EL$5-EL7)&gt;10)),AND(EK$5=EL$5,EK7=EL7,ABS(EK$5-EK7)&gt;10)),EK7&lt;&gt;"x",EK$5&lt;&gt;""),4,IF(AND(OR(AND(EK$5&gt;EL$5,OR(EK7&lt;EL7,EK7=EL7),ABS(EK$5-EK7)&lt;=10,ABS(EL$5-EL7)&lt;=10),AND(EK$5&lt;EL$5,OR(EK7&gt;EL7,EK7=EL7),ABS(EK$5-EK7)&lt;=10,ABS(EL$5-EL7)&lt;=10),AND(EK$5=EL$5,OR(EK7&gt;EL7,EK7&lt;EL7),ABS(EK$5-EK7)&lt;=10,ABS(EL$5-EL7)&lt;=10)),EK7&lt;&gt;"x",EK$5&lt;&gt;""),4,IF(AND(OR(AND(EK$5&gt;EL$5,OR(EK7&lt;EL7,EK7=EL7),OR(ABS(EK$5-EK7)&gt;10,ABS(EL$5-EL7)&gt;10)),AND(EK$5&lt;EL$5,OR(EK7&gt;EL7,EK7=EL7),OR(ABS(EK$5-EK7)&gt;10,ABS(EL$5-EL7)&gt;10)),AND(EK$5=EL$5,OR(EK7&gt;EL7,EK7&lt;EL7),OR(ABS(EK$5-EK7)&gt;10,ABS(EL$5-EL7)&gt;10))),EK7&lt;&gt;"x",EK$5&lt;&gt;""),2,""))))))))</f>
        <v/>
      </c>
      <c r="EN7" s="111" t="str">
        <f>IF(EA7="0","0",IF(AND(OR(EA7="",EA7&lt;&gt;0),EL$5=""),"",IF(AND(EL$5&lt;&gt;"",EA7&lt;&gt;0),(COUNTIF(Général!BA$12:'Général'!BA$34,'2'!BA$12)+COUNTIF(Général!BA$12:'Général'!BA$34,'2'!BA$14)+COUNTIF(Général!BA$12:'Général'!BA$34,'2'!BA$32)+COUNTIF(Général!BA$12:'Général'!BA$34,'2'!BA$34))*2,"0")))</f>
        <v/>
      </c>
      <c r="EO7" s="163" t="str">
        <f>IF(AND('2'!BA$12=Général!BA$12,'2'!BA$14=Général!BA$14),'2'!BB$12,IF(AND('2'!BA$12=Général!BA$14,'2'!BA$14=Général!BA$12),'2'!BB$14,IF(AND('2'!BA$32=Général!BA$12,'2'!BA$37=Général!BA$14),'2'!BB$32,IF(AND('2'!BA$32=Général!BA$14,'2'!BA$34=Général!BA$12),'2'!BB$34,"x"))))</f>
        <v>x</v>
      </c>
      <c r="EP7" s="179" t="str">
        <f>IF(AND('2'!BA$12=Général!BA$12,'2'!BA$14=Général!BA$14),'2'!BB$14,IF(AND('2'!BA$12=Général!BA$14,'2'!BA$14=Général!BA$12),'2'!BB$12,IF(AND('2'!BA$32=Général!BA$12,'2'!BA$37=Général!BA$14),'2'!BB$34,IF(AND('2'!BA$32=Général!BA$14,'2'!BA$34=Général!BA$12),'2'!BB$32,"x"))))</f>
        <v>x</v>
      </c>
      <c r="EQ7" s="184" t="str">
        <f>IF(EO$5="","",IF(AND(EO$5=EO7,EP$5=EP7),12,IF(OR(EO7="x",EP7="x"),0,IF(AND(OR(AND(EO$5&gt;EP$5,EO7&gt;EP7,ABS(EO$5-EO7)&lt;=5,ABS(EP$5-EP7)&lt;=5),AND(EO$5&lt;EP$5,EO7&lt;EP7,ABS(EO$5-EO7)&lt;=5,ABS(EP$5-EP7)&lt;=5),AND(EO$5=EP$5,EO7=EP7,ABS(EO$5-EO7)&lt;=5)),EO7&lt;&gt;"x",EO$5&lt;&gt;""),8,IF(AND(OR(AND(EO$5&gt;EP$5,EO7&gt;EP7,ABS(EO$5-EO7)&lt;=10,ABS(EP$5-EP7)&lt;=10),AND(EO$5&lt;EP$5,EO7&lt;EP7,ABS(EO$5-EO7)&lt;=10,ABS(EP$5-EP7)&lt;=10),AND(EO$5=EP$5,EO7=EP7,ABS(EO$5-EO7)&lt;=10)),EO7&lt;&gt;"x",EO$5&lt;&gt;""),6,IF(AND(OR(AND(EO$5&gt;EP$5,EO7&gt;EP7,OR(ABS(EO$5-EO7)&gt;10,ABS(EP$5-EP7)&gt;10)),AND(EO$5&lt;EP$5,EO7&lt;EP7,OR(ABS(EO$5-EO7)&gt;10,ABS(EP$5-EP7)&gt;10)),AND(EO$5=EP$5,EO7=EP7,ABS(EO$5-EO7)&gt;10)),EO7&lt;&gt;"x",EO$5&lt;&gt;""),4,IF(AND(OR(AND(EO$5&gt;EP$5,OR(EO7&lt;EP7,EO7=EP7),ABS(EO$5-EO7)&lt;=10,ABS(EP$5-EP7)&lt;=10),AND(EO$5&lt;EP$5,OR(EO7&gt;EP7,EO7=EP7),ABS(EO$5-EO7)&lt;=10,ABS(EP$5-EP7)&lt;=10),AND(EO$5=EP$5,OR(EO7&gt;EP7,EO7&lt;EP7),ABS(EO$5-EO7)&lt;=10,ABS(EP$5-EP7)&lt;=10)),EO7&lt;&gt;"x",EO$5&lt;&gt;""),4,IF(AND(OR(AND(EO$5&gt;EP$5,OR(EO7&lt;EP7,EO7=EP7),OR(ABS(EO$5-EO7)&gt;10,ABS(EP$5-EP7)&gt;10)),AND(EO$5&lt;EP$5,OR(EO7&gt;EP7,EO7=EP7),OR(ABS(EO$5-EO7)&gt;10,ABS(EP$5-EP7)&gt;10)),AND(EO$5=EP$5,OR(EO7&gt;EP7,EO7&lt;EP7),OR(ABS(EO$5-EO7)&gt;10,ABS(EP$5-EP7)&gt;10))),EO7&lt;&gt;"x",EO$5&lt;&gt;""),2,""))))))))</f>
        <v/>
      </c>
      <c r="ER7" s="179" t="str">
        <f>IF(AND('2'!BA$12=Général!BA$32,'2'!BA$14=Général!BA$34),'2'!BB$12,IF(AND('2'!BA$12=Général!BA$34,'2'!BA$14=Général!BA$32),'2'!BB$14,IF(AND('2'!BA$32=Général!BA$32,'2'!BA$34=Général!BA$34),'2'!BB$32,IF(AND('2'!BA$32=Général!BA$34,'2'!BA$34=Général!BA$32),'2'!BB$34,"x"))))</f>
        <v>x</v>
      </c>
      <c r="ES7" s="179" t="str">
        <f>IF(AND('2'!BA$12=Général!BA$32,'2'!BA$14=Général!BA$34),'2'!BB$14,IF(AND('2'!BA$12=Général!BA$34,'2'!BA$14=Général!BA$32),'2'!BB$12,IF(AND('2'!BA$32=Général!BA$32,'2'!BA$34=Général!BA$34),'2'!BB$34,IF(AND('2'!BA$32=Général!BA$34,'2'!BA$34=Général!BA$32),'2'!BB$32,"x"))))</f>
        <v>x</v>
      </c>
      <c r="ET7" s="185" t="str">
        <f>IF(ER$5="","",IF(AND(ER$5=ER7,ES$5=ES7),12,IF(OR(ER7="x",ES7="x"),0,IF(AND(OR(AND(ER$5&gt;ES$5,ER7&gt;ES7,ABS(ER$5-ER7)&lt;=5,ABS(ES$5-ES7)&lt;=5),AND(ER$5&lt;ES$5,ER7&lt;ES7,ABS(ER$5-ER7)&lt;=5,ABS(ES$5-ES7)&lt;=5),AND(ER$5=ES$5,ER7=ES7,ABS(ER$5-ER7)&lt;=5)),ER7&lt;&gt;"x",ER$5&lt;&gt;""),8,IF(AND(OR(AND(ER$5&gt;ES$5,ER7&gt;ES7,ABS(ER$5-ER7)&lt;=10,ABS(ES$5-ES7)&lt;=10),AND(ER$5&lt;ES$5,ER7&lt;ES7,ABS(ER$5-ER7)&lt;=10,ABS(ES$5-ES7)&lt;=10),AND(ER$5=ES$5,ER7=ES7,ABS(ER$5-ER7)&lt;=10)),ER7&lt;&gt;"x",ER$5&lt;&gt;""),6,IF(AND(OR(AND(ER$5&gt;ES$5,ER7&gt;ES7,OR(ABS(ER$5-ER7)&gt;10,ABS(ES$5-ES7)&gt;10)),AND(ER$5&lt;ES$5,ER7&lt;ES7,OR(ABS(ER$5-ER7)&gt;10,ABS(ES$5-ES7)&gt;10)),AND(ER$5=ES$5,ER7=ES7,ABS(ER$5-ER7)&gt;10)),ER7&lt;&gt;"x",ER$5&lt;&gt;""),4,IF(AND(OR(AND(ER$5&gt;ES$5,OR(ER7&lt;ES7,ER7=ES7),ABS(ER$5-ER7)&lt;=10,ABS(ES$5-ES7)&lt;=10),AND(ER$5&lt;ES$5,OR(ER7&gt;ES7,ER7=ES7),ABS(ER$5-ER7)&lt;=10,ABS(ES$5-ES7)&lt;=10),AND(ER$5=ES$5,OR(ER7&gt;ES7,ER7&lt;ES7),ABS(ER$5-ER7)&lt;=10,ABS(ES$5-ES7)&lt;=10)),ER7&lt;&gt;"x",ER$5&lt;&gt;""),4,IF(AND(OR(AND(ER$5&gt;ES$5,OR(ER7&lt;ES7,ER7=ES7),OR(ABS(ER$5-ER7)&gt;10,ABS(ES$5-ES7)&gt;10)),AND(ER$5&lt;ES$5,OR(ER7&gt;ES7,ER7=ES7),OR(ABS(ER$5-ER7)&gt;10,ABS(ES$5-ES7)&gt;10)),AND(ER$5=ES$5,OR(ER7&gt;ES7,ER7&lt;ES7),OR(ABS(ER$5-ER7)&gt;10,ABS(ES$5-ES7)&gt;10))),ER7&lt;&gt;"x",ER$5&lt;&gt;""),2,""))))))))</f>
        <v/>
      </c>
      <c r="EU7" s="111" t="str">
        <f>IF(EN7="0","0",IF(AND(OR(EN7="",EN7&lt;&gt;0),ES$5=""),"",IF(AND(ES$5&lt;&gt;"",EN7&lt;&gt;0),(COUNTIF(Général!BE$22:'Général'!BE$24,'2'!BE$22)+COUNTIF(Général!BE$22:'Général'!BE$24,'2'!BE$24))*2,"0")))</f>
        <v/>
      </c>
      <c r="EV7" s="163" t="str">
        <f>IF(AND('2'!BE$36=Général!BE$36,'2'!BE$38=Général!BE$38),'2'!BF$36,IF(AND('2'!BE$36=Général!BE$38,'2'!BE$38=Général!BE$36),'2'!BF$38,"x"))</f>
        <v>x</v>
      </c>
      <c r="EW7" s="179" t="str">
        <f>IF(AND('2'!BE$36=Général!BE$36,'2'!BE$38=Général!BE$38),'2'!BF$38,IF(AND('2'!BE$36=Général!BE$38,'2'!BE$38=Général!BE$36),'2'!BF$36,"x"))</f>
        <v>x</v>
      </c>
      <c r="EX7" s="184" t="str">
        <f>IF(EV$5="","",IF(AND(EV$5=EV7,EW$5=EW7),12,IF(OR(EV7="x",EW7="x"),0,IF(AND(OR(AND(EV$5&gt;EW$5,EV7&gt;EW7,ABS(EV$5-EV7)&lt;=5,ABS(EW$5-EW7)&lt;=5),AND(EV$5&lt;EW$5,EV7&lt;EW7,ABS(EV$5-EV7)&lt;=5,ABS(EW$5-EW7)&lt;=5),AND(EV$5=EW$5,EV7=EW7,ABS(EV$5-EV7)&lt;=5)),EV7&lt;&gt;"x",EV$5&lt;&gt;""),8,IF(AND(OR(AND(EV$5&gt;EW$5,EV7&gt;EW7,ABS(EV$5-EV7)&lt;=10,ABS(EW$5-EW7)&lt;=10),AND(EV$5&lt;EW$5,EV7&lt;EW7,ABS(EV$5-EV7)&lt;=10,ABS(EW$5-EW7)&lt;=10),AND(EV$5=EW$5,EV7=EW7,ABS(EV$5-EV7)&lt;=10)),EV7&lt;&gt;"x",EV$5&lt;&gt;""),6,IF(AND(OR(AND(EV$5&gt;EW$5,EV7&gt;EW7,OR(ABS(EV$5-EV7)&gt;10,ABS(EW$5-EW7)&gt;10)),AND(EV$5&lt;EW$5,EV7&lt;EW7,OR(ABS(EV$5-EV7)&gt;10,ABS(EW$5-EW7)&gt;10)),AND(EV$5=EW$5,EV7=EW7,ABS(EV$5-EV7)&gt;10)),EV7&lt;&gt;"x",EV$5&lt;&gt;""),4,IF(AND(OR(AND(EV$5&gt;EW$5,OR(EV7&lt;EW7,EV7=EW7),ABS(EV$5-EV7)&lt;=10,ABS(EW$5-EW7)&lt;=10),AND(EV$5&lt;EW$5,OR(EV7&gt;EW7,EV7=EW7),ABS(EV$5-EV7)&lt;=10,ABS(EW$5-EW7)&lt;=10),AND(EV$5=EW$5,OR(EV7&gt;EW7,EV7&lt;EW7),ABS(EV$5-EV7)&lt;=10,ABS(EW$5-EW7)&lt;=10)),EV7&lt;&gt;"x",EV$5&lt;&gt;""),4,IF(AND(OR(AND(EV$5&gt;EW$5,OR(EV7&lt;EW7,EV7=EW7),OR(ABS(EV$5-EV7)&gt;10,ABS(EW$5-EW7)&gt;10)),AND(EV$5&lt;EW$5,OR(EV7&gt;EW7,EV7=EW7),OR(ABS(EV$5-EV7)&gt;10,ABS(EW$5-EW7)&gt;10)),AND(EV$5=EW$5,OR(EV7&gt;EW7,EV7&lt;EW7),OR(ABS(EV$5-EV7)&gt;10,ABS(EW$5-EW7)&gt;10))),EV7&lt;&gt;"x",EV$5&lt;&gt;""),2,""))))))))</f>
        <v/>
      </c>
      <c r="EY7" s="163" t="str">
        <f>IF(AND('2'!BE$22=Général!BE$22,'2'!BE$24=Général!BE$24),'2'!BF$22,IF(AND('2'!BE$22=Général!BE$24,'2'!BE$24=Général!BE$22),'2'!BF$24,"x"))</f>
        <v>x</v>
      </c>
      <c r="EZ7" s="179" t="str">
        <f>IF(AND('2'!BE$22=Général!BE$22,'2'!BE$24=Général!BE$24),'2'!BF$24,IF(AND('2'!BE$22=Général!BE$24,'2'!BE$24=Général!BE$22),'2'!BF$22,"x"))</f>
        <v>x</v>
      </c>
      <c r="FA7" s="185" t="str">
        <f>IF(EY$5="","",IF(AND(EY$5=EY7,EZ$5=EZ7),12,IF(OR(EY7="x",EZ7="x"),0,IF(AND(OR(AND(EY$5&gt;EZ$5,EY7&gt;EZ7,ABS(EY$5-EY7)&lt;=5,ABS(EZ$5-EZ7)&lt;=5),AND(EY$5&lt;EZ$5,EY7&lt;EZ7,ABS(EY$5-EY7)&lt;=5,ABS(EZ$5-EZ7)&lt;=5),AND(EY$5=EZ$5,EY7=EZ7,ABS(EY$5-EY7)&lt;=5)),EY7&lt;&gt;"x",EY$5&lt;&gt;""),8,IF(AND(OR(AND(EY$5&gt;EZ$5,EY7&gt;EZ7,ABS(EY$5-EY7)&lt;=10,ABS(EZ$5-EZ7)&lt;=10),AND(EY$5&lt;EZ$5,EY7&lt;EZ7,ABS(EY$5-EY7)&lt;=10,ABS(EZ$5-EZ7)&lt;=10),AND(EY$5=EZ$5,EY7=EZ7,ABS(EY$5-EY7)&lt;=10)),EY7&lt;&gt;"x",EY$5&lt;&gt;""),6,IF(AND(OR(AND(EY$5&gt;EZ$5,EY7&gt;EZ7,OR(ABS(EY$5-EY7)&gt;10,ABS(EZ$5-EZ7)&gt;10)),AND(EY$5&lt;EZ$5,EY7&lt;EZ7,OR(ABS(EY$5-EY7)&gt;10,ABS(EZ$5-EZ7)&gt;10)),AND(EY$5=EZ$5,EY7=EZ7,ABS(EY$5-EY7)&gt;10)),EY7&lt;&gt;"x",EY$5&lt;&gt;""),4,IF(AND(OR(AND(EY$5&gt;EZ$5,OR(EY7&lt;EZ7,EY7=EZ7),ABS(EY$5-EY7)&lt;=10,ABS(EZ$5-EZ7)&lt;=10),AND(EY$5&lt;EZ$5,OR(EY7&gt;EZ7,EY7=EZ7),ABS(EY$5-EY7)&lt;=10,ABS(EZ$5-EZ7)&lt;=10),AND(EY$5=EZ$5,OR(EY7&gt;EZ7,EY7&lt;EZ7),ABS(EY$5-EY7)&lt;=10,ABS(EZ$5-EZ7)&lt;=10)),EY7&lt;&gt;"x",EY$5&lt;&gt;""),4,IF(AND(OR(AND(EY$5&gt;EZ$5,OR(EY7&lt;EZ7,EY7=EZ7),OR(ABS(EY$5-EY7)&gt;10,ABS(EZ$5-EZ7)&gt;10)),AND(EY$5&lt;EZ$5,OR(EY7&gt;EZ7,EY7=EZ7),OR(ABS(EY$5-EY7)&gt;10,ABS(EZ$5-EZ7)&gt;10)),AND(EY$5=EZ$5,OR(EY7&gt;EZ7,EY7&lt;EZ7),OR(ABS(EY$5-EY7)&gt;10,ABS(EZ$5-EZ7)&gt;10))),EY7&lt;&gt;"x",EY$5&lt;&gt;""),2,""))))))))</f>
        <v/>
      </c>
      <c r="FB7" s="197" t="str">
        <f>'2'!BE$29</f>
        <v>France</v>
      </c>
      <c r="FC7" s="185" cm="1">
        <f t="array" ref="FC7">IF(FB7="","",IF(FB$4=FB7,12,IF(OR(AND(FB$4&lt;&gt;FB7,FB$4&lt;&gt;""),AND(EY$4:EZ$4&lt;&gt;FB7,ES$5&lt;&gt;""),AND(ER$4:ES$4&lt;&gt;FB7,EY$4&lt;&gt;FB7,EP$5&lt;&gt;""),AND(EO$4:ES$4&lt;&gt;FB7,EL$5&lt;&gt;""),AND(EK$4:ER$4&lt;&gt;FB7,EI$5&lt;&gt;""),AND(EH$4:EP$4&lt;&gt;FB7,EF$5&lt;&gt;""),AND(EE$4:EO$4&lt;&gt;FB7,EC$5&lt;&gt;""),AND(EB$4:EL$4&lt;&gt;FB7,DY6&lt;&gt;"")),0,IF(OR(AND(COUNTIF(EB$4:EL$4,FB7),EO$5=""),AND(COUNTIF(EO$4:ES$4,FB7),EY$5=""),AND(COUNTIF(EY$4:EZ$4,FB7),FB$4="")),"",""))))</f>
        <v>0</v>
      </c>
      <c r="FD7" s="186"/>
      <c r="FE7" s="183"/>
      <c r="FF7" s="184" t="str">
        <f>IF(FD$5="","",IF(AND(FD$5=FD7,FE$5=FE7),6,IF(OR(AND(FD$5&gt;FE$5,FD7&gt;FE7,ABS(FD$5-FD7)&lt;=5,ABS(FE$5-FE7)&lt;=5),AND(FD$5&lt;FE$5,FD7&lt;FE7,ABS(FD$5-FD7)&lt;=5,ABS(FE$5-FE7)&lt;=5),AND(FD$5=FE$5,FD7=FE7,ABS(FD$5-FD7)&lt;=5)),4,IF(OR(AND(FD$5&gt;FE$5,FD7&gt;FE7,ABS(FD$5-FD7)&lt;=10,ABS(FE$5-FE7)&lt;=10),AND(FD$5&lt;FE$5,FD7&lt;FE7,ABS(FD$5-FD7)&lt;=10,ABS(FE$5-FE7)&lt;=10),AND(FD$5=FE$5,FD7=FE7,ABS(FD$5-FD7)&lt;=10)),3,IF(OR(AND(FD$5&gt;FE$5,FD7&gt;FE7,OR(ABS(FD$5-FD7)&gt;10,ABS(FE$5-FE7)&gt;10)),AND(FD$5&lt;FE$5,FD7&lt;FE7,OR(ABS(FD$5-FD7)&gt;10,ABS(FE$5-FE7)&gt;10)),AND(FD$5=FE$5,FD7=FE7,ABS(FD$5-FD7)&gt;10)),2,IF(OR(AND(FD$5&gt;FE$5,OR(FD7&lt;FE7,FD7=FE7),ABS(FD$5-FD7)&lt;=5,ABS(FE$5-FE7)&lt;=5),AND(FD$5&lt;FE$5,OR(FD7&gt;FE7,FD7=FE7),ABS(FD$5-FD7)&lt;=5,ABS(FE$5-FE7)&lt;=5),AND(FD$5=FE$5,OR(FD7&gt;FE7,FD7&lt;FE7),ABS(FD$5-FD7)&lt;=5,ABS(FE$5-FE7)&lt;=5)),2,IF(OR(AND(FD$5&gt;FE$5,OR(FD7&lt;FE7,FD7=FE7),ABS(FD$5-FD7)&lt;=10,ABS(FE$5-FE7)&lt;=10),AND(FD$5&lt;FE$5,OR(FD7&gt;FE7,FD7=FE7),ABS(FD$5-FD7)&lt;=10,ABS(FE$5-FE7)&lt;=10),AND(FD$5=FE$5,OR(FD7&gt;FE7,FD7&lt;FE7),ABS(FD$5-FD7)&lt;=10,ABS(FE$5-FE7)&lt;=10)),1,0)))))))</f>
        <v/>
      </c>
      <c r="FG7" s="183"/>
      <c r="FH7" s="183"/>
      <c r="FI7" s="184" t="str">
        <f>IF(FG$5="","",IF(AND(FG$5=FG7,FH$5=FH7),6,IF(OR(AND(FG$5&gt;FH$5,FG7&gt;FH7,ABS(FG$5-FG7)&lt;=5,ABS(FH$5-FH7)&lt;=5),AND(FG$5&lt;FH$5,FG7&lt;FH7,ABS(FG$5-FG7)&lt;=5,ABS(FH$5-FH7)&lt;=5),AND(FG$5=FH$5,FG7=FH7,ABS(FG$5-FG7)&lt;=5)),4,IF(OR(AND(FG$5&gt;FH$5,FG7&gt;FH7,ABS(FG$5-FG7)&lt;=10,ABS(FH$5-FH7)&lt;=10),AND(FG$5&lt;FH$5,FG7&lt;FH7,ABS(FG$5-FG7)&lt;=10,ABS(FH$5-FH7)&lt;=10),AND(FG$5=FH$5,FG7=FH7,ABS(FG$5-FG7)&lt;=10)),3,IF(OR(AND(FG$5&gt;FH$5,FG7&gt;FH7,OR(ABS(FG$5-FG7)&gt;10,ABS(FH$5-FH7)&gt;10)),AND(FG$5&lt;FH$5,FG7&lt;FH7,OR(ABS(FG$5-FG7)&gt;10,ABS(FH$5-FH7)&gt;10)),AND(FG$5=FH$5,FG7=FH7,ABS(FG$5-FG7)&gt;10)),2,IF(OR(AND(FG$5&gt;FH$5,OR(FG7&lt;FH7,FG7=FH7),ABS(FG$5-FG7)&lt;=5,ABS(FH$5-FH7)&lt;=5),AND(FG$5&lt;FH$5,OR(FG7&gt;FH7,FG7=FH7),ABS(FG$5-FG7)&lt;=5,ABS(FH$5-FH7)&lt;=5),AND(FG$5=FH$5,OR(FG7&gt;FH7,FG7&lt;FH7),ABS(FG$5-FG7)&lt;=5,ABS(FH$5-FH7)&lt;=5)),2,IF(OR(AND(FG$5&gt;FH$5,OR(FG7&lt;FH7,FG7=FH7),ABS(FG$5-FG7)&lt;=10,ABS(FH$5-FH7)&lt;=10),AND(FG$5&lt;FH$5,OR(FG7&gt;FH7,FG7=FH7),ABS(FG$5-FG7)&lt;=10,ABS(FH$5-FH7)&lt;=10),AND(FG$5=FH$5,OR(FG7&gt;FH7,FG7&lt;FH7),ABS(FG$5-FG7)&lt;=10,ABS(FH$5-FH7)&lt;=10)),1,0)))))))</f>
        <v/>
      </c>
      <c r="FJ7" s="183"/>
      <c r="FK7" s="183"/>
      <c r="FL7" s="184" t="str">
        <f>IF(FJ$5="","",IF(AND(FJ$5=FJ7,FK$5=FK7),6,IF(OR(AND(FJ$5&gt;FK$5,FJ7&gt;FK7,ABS(FJ$5-FJ7)&lt;=5,ABS(FK$5-FK7)&lt;=5),AND(FJ$5&lt;FK$5,FJ7&lt;FK7,ABS(FJ$5-FJ7)&lt;=5,ABS(FK$5-FK7)&lt;=5),AND(FJ$5=FK$5,FJ7=FK7,ABS(FJ$5-FJ7)&lt;=5)),4,IF(OR(AND(FJ$5&gt;FK$5,FJ7&gt;FK7,ABS(FJ$5-FJ7)&lt;=10,ABS(FK$5-FK7)&lt;=10),AND(FJ$5&lt;FK$5,FJ7&lt;FK7,ABS(FJ$5-FJ7)&lt;=10,ABS(FK$5-FK7)&lt;=10),AND(FJ$5=FK$5,FJ7=FK7,ABS(FJ$5-FJ7)&lt;=10)),3,IF(OR(AND(FJ$5&gt;FK$5,FJ7&gt;FK7,OR(ABS(FJ$5-FJ7)&gt;10,ABS(FK$5-FK7)&gt;10)),AND(FJ$5&lt;FK$5,FJ7&lt;FK7,OR(ABS(FJ$5-FJ7)&gt;10,ABS(FK$5-FK7)&gt;10)),AND(FJ$5=FK$5,FJ7=FK7,ABS(FJ$5-FJ7)&gt;10)),2,IF(OR(AND(FJ$5&gt;FK$5,OR(FJ7&lt;FK7,FJ7=FK7),ABS(FJ$5-FJ7)&lt;=5,ABS(FK$5-FK7)&lt;=5),AND(FJ$5&lt;FK$5,OR(FJ7&gt;FK7,FJ7=FK7),ABS(FJ$5-FJ7)&lt;=5,ABS(FK$5-FK7)&lt;=5),AND(FJ$5=FK$5,OR(FJ7&gt;FK7,FJ7&lt;FK7),ABS(FJ$5-FJ7)&lt;=5,ABS(FK$5-FK7)&lt;=5)),2,IF(OR(AND(FJ$5&gt;FK$5,OR(FJ7&lt;FK7,FJ7=FK7),ABS(FJ$5-FJ7)&lt;=10,ABS(FK$5-FK7)&lt;=10),AND(FJ$5&lt;FK$5,OR(FJ7&gt;FK7,FJ7=FK7),ABS(FJ$5-FJ7)&lt;=10,ABS(FK$5-FK7)&lt;=10),AND(FJ$5=FK$5,OR(FJ7&gt;FK7,FJ7&lt;FK7),ABS(FJ$5-FJ7)&lt;=10,ABS(FK$5-FK7)&lt;=10)),1,0)))))))</f>
        <v/>
      </c>
      <c r="FM7" s="183"/>
      <c r="FN7" s="183"/>
      <c r="FO7" s="185" t="str">
        <f>IF(FM$5="","",IF(AND(FM$5=FM7,FN$5=FN7),6,IF(OR(AND(FM$5&gt;FN$5,FM7&gt;FN7,ABS(FM$5-FM7)&lt;=5,ABS(FN$5-FN7)&lt;=5),AND(FM$5&lt;FN$5,FM7&lt;FN7,ABS(FM$5-FM7)&lt;=5,ABS(FN$5-FN7)&lt;=5),AND(FM$5=FN$5,FM7=FN7,ABS(FM$5-FM7)&lt;=5)),4,IF(OR(AND(FM$5&gt;FN$5,FM7&gt;FN7,ABS(FM$5-FM7)&lt;=10,ABS(FN$5-FN7)&lt;=10),AND(FM$5&lt;FN$5,FM7&lt;FN7,ABS(FM$5-FM7)&lt;=10,ABS(FN$5-FN7)&lt;=10),AND(FM$5=FN$5,FM7=FN7,ABS(FM$5-FM7)&lt;=10)),3,IF(OR(AND(FM$5&gt;FN$5,FM7&gt;FN7,OR(ABS(FM$5-FM7)&gt;10,ABS(FN$5-FN7)&gt;10)),AND(FM$5&lt;FN$5,FM7&lt;FN7,OR(ABS(FM$5-FM7)&gt;10,ABS(FN$5-FN7)&gt;10)),AND(FM$5=FN$5,FM7=FN7,ABS(FM$5-FM7)&gt;10)),2,IF(OR(AND(FM$5&gt;FN$5,OR(FM7&lt;FN7,FM7=FN7),ABS(FM$5-FM7)&lt;=5,ABS(FN$5-FN7)&lt;=5),AND(FM$5&lt;FN$5,OR(FM7&gt;FN7,FM7=FN7),ABS(FM$5-FM7)&lt;=5,ABS(FN$5-FN7)&lt;=5),AND(FM$5=FN$5,OR(FM7&gt;FN7,FM7&lt;FN7),ABS(FM$5-FM7)&lt;=5,ABS(FN$5-FN7)&lt;=5)),2,IF(OR(AND(FM$5&gt;FN$5,OR(FM7&lt;FN7,FM7=FN7),ABS(FM$5-FM7)&lt;=10,ABS(FN$5-FN7)&lt;=10),AND(FM$5&lt;FN$5,OR(FM7&gt;FN7,FM7=FN7),ABS(FM$5-FM7)&lt;=10,ABS(FN$5-FN7)&lt;=10),AND(FM$5=FN$5,OR(FM7&gt;FN7,FM7&lt;FN7),ABS(FM$5-FM7)&lt;=10,ABS(FN$5-FN7)&lt;=10)),1,0)))))))</f>
        <v/>
      </c>
      <c r="FP7" s="186"/>
      <c r="FQ7" s="183"/>
      <c r="FR7" s="184" t="str">
        <f>IF(FP$5="","",IF(AND(FP$5=FP7,FQ$5=FQ7),6,IF(OR(AND(FP$5&gt;FQ$5,FP7&gt;FQ7,ABS(FP$5-FP7)&lt;=5,ABS(FQ$5-FQ7)&lt;=5),AND(FP$5&lt;FQ$5,FP7&lt;FQ7,ABS(FP$5-FP7)&lt;=5,ABS(FQ$5-FQ7)&lt;=5),AND(FP$5=FQ$5,FP7=FQ7,ABS(FP$5-FP7)&lt;=5)),4,IF(OR(AND(FP$5&gt;FQ$5,FP7&gt;FQ7,ABS(FP$5-FP7)&lt;=10,ABS(FQ$5-FQ7)&lt;=10),AND(FP$5&lt;FQ$5,FP7&lt;FQ7,ABS(FP$5-FP7)&lt;=10,ABS(FQ$5-FQ7)&lt;=10),AND(FP$5=FQ$5,FP7=FQ7,ABS(FP$5-FP7)&lt;=10)),3,IF(OR(AND(FP$5&gt;FQ$5,FP7&gt;FQ7,OR(ABS(FP$5-FP7)&gt;10,ABS(FQ$5-FQ7)&gt;10)),AND(FP$5&lt;FQ$5,FP7&lt;FQ7,OR(ABS(FP$5-FP7)&gt;10,ABS(FQ$5-FQ7)&gt;10)),AND(FP$5=FQ$5,FP7=FQ7,ABS(FP$5-FP7)&gt;10)),2,IF(OR(AND(FP$5&gt;FQ$5,OR(FP7&lt;FQ7,FP7=FQ7),ABS(FP$5-FP7)&lt;=5,ABS(FQ$5-FQ7)&lt;=5),AND(FP$5&lt;FQ$5,OR(FP7&gt;FQ7,FP7=FQ7),ABS(FP$5-FP7)&lt;=5,ABS(FQ$5-FQ7)&lt;=5),AND(FP$5=FQ$5,OR(FP7&gt;FQ7,FP7&lt;FQ7),ABS(FP$5-FP7)&lt;=5,ABS(FQ$5-FQ7)&lt;=5)),2,IF(OR(AND(FP$5&gt;FQ$5,OR(FP7&lt;FQ7,FP7=FQ7),ABS(FP$5-FP7)&lt;=10,ABS(FQ$5-FQ7)&lt;=10),AND(FP$5&lt;FQ$5,OR(FP7&gt;FQ7,FP7=FQ7),ABS(FP$5-FP7)&lt;=10,ABS(FQ$5-FQ7)&lt;=10),AND(FP$5=FQ$5,OR(FP7&gt;FQ7,FP7&lt;FQ7),ABS(FP$5-FP7)&lt;=10,ABS(FQ$5-FQ7)&lt;=10)),1,0)))))))</f>
        <v/>
      </c>
      <c r="FS7" s="183"/>
      <c r="FT7" s="183"/>
      <c r="FU7" s="185" t="str">
        <f>IF(FS$5="","",IF(AND(FS$5=FS7,FT$5=FT7),6,IF(OR(AND(FS$5&gt;FT$5,FS7&gt;FT7,ABS(FS$5-FS7)&lt;=5,ABS(FT$5-FT7)&lt;=5),AND(FS$5&lt;FT$5,FS7&lt;FT7,ABS(FS$5-FS7)&lt;=5,ABS(FT$5-FT7)&lt;=5),AND(FS$5=FT$5,FS7=FT7,ABS(FS$5-FS7)&lt;=5)),4,IF(OR(AND(FS$5&gt;FT$5,FS7&gt;FT7,ABS(FS$5-FS7)&lt;=10,ABS(FT$5-FT7)&lt;=10),AND(FS$5&lt;FT$5,FS7&lt;FT7,ABS(FS$5-FS7)&lt;=10,ABS(FT$5-FT7)&lt;=10),AND(FS$5=FT$5,FS7=FT7,ABS(FS$5-FS7)&lt;=10)),3,IF(OR(AND(FS$5&gt;FT$5,FS7&gt;FT7,OR(ABS(FS$5-FS7)&gt;10,ABS(FT$5-FT7)&gt;10)),AND(FS$5&lt;FT$5,FS7&lt;FT7,OR(ABS(FS$5-FS7)&gt;10,ABS(FT$5-FT7)&gt;10)),AND(FS$5=FT$5,FS7=FT7,ABS(FS$5-FS7)&gt;10)),2,IF(OR(AND(FS$5&gt;FT$5,OR(FS7&lt;FT7,FS7=FT7),ABS(FS$5-FS7)&lt;=5,ABS(FT$5-FT7)&lt;=5),AND(FS$5&lt;FT$5,OR(FS7&gt;FT7,FS7=FT7),ABS(FS$5-FS7)&lt;=5,ABS(FT$5-FT7)&lt;=5),AND(FS$5=FT$5,OR(FS7&gt;FT7,FS7&lt;FT7),ABS(FS$5-FS7)&lt;=5,ABS(FT$5-FT7)&lt;=5)),2,IF(OR(AND(FS$5&gt;FT$5,OR(FS7&lt;FT7,FS7=FT7),ABS(FS$5-FS7)&lt;=10,ABS(FT$5-FT7)&lt;=10),AND(FS$5&lt;FT$5,OR(FS7&gt;FT7,FS7=FT7),ABS(FS$5-FS7)&lt;=10,ABS(FT$5-FT7)&lt;=10),AND(FS$5=FT$5,OR(FS7&gt;FT7,FS7&lt;FT7),ABS(FS$5-FS7)&lt;=10,ABS(FT$5-FT7)&lt;=10)),1,0)))))))</f>
        <v/>
      </c>
      <c r="FV7" s="186"/>
      <c r="FW7" s="183"/>
      <c r="FX7" s="185" t="str">
        <f>IF(FV$5="","",IF(AND(FV$5=FV7,FW$5=FW7),6,IF(OR(AND(FV$5&gt;FW$5,FV7&gt;FW7,ABS(FV$5-FV7)&lt;=5,ABS(FW$5-FW7)&lt;=5),AND(FV$5&lt;FW$5,FV7&lt;FW7,ABS(FV$5-FV7)&lt;=5,ABS(FW$5-FW7)&lt;=5),AND(FV$5=FW$5,FV7=FW7,ABS(FV$5-FV7)&lt;=5)),4,IF(OR(AND(FV$5&gt;FW$5,FV7&gt;FW7,ABS(FV$5-FV7)&lt;=10,ABS(FW$5-FW7)&lt;=10),AND(FV$5&lt;FW$5,FV7&lt;FW7,ABS(FV$5-FV7)&lt;=10,ABS(FW$5-FW7)&lt;=10),AND(FV$5=FW$5,FV7=FW7,ABS(FV$5-FV7)&lt;=10)),3,IF(OR(AND(FV$5&gt;FW$5,FV7&gt;FW7,OR(ABS(FV$5-FV7)&gt;10,ABS(FW$5-FW7)&gt;10)),AND(FV$5&lt;FW$5,FV7&lt;FW7,OR(ABS(FV$5-FV7)&gt;10,ABS(FW$5-FW7)&gt;10)),AND(FV$5=FW$5,FV7=FW7,ABS(FV$5-FV7)&gt;10)),2,IF(OR(AND(FV$5&gt;FW$5,OR(FV7&lt;FW7,FV7=FW7),ABS(FV$5-FV7)&lt;=5,ABS(FW$5-FW7)&lt;=5),AND(FV$5&lt;FW$5,OR(FV7&gt;FW7,FV7=FW7),ABS(FV$5-FV7)&lt;=5,ABS(FW$5-FW7)&lt;=5),AND(FV$5=FW$5,OR(FV7&gt;FW7,FV7&lt;FW7),ABS(FV$5-FV7)&lt;=5,ABS(FW$5-FW7)&lt;=5)),2,IF(OR(AND(FV$5&gt;FW$5,OR(FV7&lt;FW7,FV7=FW7),ABS(FV$5-FV7)&lt;=10,ABS(FW$5-FW7)&lt;=10),AND(FV$5&lt;FW$5,OR(FV7&gt;FW7,FV7=FW7),ABS(FV$5-FV7)&lt;=10,ABS(FW$5-FW7)&lt;=10),AND(FV$5=FW$5,OR(FV7&gt;FW7,FV7&lt;FW7),ABS(FV$5-FV7)&lt;=10,ABS(FW$5-FW7)&lt;=10)),1,0)))))))</f>
        <v/>
      </c>
      <c r="FY7" s="183"/>
      <c r="FZ7" s="183"/>
      <c r="GA7" s="184" t="str">
        <f>IF(FY$5="","",IF(AND(FY$5=FY7,FZ$5=FZ7),6,IF(OR(AND(FY$5&gt;FZ$5,FY7&gt;FZ7,ABS(FY$5-FY7)&lt;=5,ABS(FZ$5-FZ7)&lt;=5),AND(FY$5&lt;FZ$5,FY7&lt;FZ7,ABS(FY$5-FY7)&lt;=5,ABS(FZ$5-FZ7)&lt;=5),AND(FY$5=FZ$5,FY7=FZ7,ABS(FY$5-FY7)&lt;=5)),4,IF(OR(AND(FY$5&gt;FZ$5,FY7&gt;FZ7,ABS(FY$5-FY7)&lt;=10,ABS(FZ$5-FZ7)&lt;=10),AND(FY$5&lt;FZ$5,FY7&lt;FZ7,ABS(FY$5-FY7)&lt;=10,ABS(FZ$5-FZ7)&lt;=10),AND(FY$5=FZ$5,FY7=FZ7,ABS(FY$5-FY7)&lt;=10)),3,IF(OR(AND(FY$5&gt;FZ$5,FY7&gt;FZ7,OR(ABS(FY$5-FY7)&gt;10,ABS(FZ$5-FZ7)&gt;10)),AND(FY$5&lt;FZ$5,FY7&lt;FZ7,OR(ABS(FY$5-FY7)&gt;10,ABS(FZ$5-FZ7)&gt;10)),AND(FY$5=FZ$5,FY7=FZ7,ABS(FY$5-FY7)&gt;10)),2,IF(OR(AND(FY$5&gt;FZ$5,OR(FY7&lt;FZ7,FY7=FZ7),ABS(FY$5-FY7)&lt;=5,ABS(FZ$5-FZ7)&lt;=5),AND(FY$5&lt;FZ$5,OR(FY7&gt;FZ7,FY7=FZ7),ABS(FY$5-FY7)&lt;=5,ABS(FZ$5-FZ7)&lt;=5),AND(FY$5=FZ$5,OR(FY7&gt;FZ7,FY7&lt;FZ7),ABS(FY$5-FY7)&lt;=5,ABS(FZ$5-FZ7)&lt;=5)),2,IF(OR(AND(FY$5&gt;FZ$5,OR(FY7&lt;FZ7,FY7=FZ7),ABS(FY$5-FY7)&lt;=10,ABS(FZ$5-FZ7)&lt;=10),AND(FY$5&lt;FZ$5,OR(FY7&gt;FZ7,FY7=FZ7),ABS(FY$5-FY7)&lt;=10,ABS(FZ$5-FZ7)&lt;=10),AND(FY$5=FZ$5,OR(FY7&gt;FZ7,FY7&lt;FZ7),ABS(FY$5-FY7)&lt;=10,ABS(FZ$5-FZ7)&lt;=10)),1,0)))))))</f>
        <v/>
      </c>
      <c r="GB7" s="114" t="str">
        <f t="shared" si="3"/>
        <v>2- Alex Barbé</v>
      </c>
      <c r="GC7" s="190"/>
      <c r="GD7" s="191"/>
      <c r="GE7" s="192"/>
    </row>
    <row r="8" spans="1:187" ht="18" x14ac:dyDescent="0.25">
      <c r="A8" s="223" t="s">
        <v>204</v>
      </c>
      <c r="B8" s="387"/>
      <c r="C8" s="155">
        <f t="shared" si="0"/>
        <v>18</v>
      </c>
      <c r="D8" s="181">
        <f t="shared" si="1"/>
        <v>0</v>
      </c>
      <c r="E8" s="181">
        <f t="shared" si="2"/>
        <v>1</v>
      </c>
      <c r="F8" s="688">
        <v>8</v>
      </c>
      <c r="G8" s="688">
        <v>23</v>
      </c>
      <c r="H8" s="688">
        <v>27</v>
      </c>
      <c r="I8" s="688">
        <v>9</v>
      </c>
      <c r="J8" s="688">
        <v>5</v>
      </c>
      <c r="K8" s="163">
        <f>'3'!Q$3</f>
        <v>24</v>
      </c>
      <c r="L8" s="178">
        <f>'3'!R$3</f>
        <v>19</v>
      </c>
      <c r="M8" s="184">
        <f t="shared" ref="M8:M37" si="4">IF(K$5="","",IF(AND(K$5=K8,L$5=L8),6,IF(OR(AND(K$5&gt;L$5,K8&gt;L8,ABS(K$5-K8)&lt;=5,ABS(L$5-L8)&lt;=5),AND(K$5&lt;L$5,K8&lt;L8,ABS(K$5-K8)&lt;=5,ABS(L$5-L8)&lt;=5),AND(K$5=L$5,K8=L8,ABS(K$5-K8)&lt;=5)),4,IF(OR(AND(K$5&gt;L$5,K8&gt;L8,ABS(K$5-K8)&lt;=10,ABS(L$5-L8)&lt;=10),AND(K$5&lt;L$5,K8&lt;L8,ABS(K$5-K8)&lt;=10,ABS(L$5-L8)&lt;=10),AND(K$5=L$5,K8=L8,ABS(K$5-K8)&lt;=10)),3,IF(OR(AND(K$5&gt;L$5,K8&gt;L8,OR(ABS(K$5-K8)&gt;10,ABS(L$5-L8)&gt;10)),AND(K$5&lt;L$5,K8&lt;L8,OR(ABS(K$5-K8)&gt;10,ABS(L$5-L8)&gt;10)),AND(K$5=L$5,K8=L8,ABS(K$5-K8)&gt;10)),2,IF(OR(AND(K$5&gt;L$5,OR(K8&lt;L8,K8=L8),ABS(K$5-K8)&lt;=5,ABS(L$5-L8)&lt;=5),AND(K$5&lt;L$5,OR(K8&gt;L8,K8=L8),ABS(K$5-K8)&lt;=5,ABS(L$5-L8)&lt;=5),AND(K$5=L$5,OR(K8&gt;L8,K8&lt;L8),ABS(K$5-K8)&lt;=5,ABS(L$5-L8)&lt;=5)),2,IF(OR(AND(K$5&gt;L$5,OR(K8&lt;L8,K8=L8),ABS(K$5-K8)&lt;=10,ABS(L$5-L8)&lt;=10),AND(K$5&lt;L$5,OR(K8&gt;L8,K8=L8),ABS(K$5-K8)&lt;=10,ABS(L$5-L8)&lt;=10),AND(K$5=L$5,OR(K8&gt;L8,K8&lt;L8),ABS(K$5-K8)&lt;=10,ABS(L$5-L8)&lt;=10)),1,0)))))))</f>
        <v>3</v>
      </c>
      <c r="N8" s="178">
        <f>'3'!Q$4</f>
        <v>28</v>
      </c>
      <c r="O8" s="178">
        <f>'3'!R$4</f>
        <v>9</v>
      </c>
      <c r="P8" s="184">
        <f t="shared" ref="P8:P37" si="5">IF(N$5="","",IF(AND(N$5=N8,O$5=O8),6,IF(OR(AND(N$5&gt;O$5,N8&gt;O8,ABS(N$5-N8)&lt;=5,ABS(O$5-O8)&lt;=5),AND(N$5&lt;O$5,N8&lt;O8,ABS(N$5-N8)&lt;=5,ABS(O$5-O8)&lt;=5),AND(N$5=O$5,N8=O8,ABS(N$5-N8)&lt;=5)),4,IF(OR(AND(N$5&gt;O$5,N8&gt;O8,ABS(N$5-N8)&lt;=10,ABS(O$5-O8)&lt;=10),AND(N$5&lt;O$5,N8&lt;O8,ABS(N$5-N8)&lt;=10,ABS(O$5-O8)&lt;=10),AND(N$5=O$5,N8=O8,ABS(N$5-N8)&lt;=10)),3,IF(OR(AND(N$5&gt;O$5,N8&gt;O8,OR(ABS(N$5-N8)&gt;10,ABS(O$5-O8)&gt;10)),AND(N$5&lt;O$5,N8&lt;O8,OR(ABS(N$5-N8)&gt;10,ABS(O$5-O8)&gt;10)),AND(N$5=O$5,N8=O8,ABS(N$5-N8)&gt;10)),2,IF(OR(AND(N$5&gt;O$5,OR(N8&lt;O8,N8=O8),ABS(N$5-N8)&lt;=5,ABS(O$5-O8)&lt;=5),AND(N$5&lt;O$5,OR(N8&gt;O8,N8=O8),ABS(N$5-N8)&lt;=5,ABS(O$5-O8)&lt;=5),AND(N$5=O$5,OR(N8&gt;O8,N8&lt;O8),ABS(N$5-N8)&lt;=5,ABS(O$5-O8)&lt;=5)),2,IF(OR(AND(N$5&gt;O$5,OR(N8&lt;O8,N8=O8),ABS(N$5-N8)&lt;=10,ABS(O$5-O8)&lt;=10),AND(N$5&lt;O$5,OR(N8&gt;O8,N8=O8),ABS(N$5-N8)&lt;=10,ABS(O$5-O8)&lt;=10),AND(N$5=O$5,OR(N8&gt;O8,N8&lt;O8),ABS(N$5-N8)&lt;=10,ABS(O$5-O8)&lt;=10)),1,0)))))))</f>
        <v>2</v>
      </c>
      <c r="Q8" s="178">
        <f>'3'!Q$14</f>
        <v>27</v>
      </c>
      <c r="R8" s="178">
        <f>'3'!R$14</f>
        <v>6</v>
      </c>
      <c r="S8" s="184">
        <f t="shared" ref="S8:S37" si="6">IF(Q$5="","",IF(AND(Q$5=Q8,R$5=R8),6,IF(OR(AND(Q$5&gt;R$5,Q8&gt;R8,ABS(Q$5-Q8)&lt;=5,ABS(R$5-R8)&lt;=5),AND(Q$5&lt;R$5,Q8&lt;R8,ABS(Q$5-Q8)&lt;=5,ABS(R$5-R8)&lt;=5),AND(Q$5=R$5,Q8=R8,ABS(Q$5-Q8)&lt;=5)),4,IF(OR(AND(Q$5&gt;R$5,Q8&gt;R8,ABS(Q$5-Q8)&lt;=10,ABS(R$5-R8)&lt;=10),AND(Q$5&lt;R$5,Q8&lt;R8,ABS(Q$5-Q8)&lt;=10,ABS(R$5-R8)&lt;=10),AND(Q$5=R$5,Q8=R8,ABS(Q$5-Q8)&lt;=10)),3,IF(OR(AND(Q$5&gt;R$5,Q8&gt;R8,OR(ABS(Q$5-Q8)&gt;10,ABS(R$5-R8)&gt;10)),AND(Q$5&lt;R$5,Q8&lt;R8,OR(ABS(Q$5-Q8)&gt;10,ABS(R$5-R8)&gt;10)),AND(Q$5=R$5,Q8=R8,ABS(Q$5-Q8)&gt;10)),2,IF(OR(AND(Q$5&gt;R$5,OR(Q8&lt;R8,Q8=R8),ABS(Q$5-Q8)&lt;=5,ABS(R$5-R8)&lt;=5),AND(Q$5&lt;R$5,OR(Q8&gt;R8,Q8=R8),ABS(Q$5-Q8)&lt;=5,ABS(R$5-R8)&lt;=5),AND(Q$5=R$5,OR(Q8&gt;R8,Q8&lt;R8),ABS(Q$5-Q8)&lt;=5,ABS(R$5-R8)&lt;=5)),2,IF(OR(AND(Q$5&gt;R$5,OR(Q8&lt;R8,Q8=R8),ABS(Q$5-Q8)&lt;=10,ABS(R$5-R8)&lt;=10),AND(Q$5&lt;R$5,OR(Q8&gt;R8,Q8=R8),ABS(Q$5-Q8)&lt;=10,ABS(R$5-R8)&lt;=10),AND(Q$5=R$5,OR(Q8&gt;R8,Q8&lt;R8),ABS(Q$5-Q8)&lt;=10,ABS(R$5-R8)&lt;=10)),1,0)))))))</f>
        <v>2</v>
      </c>
      <c r="T8" s="178">
        <f>'3'!Q$25</f>
        <v>22</v>
      </c>
      <c r="U8" s="178">
        <f>'3'!R$25</f>
        <v>13</v>
      </c>
      <c r="V8" s="184">
        <f t="shared" ref="V8:V37" si="7">IF(T$5="","",IF(AND(T$5=T8,U$5=U8),6,IF(OR(AND(T$5&gt;U$5,T8&gt;U8,ABS(T$5-T8)&lt;=5,ABS(U$5-U8)&lt;=5),AND(T$5&lt;U$5,T8&lt;U8,ABS(T$5-T8)&lt;=5,ABS(U$5-U8)&lt;=5),AND(T$5=U$5,T8=U8,ABS(T$5-T8)&lt;=5)),4,IF(OR(AND(T$5&gt;U$5,T8&gt;U8,ABS(T$5-T8)&lt;=10,ABS(U$5-U8)&lt;=10),AND(T$5&lt;U$5,T8&lt;U8,ABS(T$5-T8)&lt;=10,ABS(U$5-U8)&lt;=10),AND(T$5=U$5,T8=U8,ABS(T$5-T8)&lt;=10)),3,IF(OR(AND(T$5&gt;U$5,T8&gt;U8,OR(ABS(T$5-T8)&gt;10,ABS(U$5-U8)&gt;10)),AND(T$5&lt;U$5,T8&lt;U8,OR(ABS(T$5-T8)&gt;10,ABS(U$5-U8)&gt;10)),AND(T$5=U$5,T8=U8,ABS(T$5-T8)&gt;10)),2,IF(OR(AND(T$5&gt;U$5,OR(T8&lt;U8,T8=U8),ABS(T$5-T8)&lt;=5,ABS(U$5-U8)&lt;=5),AND(T$5&lt;U$5,OR(T8&gt;U8,T8=U8),ABS(T$5-T8)&lt;=5,ABS(U$5-U8)&lt;=5),AND(T$5=U$5,OR(T8&gt;U8,T8&lt;U8),ABS(T$5-T8)&lt;=5,ABS(U$5-U8)&lt;=5)),2,IF(OR(AND(T$5&gt;U$5,OR(T8&lt;U8,T8=U8),ABS(T$5-T8)&lt;=10,ABS(U$5-U8)&lt;=10),AND(T$5&lt;U$5,OR(T8&gt;U8,T8=U8),ABS(T$5-T8)&lt;=10,ABS(U$5-U8)&lt;=10),AND(T$5=U$5,OR(T8&gt;U8,T8&lt;U8),ABS(T$5-T8)&lt;=10,ABS(U$5-U8)&lt;=10)),1,0)))))))</f>
        <v>2</v>
      </c>
      <c r="W8" s="178">
        <f>'3'!Q$36</f>
        <v>12</v>
      </c>
      <c r="X8" s="178">
        <f>'3'!R$36</f>
        <v>21</v>
      </c>
      <c r="Y8" s="184">
        <f t="shared" ref="Y8:Y37" si="8">IF(W$5="","",IF(AND(W$5=W8,X$5=X8),6,IF(OR(AND(W$5&gt;X$5,W8&gt;X8,ABS(W$5-W8)&lt;=5,ABS(X$5-X8)&lt;=5),AND(W$5&lt;X$5,W8&lt;X8,ABS(W$5-W8)&lt;=5,ABS(X$5-X8)&lt;=5),AND(W$5=X$5,W8=X8,ABS(W$5-W8)&lt;=5)),4,IF(OR(AND(W$5&gt;X$5,W8&gt;X8,ABS(W$5-W8)&lt;=10,ABS(X$5-X8)&lt;=10),AND(W$5&lt;X$5,W8&lt;X8,ABS(W$5-W8)&lt;=10,ABS(X$5-X8)&lt;=10),AND(W$5=X$5,W8=X8,ABS(W$5-W8)&lt;=10)),3,IF(OR(AND(W$5&gt;X$5,W8&gt;X8,OR(ABS(W$5-W8)&gt;10,ABS(X$5-X8)&gt;10)),AND(W$5&lt;X$5,W8&lt;X8,OR(ABS(W$5-W8)&gt;10,ABS(X$5-X8)&gt;10)),AND(W$5=X$5,W8=X8,ABS(W$5-W8)&gt;10)),2,IF(OR(AND(W$5&gt;X$5,OR(W8&lt;X8,W8=X8),ABS(W$5-W8)&lt;=5,ABS(X$5-X8)&lt;=5),AND(W$5&lt;X$5,OR(W8&gt;X8,W8=X8),ABS(W$5-W8)&lt;=5,ABS(X$5-X8)&lt;=5),AND(W$5=X$5,OR(W8&gt;X8,W8&lt;X8),ABS(W$5-W8)&lt;=5,ABS(X$5-X8)&lt;=5)),2,IF(OR(AND(W$5&gt;X$5,OR(W8&lt;X8,W8=X8),ABS(W$5-W8)&lt;=10,ABS(X$5-X8)&lt;=10),AND(W$5&lt;X$5,OR(W8&gt;X8,W8=X8),ABS(W$5-W8)&lt;=10,ABS(X$5-X8)&lt;=10),AND(W$5=X$5,OR(W8&gt;X8,W8&lt;X8),ABS(W$5-W8)&lt;=10,ABS(X$5-X8)&lt;=10)),1,0)))))))</f>
        <v>0</v>
      </c>
      <c r="Z8" s="178">
        <f>'3'!Q$37</f>
        <v>23</v>
      </c>
      <c r="AA8" s="178">
        <f>'3'!R$37</f>
        <v>6</v>
      </c>
      <c r="AB8" s="184">
        <f t="shared" ref="AB8:AB37" si="9">IF(Z$5="","",IF(AND(Z$5=Z8,AA$5=AA8),6,IF(OR(AND(Z$5&gt;AA$5,Z8&gt;AA8,ABS(Z$5-Z8)&lt;=5,ABS(AA$5-AA8)&lt;=5),AND(Z$5&lt;AA$5,Z8&lt;AA8,ABS(Z$5-Z8)&lt;=5,ABS(AA$5-AA8)&lt;=5),AND(Z$5=AA$5,Z8=AA8,ABS(Z$5-Z8)&lt;=5)),4,IF(OR(AND(Z$5&gt;AA$5,Z8&gt;AA8,ABS(Z$5-Z8)&lt;=10,ABS(AA$5-AA8)&lt;=10),AND(Z$5&lt;AA$5,Z8&lt;AA8,ABS(Z$5-Z8)&lt;=10,ABS(AA$5-AA8)&lt;=10),AND(Z$5=AA$5,Z8=AA8,ABS(Z$5-Z8)&lt;=10)),3,IF(OR(AND(Z$5&gt;AA$5,Z8&gt;AA8,OR(ABS(Z$5-Z8)&gt;10,ABS(AA$5-AA8)&gt;10)),AND(Z$5&lt;AA$5,Z8&lt;AA8,OR(ABS(Z$5-Z8)&gt;10,ABS(AA$5-AA8)&gt;10)),AND(Z$5=AA$5,Z8=AA8,ABS(Z$5-Z8)&gt;10)),2,IF(OR(AND(Z$5&gt;AA$5,OR(Z8&lt;AA8,Z8=AA8),ABS(Z$5-Z8)&lt;=5,ABS(AA$5-AA8)&lt;=5),AND(Z$5&lt;AA$5,OR(Z8&gt;AA8,Z8=AA8),ABS(Z$5-Z8)&lt;=5,ABS(AA$5-AA8)&lt;=5),AND(Z$5=AA$5,OR(Z8&gt;AA8,Z8&lt;AA8),ABS(Z$5-Z8)&lt;=5,ABS(AA$5-AA8)&lt;=5)),2,IF(OR(AND(Z$5&gt;AA$5,OR(Z8&lt;AA8,Z8=AA8),ABS(Z$5-Z8)&lt;=10,ABS(AA$5-AA8)&lt;=10),AND(Z$5&lt;AA$5,OR(Z8&gt;AA8,Z8=AA8),ABS(Z$5-Z8)&lt;=10,ABS(AA$5-AA8)&lt;=10),AND(Z$5=AA$5,OR(Z8&gt;AA8,Z8&lt;AA8),ABS(Z$5-Z8)&lt;=10,ABS(AA$5-AA8)&lt;=10)),1,0)))))))</f>
        <v>2</v>
      </c>
      <c r="AC8" s="179">
        <f>'3'!Q$15</f>
        <v>17</v>
      </c>
      <c r="AD8" s="179">
        <f>'3'!R$15</f>
        <v>13</v>
      </c>
      <c r="AE8" s="184">
        <f t="shared" ref="AE8:AE37" si="10">IF(AC$5="","",IF(AND(AC$5=AC8,AD$5=AD8),6,IF(OR(AND(AC$5&gt;AD$5,AC8&gt;AD8,ABS(AC$5-AC8)&lt;=5,ABS(AD$5-AD8)&lt;=5),AND(AC$5&lt;AD$5,AC8&lt;AD8,ABS(AC$5-AC8)&lt;=5,ABS(AD$5-AD8)&lt;=5),AND(AC$5=AD$5,AC8=AD8,ABS(AC$5-AC8)&lt;=5)),4,IF(OR(AND(AC$5&gt;AD$5,AC8&gt;AD8,ABS(AC$5-AC8)&lt;=10,ABS(AD$5-AD8)&lt;=10),AND(AC$5&lt;AD$5,AC8&lt;AD8,ABS(AC$5-AC8)&lt;=10,ABS(AD$5-AD8)&lt;=10),AND(AC$5=AD$5,AC8=AD8,ABS(AC$5-AC8)&lt;=10)),3,IF(OR(AND(AC$5&gt;AD$5,AC8&gt;AD8,OR(ABS(AC$5-AC8)&gt;10,ABS(AD$5-AD8)&gt;10)),AND(AC$5&lt;AD$5,AC8&lt;AD8,OR(ABS(AC$5-AC8)&gt;10,ABS(AD$5-AD8)&gt;10)),AND(AC$5=AD$5,AC8=AD8,ABS(AC$5-AC8)&gt;10)),2,IF(OR(AND(AC$5&gt;AD$5,OR(AC8&lt;AD8,AC8=AD8),ABS(AC$5-AC8)&lt;=5,ABS(AD$5-AD8)&lt;=5),AND(AC$5&lt;AD$5,OR(AC8&gt;AD8,AC8=AD8),ABS(AC$5-AC8)&lt;=5,ABS(AD$5-AD8)&lt;=5),AND(AC$5=AD$5,OR(AC8&gt;AD8,AC8&lt;AD8),ABS(AC$5-AC8)&lt;=5,ABS(AD$5-AD8)&lt;=5)),2,IF(OR(AND(AC$5&gt;AD$5,OR(AC8&lt;AD8,AC8=AD8),ABS(AC$5-AC8)&lt;=10,ABS(AD$5-AD8)&lt;=10),AND(AC$5&lt;AD$5,OR(AC8&gt;AD8,AC8=AD8),ABS(AC$5-AC8)&lt;=10,ABS(AD$5-AD8)&lt;=10),AND(AC$5=AD$5,OR(AC8&gt;AD8,AC8&lt;AD8),ABS(AC$5-AC8)&lt;=10,ABS(AD$5-AD8)&lt;=10)),1,0)))))))</f>
        <v>3</v>
      </c>
      <c r="AF8" s="179">
        <f>'3'!Q$26</f>
        <v>22</v>
      </c>
      <c r="AG8" s="179">
        <f>'3'!R$26</f>
        <v>13</v>
      </c>
      <c r="AH8" s="184">
        <f t="shared" ref="AH8:AH37" si="11">IF(AF$5="","",IF(AND(AF$5=AF8,AG$5=AG8),6,IF(OR(AND(AF$5&gt;AG$5,AF8&gt;AG8,ABS(AF$5-AF8)&lt;=5,ABS(AG$5-AG8)&lt;=5),AND(AF$5&lt;AG$5,AF8&lt;AG8,ABS(AF$5-AF8)&lt;=5,ABS(AG$5-AG8)&lt;=5),AND(AF$5=AG$5,AF8=AG8,ABS(AF$5-AF8)&lt;=5)),4,IF(OR(AND(AF$5&gt;AG$5,AF8&gt;AG8,ABS(AF$5-AF8)&lt;=10,ABS(AG$5-AG8)&lt;=10),AND(AF$5&lt;AG$5,AF8&lt;AG8,ABS(AF$5-AF8)&lt;=10,ABS(AG$5-AG8)&lt;=10),AND(AF$5=AG$5,AF8=AG8,ABS(AF$5-AF8)&lt;=10)),3,IF(OR(AND(AF$5&gt;AG$5,AF8&gt;AG8,OR(ABS(AF$5-AF8)&gt;10,ABS(AG$5-AG8)&gt;10)),AND(AF$5&lt;AG$5,AF8&lt;AG8,OR(ABS(AF$5-AF8)&gt;10,ABS(AG$5-AG8)&gt;10)),AND(AF$5=AG$5,AF8=AG8,ABS(AF$5-AF8)&gt;10)),2,IF(OR(AND(AF$5&gt;AG$5,OR(AF8&lt;AG8,AF8=AG8),ABS(AF$5-AF8)&lt;=5,ABS(AG$5-AG8)&lt;=5),AND(AF$5&lt;AG$5,OR(AF8&gt;AG8,AF8=AG8),ABS(AF$5-AF8)&lt;=5,ABS(AG$5-AG8)&lt;=5),AND(AF$5=AG$5,OR(AF8&gt;AG8,AF8&lt;AG8),ABS(AF$5-AF8)&lt;=5,ABS(AG$5-AG8)&lt;=5)),2,IF(OR(AND(AF$5&gt;AG$5,OR(AF8&lt;AG8,AF8=AG8),ABS(AF$5-AF8)&lt;=10,ABS(AG$5-AG8)&lt;=10),AND(AF$5&lt;AG$5,OR(AF8&gt;AG8,AF8=AG8),ABS(AF$5-AF8)&lt;=10,ABS(AG$5-AG8)&lt;=10),AND(AF$5=AG$5,OR(AF8&gt;AG8,AF8&lt;AG8),ABS(AF$5-AF8)&lt;=10,ABS(AG$5-AG8)&lt;=10)),1,0)))))))</f>
        <v>4</v>
      </c>
      <c r="AI8" s="179">
        <f>'3'!Q$5</f>
        <v>34</v>
      </c>
      <c r="AJ8" s="179">
        <f>'3'!R$5</f>
        <v>12</v>
      </c>
      <c r="AK8" s="184" t="str">
        <f t="shared" ref="AK8:AK37" si="12">IF(AI$5="","",IF(AND(AI$5=AI8,AJ$5=AJ8),6,IF(OR(AND(AI$5&gt;AJ$5,AI8&gt;AJ8,ABS(AI$5-AI8)&lt;=5,ABS(AJ$5-AJ8)&lt;=5),AND(AI$5&lt;AJ$5,AI8&lt;AJ8,ABS(AI$5-AI8)&lt;=5,ABS(AJ$5-AJ8)&lt;=5),AND(AI$5=AJ$5,AI8=AJ8,ABS(AI$5-AI8)&lt;=5)),4,IF(OR(AND(AI$5&gt;AJ$5,AI8&gt;AJ8,ABS(AI$5-AI8)&lt;=10,ABS(AJ$5-AJ8)&lt;=10),AND(AI$5&lt;AJ$5,AI8&lt;AJ8,ABS(AI$5-AI8)&lt;=10,ABS(AJ$5-AJ8)&lt;=10),AND(AI$5=AJ$5,AI8=AJ8,ABS(AI$5-AI8)&lt;=10)),3,IF(OR(AND(AI$5&gt;AJ$5,AI8&gt;AJ8,OR(ABS(AI$5-AI8)&gt;10,ABS(AJ$5-AJ8)&gt;10)),AND(AI$5&lt;AJ$5,AI8&lt;AJ8,OR(ABS(AI$5-AI8)&gt;10,ABS(AJ$5-AJ8)&gt;10)),AND(AI$5=AJ$5,AI8=AJ8,ABS(AI$5-AI8)&gt;10)),2,IF(OR(AND(AI$5&gt;AJ$5,OR(AI8&lt;AJ8,AI8=AJ8),ABS(AI$5-AI8)&lt;=5,ABS(AJ$5-AJ8)&lt;=5),AND(AI$5&lt;AJ$5,OR(AI8&gt;AJ8,AI8=AJ8),ABS(AI$5-AI8)&lt;=5,ABS(AJ$5-AJ8)&lt;=5),AND(AI$5=AJ$5,OR(AI8&gt;AJ8,AI8&lt;AJ8),ABS(AI$5-AI8)&lt;=5,ABS(AJ$5-AJ8)&lt;=5)),2,IF(OR(AND(AI$5&gt;AJ$5,OR(AI8&lt;AJ8,AI8=AJ8),ABS(AI$5-AI8)&lt;=10,ABS(AJ$5-AJ8)&lt;=10),AND(AI$5&lt;AJ$5,OR(AI8&gt;AJ8,AI8=AJ8),ABS(AI$5-AI8)&lt;=10,ABS(AJ$5-AJ8)&lt;=10),AND(AI$5=AJ$5,OR(AI8&gt;AJ8,AI8&lt;AJ8),ABS(AI$5-AI8)&lt;=10,ABS(AJ$5-AJ8)&lt;=10)),1,0)))))))</f>
        <v/>
      </c>
      <c r="AL8" s="179">
        <f>'3'!Q$6</f>
        <v>35</v>
      </c>
      <c r="AM8" s="179">
        <f>'3'!R$6</f>
        <v>3</v>
      </c>
      <c r="AN8" s="184" t="str">
        <f t="shared" ref="AN8:AN37" si="13">IF(AL$5="","",IF(AND(AL$5=AL8,AM$5=AM8),6,IF(OR(AND(AL$5&gt;AM$5,AL8&gt;AM8,ABS(AL$5-AL8)&lt;=5,ABS(AM$5-AM8)&lt;=5),AND(AL$5&lt;AM$5,AL8&lt;AM8,ABS(AL$5-AL8)&lt;=5,ABS(AM$5-AM8)&lt;=5),AND(AL$5=AM$5,AL8=AM8,ABS(AL$5-AL8)&lt;=5)),4,IF(OR(AND(AL$5&gt;AM$5,AL8&gt;AM8,ABS(AL$5-AL8)&lt;=10,ABS(AM$5-AM8)&lt;=10),AND(AL$5&lt;AM$5,AL8&lt;AM8,ABS(AL$5-AL8)&lt;=10,ABS(AM$5-AM8)&lt;=10),AND(AL$5=AM$5,AL8=AM8,ABS(AL$5-AL8)&lt;=10)),3,IF(OR(AND(AL$5&gt;AM$5,AL8&gt;AM8,OR(ABS(AL$5-AL8)&gt;10,ABS(AM$5-AM8)&gt;10)),AND(AL$5&lt;AM$5,AL8&lt;AM8,OR(ABS(AL$5-AL8)&gt;10,ABS(AM$5-AM8)&gt;10)),AND(AL$5=AM$5,AL8=AM8,ABS(AL$5-AL8)&gt;10)),2,IF(OR(AND(AL$5&gt;AM$5,OR(AL8&lt;AM8,AL8=AM8),ABS(AL$5-AL8)&lt;=5,ABS(AM$5-AM8)&lt;=5),AND(AL$5&lt;AM$5,OR(AL8&gt;AM8,AL8=AM8),ABS(AL$5-AL8)&lt;=5,ABS(AM$5-AM8)&lt;=5),AND(AL$5=AM$5,OR(AL8&gt;AM8,AL8&lt;AM8),ABS(AL$5-AL8)&lt;=5,ABS(AM$5-AM8)&lt;=5)),2,IF(OR(AND(AL$5&gt;AM$5,OR(AL8&lt;AM8,AL8=AM8),ABS(AL$5-AL8)&lt;=10,ABS(AM$5-AM8)&lt;=10),AND(AL$5&lt;AM$5,OR(AL8&gt;AM8,AL8=AM8),ABS(AL$5-AL8)&lt;=10,ABS(AM$5-AM8)&lt;=10),AND(AL$5=AM$5,OR(AL8&gt;AM8,AL8&lt;AM8),ABS(AL$5-AL8)&lt;=10,ABS(AM$5-AM8)&lt;=10)),1,0)))))))</f>
        <v/>
      </c>
      <c r="AO8" s="179">
        <f>'3'!Q$38</f>
        <v>24</v>
      </c>
      <c r="AP8" s="179">
        <f>'3'!R$38</f>
        <v>8</v>
      </c>
      <c r="AQ8" s="184" t="str">
        <f t="shared" ref="AQ8:AQ37" si="14">IF(AO$5="","",IF(AND(AO$5=AO8,AP$5=AP8),6,IF(OR(AND(AO$5&gt;AP$5,AO8&gt;AP8,ABS(AO$5-AO8)&lt;=5,ABS(AP$5-AP8)&lt;=5),AND(AO$5&lt;AP$5,AO8&lt;AP8,ABS(AO$5-AO8)&lt;=5,ABS(AP$5-AP8)&lt;=5),AND(AO$5=AP$5,AO8=AP8,ABS(AO$5-AO8)&lt;=5)),4,IF(OR(AND(AO$5&gt;AP$5,AO8&gt;AP8,ABS(AO$5-AO8)&lt;=10,ABS(AP$5-AP8)&lt;=10),AND(AO$5&lt;AP$5,AO8&lt;AP8,ABS(AO$5-AO8)&lt;=10,ABS(AP$5-AP8)&lt;=10),AND(AO$5=AP$5,AO8=AP8,ABS(AO$5-AO8)&lt;=10)),3,IF(OR(AND(AO$5&gt;AP$5,AO8&gt;AP8,OR(ABS(AO$5-AO8)&gt;10,ABS(AP$5-AP8)&gt;10)),AND(AO$5&lt;AP$5,AO8&lt;AP8,OR(ABS(AO$5-AO8)&gt;10,ABS(AP$5-AP8)&gt;10)),AND(AO$5=AP$5,AO8=AP8,ABS(AO$5-AO8)&gt;10)),2,IF(OR(AND(AO$5&gt;AP$5,OR(AO8&lt;AP8,AO8=AP8),ABS(AO$5-AO8)&lt;=5,ABS(AP$5-AP8)&lt;=5),AND(AO$5&lt;AP$5,OR(AO8&gt;AP8,AO8=AP8),ABS(AO$5-AO8)&lt;=5,ABS(AP$5-AP8)&lt;=5),AND(AO$5=AP$5,OR(AO8&gt;AP8,AO8&lt;AP8),ABS(AO$5-AO8)&lt;=5,ABS(AP$5-AP8)&lt;=5)),2,IF(OR(AND(AO$5&gt;AP$5,OR(AO8&lt;AP8,AO8=AP8),ABS(AO$5-AO8)&lt;=10,ABS(AP$5-AP8)&lt;=10),AND(AO$5&lt;AP$5,OR(AO8&gt;AP8,AO8=AP8),ABS(AO$5-AO8)&lt;=10,ABS(AP$5-AP8)&lt;=10),AND(AO$5=AP$5,OR(AO8&gt;AP8,AO8&lt;AP8),ABS(AO$5-AO8)&lt;=10,ABS(AP$5-AP8)&lt;=10)),1,0)))))))</f>
        <v/>
      </c>
      <c r="AR8" s="179">
        <f>'3'!Q$27</f>
        <v>37</v>
      </c>
      <c r="AS8" s="179">
        <f>'3'!R$27</f>
        <v>6</v>
      </c>
      <c r="AT8" s="184" t="str">
        <f t="shared" ref="AT8:AT37" si="15">IF(AR$5="","",IF(AND(AR$5=AR8,AS$5=AS8),6,IF(OR(AND(AR$5&gt;AS$5,AR8&gt;AS8,ABS(AR$5-AR8)&lt;=5,ABS(AS$5-AS8)&lt;=5),AND(AR$5&lt;AS$5,AR8&lt;AS8,ABS(AR$5-AR8)&lt;=5,ABS(AS$5-AS8)&lt;=5),AND(AR$5=AS$5,AR8=AS8,ABS(AR$5-AR8)&lt;=5)),4,IF(OR(AND(AR$5&gt;AS$5,AR8&gt;AS8,ABS(AR$5-AR8)&lt;=10,ABS(AS$5-AS8)&lt;=10),AND(AR$5&lt;AS$5,AR8&lt;AS8,ABS(AR$5-AR8)&lt;=10,ABS(AS$5-AS8)&lt;=10),AND(AR$5=AS$5,AR8=AS8,ABS(AR$5-AR8)&lt;=10)),3,IF(OR(AND(AR$5&gt;AS$5,AR8&gt;AS8,OR(ABS(AR$5-AR8)&gt;10,ABS(AS$5-AS8)&gt;10)),AND(AR$5&lt;AS$5,AR8&lt;AS8,OR(ABS(AR$5-AR8)&gt;10,ABS(AS$5-AS8)&gt;10)),AND(AR$5=AS$5,AR8=AS8,ABS(AR$5-AR8)&gt;10)),2,IF(OR(AND(AR$5&gt;AS$5,OR(AR8&lt;AS8,AR8=AS8),ABS(AR$5-AR8)&lt;=5,ABS(AS$5-AS8)&lt;=5),AND(AR$5&lt;AS$5,OR(AR8&gt;AS8,AR8=AS8),ABS(AR$5-AR8)&lt;=5,ABS(AS$5-AS8)&lt;=5),AND(AR$5=AS$5,OR(AR8&gt;AS8,AR8&lt;AS8),ABS(AR$5-AR8)&lt;=5,ABS(AS$5-AS8)&lt;=5)),2,IF(OR(AND(AR$5&gt;AS$5,OR(AR8&lt;AS8,AR8=AS8),ABS(AR$5-AR8)&lt;=10,ABS(AS$5-AS8)&lt;=10),AND(AR$5&lt;AS$5,OR(AR8&gt;AS8,AR8=AS8),ABS(AR$5-AR8)&lt;=10,ABS(AS$5-AS8)&lt;=10),AND(AR$5=AS$5,OR(AR8&gt;AS8,AR8&lt;AS8),ABS(AR$5-AR8)&lt;=10,ABS(AS$5-AS8)&lt;=10)),1,0)))))))</f>
        <v/>
      </c>
      <c r="AU8" s="179">
        <f>'3'!Q$16</f>
        <v>32</v>
      </c>
      <c r="AV8" s="179">
        <f>'3'!R$16</f>
        <v>12</v>
      </c>
      <c r="AW8" s="184" t="str">
        <f t="shared" ref="AW8:AW37" si="16">IF(AU$5="","",IF(AND(AU$5=AU8,AV$5=AV8),6,IF(OR(AND(AU$5&gt;AV$5,AU8&gt;AV8,ABS(AU$5-AU8)&lt;=5,ABS(AV$5-AV8)&lt;=5),AND(AU$5&lt;AV$5,AU8&lt;AV8,ABS(AU$5-AU8)&lt;=5,ABS(AV$5-AV8)&lt;=5),AND(AU$5=AV$5,AU8=AV8,ABS(AU$5-AU8)&lt;=5)),4,IF(OR(AND(AU$5&gt;AV$5,AU8&gt;AV8,ABS(AU$5-AU8)&lt;=10,ABS(AV$5-AV8)&lt;=10),AND(AU$5&lt;AV$5,AU8&lt;AV8,ABS(AU$5-AU8)&lt;=10,ABS(AV$5-AV8)&lt;=10),AND(AU$5=AV$5,AU8=AV8,ABS(AU$5-AU8)&lt;=10)),3,IF(OR(AND(AU$5&gt;AV$5,AU8&gt;AV8,OR(ABS(AU$5-AU8)&gt;10,ABS(AV$5-AV8)&gt;10)),AND(AU$5&lt;AV$5,AU8&lt;AV8,OR(ABS(AU$5-AU8)&gt;10,ABS(AV$5-AV8)&gt;10)),AND(AU$5=AV$5,AU8=AV8,ABS(AU$5-AU8)&gt;10)),2,IF(OR(AND(AU$5&gt;AV$5,OR(AU8&lt;AV8,AU8=AV8),ABS(AU$5-AU8)&lt;=5,ABS(AV$5-AV8)&lt;=5),AND(AU$5&lt;AV$5,OR(AU8&gt;AV8,AU8=AV8),ABS(AU$5-AU8)&lt;=5,ABS(AV$5-AV8)&lt;=5),AND(AU$5=AV$5,OR(AU8&gt;AV8,AU8&lt;AV8),ABS(AU$5-AU8)&lt;=5,ABS(AV$5-AV8)&lt;=5)),2,IF(OR(AND(AU$5&gt;AV$5,OR(AU8&lt;AV8,AU8=AV8),ABS(AU$5-AU8)&lt;=10,ABS(AV$5-AV8)&lt;=10),AND(AU$5&lt;AV$5,OR(AU8&gt;AV8,AU8=AV8),ABS(AU$5-AU8)&lt;=10,ABS(AV$5-AV8)&lt;=10),AND(AU$5=AV$5,OR(AU8&gt;AV8,AU8&lt;AV8),ABS(AU$5-AU8)&lt;=10,ABS(AV$5-AV8)&lt;=10)),1,0)))))))</f>
        <v/>
      </c>
      <c r="AX8" s="179">
        <f>'3'!Q$17</f>
        <v>29</v>
      </c>
      <c r="AY8" s="179">
        <f>'3'!R$17</f>
        <v>13</v>
      </c>
      <c r="AZ8" s="184" t="str">
        <f t="shared" ref="AZ8:AZ37" si="17">IF(AX$5="","",IF(AND(AX$5=AX8,AY$5=AY8),6,IF(OR(AND(AX$5&gt;AY$5,AX8&gt;AY8,ABS(AX$5-AX8)&lt;=5,ABS(AY$5-AY8)&lt;=5),AND(AX$5&lt;AY$5,AX8&lt;AY8,ABS(AX$5-AX8)&lt;=5,ABS(AY$5-AY8)&lt;=5),AND(AX$5=AY$5,AX8=AY8,ABS(AX$5-AX8)&lt;=5)),4,IF(OR(AND(AX$5&gt;AY$5,AX8&gt;AY8,ABS(AX$5-AX8)&lt;=10,ABS(AY$5-AY8)&lt;=10),AND(AX$5&lt;AY$5,AX8&lt;AY8,ABS(AX$5-AX8)&lt;=10,ABS(AY$5-AY8)&lt;=10),AND(AX$5=AY$5,AX8=AY8,ABS(AX$5-AX8)&lt;=10)),3,IF(OR(AND(AX$5&gt;AY$5,AX8&gt;AY8,OR(ABS(AX$5-AX8)&gt;10,ABS(AY$5-AY8)&gt;10)),AND(AX$5&lt;AY$5,AX8&lt;AY8,OR(ABS(AX$5-AX8)&gt;10,ABS(AY$5-AY8)&gt;10)),AND(AX$5=AY$5,AX8=AY8,ABS(AX$5-AX8)&gt;10)),2,IF(OR(AND(AX$5&gt;AY$5,OR(AX8&lt;AY8,AX8=AY8),ABS(AX$5-AX8)&lt;=5,ABS(AY$5-AY8)&lt;=5),AND(AX$5&lt;AY$5,OR(AX8&gt;AY8,AX8=AY8),ABS(AX$5-AX8)&lt;=5,ABS(AY$5-AY8)&lt;=5),AND(AX$5=AY$5,OR(AX8&gt;AY8,AX8&lt;AY8),ABS(AX$5-AX8)&lt;=5,ABS(AY$5-AY8)&lt;=5)),2,IF(OR(AND(AX$5&gt;AY$5,OR(AX8&lt;AY8,AX8=AY8),ABS(AX$5-AX8)&lt;=10,ABS(AY$5-AY8)&lt;=10),AND(AX$5&lt;AY$5,OR(AX8&gt;AY8,AX8=AY8),ABS(AX$5-AX8)&lt;=10,ABS(AY$5-AY8)&lt;=10),AND(AX$5=AY$5,OR(AX8&gt;AY8,AX8&lt;AY8),ABS(AX$5-AX8)&lt;=10,ABS(AY$5-AY8)&lt;=10)),1,0)))))))</f>
        <v/>
      </c>
      <c r="BA8" s="179">
        <f>'3'!Q$28</f>
        <v>16</v>
      </c>
      <c r="BB8" s="179">
        <f>'3'!R$28</f>
        <v>10</v>
      </c>
      <c r="BC8" s="184" t="str">
        <f t="shared" ref="BC8:BC37" si="18">IF(BA$5="","",IF(AND(BA$5=BA8,BB$5=BB8),6,IF(OR(AND(BA$5&gt;BB$5,BA8&gt;BB8,ABS(BA$5-BA8)&lt;=5,ABS(BB$5-BB8)&lt;=5),AND(BA$5&lt;BB$5,BA8&lt;BB8,ABS(BA$5-BA8)&lt;=5,ABS(BB$5-BB8)&lt;=5),AND(BA$5=BB$5,BA8=BB8,ABS(BA$5-BA8)&lt;=5)),4,IF(OR(AND(BA$5&gt;BB$5,BA8&gt;BB8,ABS(BA$5-BA8)&lt;=10,ABS(BB$5-BB8)&lt;=10),AND(BA$5&lt;BB$5,BA8&lt;BB8,ABS(BA$5-BA8)&lt;=10,ABS(BB$5-BB8)&lt;=10),AND(BA$5=BB$5,BA8=BB8,ABS(BA$5-BA8)&lt;=10)),3,IF(OR(AND(BA$5&gt;BB$5,BA8&gt;BB8,OR(ABS(BA$5-BA8)&gt;10,ABS(BB$5-BB8)&gt;10)),AND(BA$5&lt;BB$5,BA8&lt;BB8,OR(ABS(BA$5-BA8)&gt;10,ABS(BB$5-BB8)&gt;10)),AND(BA$5=BB$5,BA8=BB8,ABS(BA$5-BA8)&gt;10)),2,IF(OR(AND(BA$5&gt;BB$5,OR(BA8&lt;BB8,BA8=BB8),ABS(BA$5-BA8)&lt;=5,ABS(BB$5-BB8)&lt;=5),AND(BA$5&lt;BB$5,OR(BA8&gt;BB8,BA8=BB8),ABS(BA$5-BA8)&lt;=5,ABS(BB$5-BB8)&lt;=5),AND(BA$5=BB$5,OR(BA8&gt;BB8,BA8&lt;BB8),ABS(BA$5-BA8)&lt;=5,ABS(BB$5-BB8)&lt;=5)),2,IF(OR(AND(BA$5&gt;BB$5,OR(BA8&lt;BB8,BA8=BB8),ABS(BA$5-BA8)&lt;=10,ABS(BB$5-BB8)&lt;=10),AND(BA$5&lt;BB$5,OR(BA8&gt;BB8,BA8=BB8),ABS(BA$5-BA8)&lt;=10,ABS(BB$5-BB8)&lt;=10),AND(BA$5=BB$5,OR(BA8&gt;BB8,BA8&lt;BB8),ABS(BA$5-BA8)&lt;=10,ABS(BB$5-BB8)&lt;=10)),1,0)))))))</f>
        <v/>
      </c>
      <c r="BD8" s="179">
        <f>'3'!Q$39</f>
        <v>14</v>
      </c>
      <c r="BE8" s="179">
        <f>'3'!R$39</f>
        <v>11</v>
      </c>
      <c r="BF8" s="184" t="str">
        <f t="shared" ref="BF8:BF37" si="19">IF(BD$5="","",IF(AND(BD$5=BD8,BE$5=BE8),6,IF(OR(AND(BD$5&gt;BE$5,BD8&gt;BE8,ABS(BD$5-BD8)&lt;=5,ABS(BE$5-BE8)&lt;=5),AND(BD$5&lt;BE$5,BD8&lt;BE8,ABS(BD$5-BD8)&lt;=5,ABS(BE$5-BE8)&lt;=5),AND(BD$5=BE$5,BD8=BE8,ABS(BD$5-BD8)&lt;=5)),4,IF(OR(AND(BD$5&gt;BE$5,BD8&gt;BE8,ABS(BD$5-BD8)&lt;=10,ABS(BE$5-BE8)&lt;=10),AND(BD$5&lt;BE$5,BD8&lt;BE8,ABS(BD$5-BD8)&lt;=10,ABS(BE$5-BE8)&lt;=10),AND(BD$5=BE$5,BD8=BE8,ABS(BD$5-BD8)&lt;=10)),3,IF(OR(AND(BD$5&gt;BE$5,BD8&gt;BE8,OR(ABS(BD$5-BD8)&gt;10,ABS(BE$5-BE8)&gt;10)),AND(BD$5&lt;BE$5,BD8&lt;BE8,OR(ABS(BD$5-BD8)&gt;10,ABS(BE$5-BE8)&gt;10)),AND(BD$5=BE$5,BD8=BE8,ABS(BD$5-BD8)&gt;10)),2,IF(OR(AND(BD$5&gt;BE$5,OR(BD8&lt;BE8,BD8=BE8),ABS(BD$5-BD8)&lt;=5,ABS(BE$5-BE8)&lt;=5),AND(BD$5&lt;BE$5,OR(BD8&gt;BE8,BD8=BE8),ABS(BD$5-BD8)&lt;=5,ABS(BE$5-BE8)&lt;=5),AND(BD$5=BE$5,OR(BD8&gt;BE8,BD8&lt;BE8),ABS(BD$5-BD8)&lt;=5,ABS(BE$5-BE8)&lt;=5)),2,IF(OR(AND(BD$5&gt;BE$5,OR(BD8&lt;BE8,BD8=BE8),ABS(BD$5-BD8)&lt;=10,ABS(BE$5-BE8)&lt;=10),AND(BD$5&lt;BE$5,OR(BD8&gt;BE8,BD8=BE8),ABS(BD$5-BD8)&lt;=10,ABS(BE$5-BE8)&lt;=10),AND(BD$5=BE$5,OR(BD8&gt;BE8,BD8&lt;BE8),ABS(BD$5-BD8)&lt;=10,ABS(BE$5-BE8)&lt;=10)),1,0)))))))</f>
        <v/>
      </c>
      <c r="BG8" s="179">
        <f>'3'!Q$7</f>
        <v>27</v>
      </c>
      <c r="BH8" s="179">
        <f>'3'!R$7</f>
        <v>10</v>
      </c>
      <c r="BI8" s="184" t="str">
        <f t="shared" ref="BI8:BI37" si="20">IF(BG$5="","",IF(AND(BG$5=BG8,BH$5=BH8),6,IF(OR(AND(BG$5&gt;BH$5,BG8&gt;BH8,ABS(BG$5-BG8)&lt;=5,ABS(BH$5-BH8)&lt;=5),AND(BG$5&lt;BH$5,BG8&lt;BH8,ABS(BG$5-BG8)&lt;=5,ABS(BH$5-BH8)&lt;=5),AND(BG$5=BH$5,BG8=BH8,ABS(BG$5-BG8)&lt;=5)),4,IF(OR(AND(BG$5&gt;BH$5,BG8&gt;BH8,ABS(BG$5-BG8)&lt;=10,ABS(BH$5-BH8)&lt;=10),AND(BG$5&lt;BH$5,BG8&lt;BH8,ABS(BG$5-BG8)&lt;=10,ABS(BH$5-BH8)&lt;=10),AND(BG$5=BH$5,BG8=BH8,ABS(BG$5-BG8)&lt;=10)),3,IF(OR(AND(BG$5&gt;BH$5,BG8&gt;BH8,OR(ABS(BG$5-BG8)&gt;10,ABS(BH$5-BH8)&gt;10)),AND(BG$5&lt;BH$5,BG8&lt;BH8,OR(ABS(BG$5-BG8)&gt;10,ABS(BH$5-BH8)&gt;10)),AND(BG$5=BH$5,BG8=BH8,ABS(BG$5-BG8)&gt;10)),2,IF(OR(AND(BG$5&gt;BH$5,OR(BG8&lt;BH8,BG8=BH8),ABS(BG$5-BG8)&lt;=5,ABS(BH$5-BH8)&lt;=5),AND(BG$5&lt;BH$5,OR(BG8&gt;BH8,BG8=BH8),ABS(BG$5-BG8)&lt;=5,ABS(BH$5-BH8)&lt;=5),AND(BG$5=BH$5,OR(BG8&gt;BH8,BG8&lt;BH8),ABS(BG$5-BG8)&lt;=5,ABS(BH$5-BH8)&lt;=5)),2,IF(OR(AND(BG$5&gt;BH$5,OR(BG8&lt;BH8,BG8=BH8),ABS(BG$5-BG8)&lt;=10,ABS(BH$5-BH8)&lt;=10),AND(BG$5&lt;BH$5,OR(BG8&gt;BH8,BG8=BH8),ABS(BG$5-BG8)&lt;=10,ABS(BH$5-BH8)&lt;=10),AND(BG$5=BH$5,OR(BG8&gt;BH8,BG8&lt;BH8),ABS(BG$5-BG8)&lt;=10,ABS(BH$5-BH8)&lt;=10)),1,0)))))))</f>
        <v/>
      </c>
      <c r="BJ8" s="179">
        <f>'3'!Q$8</f>
        <v>28</v>
      </c>
      <c r="BK8" s="179">
        <f>'3'!R$8</f>
        <v>12</v>
      </c>
      <c r="BL8" s="184" t="str">
        <f t="shared" ref="BL8:BL37" si="21">IF(BJ$5="","",IF(AND(BJ$5=BJ8,BK$5=BK8),6,IF(OR(AND(BJ$5&gt;BK$5,BJ8&gt;BK8,ABS(BJ$5-BJ8)&lt;=5,ABS(BK$5-BK8)&lt;=5),AND(BJ$5&lt;BK$5,BJ8&lt;BK8,ABS(BJ$5-BJ8)&lt;=5,ABS(BK$5-BK8)&lt;=5),AND(BJ$5=BK$5,BJ8=BK8,ABS(BJ$5-BJ8)&lt;=5)),4,IF(OR(AND(BJ$5&gt;BK$5,BJ8&gt;BK8,ABS(BJ$5-BJ8)&lt;=10,ABS(BK$5-BK8)&lt;=10),AND(BJ$5&lt;BK$5,BJ8&lt;BK8,ABS(BJ$5-BJ8)&lt;=10,ABS(BK$5-BK8)&lt;=10),AND(BJ$5=BK$5,BJ8=BK8,ABS(BJ$5-BJ8)&lt;=10)),3,IF(OR(AND(BJ$5&gt;BK$5,BJ8&gt;BK8,OR(ABS(BJ$5-BJ8)&gt;10,ABS(BK$5-BK8)&gt;10)),AND(BJ$5&lt;BK$5,BJ8&lt;BK8,OR(ABS(BJ$5-BJ8)&gt;10,ABS(BK$5-BK8)&gt;10)),AND(BJ$5=BK$5,BJ8=BK8,ABS(BJ$5-BJ8)&gt;10)),2,IF(OR(AND(BJ$5&gt;BK$5,OR(BJ8&lt;BK8,BJ8=BK8),ABS(BJ$5-BJ8)&lt;=5,ABS(BK$5-BK8)&lt;=5),AND(BJ$5&lt;BK$5,OR(BJ8&gt;BK8,BJ8=BK8),ABS(BJ$5-BJ8)&lt;=5,ABS(BK$5-BK8)&lt;=5),AND(BJ$5=BK$5,OR(BJ8&gt;BK8,BJ8&lt;BK8),ABS(BJ$5-BJ8)&lt;=5,ABS(BK$5-BK8)&lt;=5)),2,IF(OR(AND(BJ$5&gt;BK$5,OR(BJ8&lt;BK8,BJ8=BK8),ABS(BJ$5-BJ8)&lt;=10,ABS(BK$5-BK8)&lt;=10),AND(BJ$5&lt;BK$5,OR(BJ8&gt;BK8,BJ8=BK8),ABS(BJ$5-BJ8)&lt;=10,ABS(BK$5-BK8)&lt;=10),AND(BJ$5=BK$5,OR(BJ8&gt;BK8,BJ8&lt;BK8),ABS(BJ$5-BJ8)&lt;=10,ABS(BK$5-BK8)&lt;=10)),1,0)))))))</f>
        <v/>
      </c>
      <c r="BM8" s="179">
        <f>'3'!Q$40</f>
        <v>23</v>
      </c>
      <c r="BN8" s="179">
        <f>'3'!R$40</f>
        <v>12</v>
      </c>
      <c r="BO8" s="184" t="str">
        <f t="shared" ref="BO8:BO37" si="22">IF(BM$5="","",IF(AND(BM$5=BM8,BN$5=BN8),6,IF(OR(AND(BM$5&gt;BN$5,BM8&gt;BN8,ABS(BM$5-BM8)&lt;=5,ABS(BN$5-BN8)&lt;=5),AND(BM$5&lt;BN$5,BM8&lt;BN8,ABS(BM$5-BM8)&lt;=5,ABS(BN$5-BN8)&lt;=5),AND(BM$5=BN$5,BM8=BN8,ABS(BM$5-BM8)&lt;=5)),4,IF(OR(AND(BM$5&gt;BN$5,BM8&gt;BN8,ABS(BM$5-BM8)&lt;=10,ABS(BN$5-BN8)&lt;=10),AND(BM$5&lt;BN$5,BM8&lt;BN8,ABS(BM$5-BM8)&lt;=10,ABS(BN$5-BN8)&lt;=10),AND(BM$5=BN$5,BM8=BN8,ABS(BM$5-BM8)&lt;=10)),3,IF(OR(AND(BM$5&gt;BN$5,BM8&gt;BN8,OR(ABS(BM$5-BM8)&gt;10,ABS(BN$5-BN8)&gt;10)),AND(BM$5&lt;BN$5,BM8&lt;BN8,OR(ABS(BM$5-BM8)&gt;10,ABS(BN$5-BN8)&gt;10)),AND(BM$5=BN$5,BM8=BN8,ABS(BM$5-BM8)&gt;10)),2,IF(OR(AND(BM$5&gt;BN$5,OR(BM8&lt;BN8,BM8=BN8),ABS(BM$5-BM8)&lt;=5,ABS(BN$5-BN8)&lt;=5),AND(BM$5&lt;BN$5,OR(BM8&gt;BN8,BM8=BN8),ABS(BM$5-BM8)&lt;=5,ABS(BN$5-BN8)&lt;=5),AND(BM$5=BN$5,OR(BM8&gt;BN8,BM8&lt;BN8),ABS(BM$5-BM8)&lt;=5,ABS(BN$5-BN8)&lt;=5)),2,IF(OR(AND(BM$5&gt;BN$5,OR(BM8&lt;BN8,BM8=BN8),ABS(BM$5-BM8)&lt;=10,ABS(BN$5-BN8)&lt;=10),AND(BM$5&lt;BN$5,OR(BM8&gt;BN8,BM8=BN8),ABS(BM$5-BM8)&lt;=10,ABS(BN$5-BN8)&lt;=10),AND(BM$5=BN$5,OR(BM8&gt;BN8,BM8&lt;BN8),ABS(BM$5-BM8)&lt;=10,ABS(BN$5-BN8)&lt;=10)),1,0)))))))</f>
        <v/>
      </c>
      <c r="BP8" s="179">
        <f>'3'!Q$29</f>
        <v>13</v>
      </c>
      <c r="BQ8" s="179">
        <f>'3'!R$29</f>
        <v>11</v>
      </c>
      <c r="BR8" s="184" t="str">
        <f t="shared" ref="BR8:BR37" si="23">IF(BP$5="","",IF(AND(BP$5=BP8,BQ$5=BQ8),6,IF(OR(AND(BP$5&gt;BQ$5,BP8&gt;BQ8,ABS(BP$5-BP8)&lt;=5,ABS(BQ$5-BQ8)&lt;=5),AND(BP$5&lt;BQ$5,BP8&lt;BQ8,ABS(BP$5-BP8)&lt;=5,ABS(BQ$5-BQ8)&lt;=5),AND(BP$5=BQ$5,BP8=BQ8,ABS(BP$5-BP8)&lt;=5)),4,IF(OR(AND(BP$5&gt;BQ$5,BP8&gt;BQ8,ABS(BP$5-BP8)&lt;=10,ABS(BQ$5-BQ8)&lt;=10),AND(BP$5&lt;BQ$5,BP8&lt;BQ8,ABS(BP$5-BP8)&lt;=10,ABS(BQ$5-BQ8)&lt;=10),AND(BP$5=BQ$5,BP8=BQ8,ABS(BP$5-BP8)&lt;=10)),3,IF(OR(AND(BP$5&gt;BQ$5,BP8&gt;BQ8,OR(ABS(BP$5-BP8)&gt;10,ABS(BQ$5-BQ8)&gt;10)),AND(BP$5&lt;BQ$5,BP8&lt;BQ8,OR(ABS(BP$5-BP8)&gt;10,ABS(BQ$5-BQ8)&gt;10)),AND(BP$5=BQ$5,BP8=BQ8,ABS(BP$5-BP8)&gt;10)),2,IF(OR(AND(BP$5&gt;BQ$5,OR(BP8&lt;BQ8,BP8=BQ8),ABS(BP$5-BP8)&lt;=5,ABS(BQ$5-BQ8)&lt;=5),AND(BP$5&lt;BQ$5,OR(BP8&gt;BQ8,BP8=BQ8),ABS(BP$5-BP8)&lt;=5,ABS(BQ$5-BQ8)&lt;=5),AND(BP$5=BQ$5,OR(BP8&gt;BQ8,BP8&lt;BQ8),ABS(BP$5-BP8)&lt;=5,ABS(BQ$5-BQ8)&lt;=5)),2,IF(OR(AND(BP$5&gt;BQ$5,OR(BP8&lt;BQ8,BP8=BQ8),ABS(BP$5-BP8)&lt;=10,ABS(BQ$5-BQ8)&lt;=10),AND(BP$5&lt;BQ$5,OR(BP8&gt;BQ8,BP8=BQ8),ABS(BP$5-BP8)&lt;=10,ABS(BQ$5-BQ8)&lt;=10),AND(BP$5=BQ$5,OR(BP8&gt;BQ8,BP8&lt;BQ8),ABS(BP$5-BP8)&lt;=10,ABS(BQ$5-BQ8)&lt;=10)),1,0)))))))</f>
        <v/>
      </c>
      <c r="BS8" s="179">
        <f>'3'!Q$41</f>
        <v>29</v>
      </c>
      <c r="BT8" s="179">
        <f>'3'!R$41</f>
        <v>9</v>
      </c>
      <c r="BU8" s="184" t="str">
        <f t="shared" ref="BU8:BU37" si="24">IF(BS$5="","",IF(AND(BS$5=BS8,BT$5=BT8),6,IF(OR(AND(BS$5&gt;BT$5,BS8&gt;BT8,ABS(BS$5-BS8)&lt;=5,ABS(BT$5-BT8)&lt;=5),AND(BS$5&lt;BT$5,BS8&lt;BT8,ABS(BS$5-BS8)&lt;=5,ABS(BT$5-BT8)&lt;=5),AND(BS$5=BT$5,BS8=BT8,ABS(BS$5-BS8)&lt;=5)),4,IF(OR(AND(BS$5&gt;BT$5,BS8&gt;BT8,ABS(BS$5-BS8)&lt;=10,ABS(BT$5-BT8)&lt;=10),AND(BS$5&lt;BT$5,BS8&lt;BT8,ABS(BS$5-BS8)&lt;=10,ABS(BT$5-BT8)&lt;=10),AND(BS$5=BT$5,BS8=BT8,ABS(BS$5-BS8)&lt;=10)),3,IF(OR(AND(BS$5&gt;BT$5,BS8&gt;BT8,OR(ABS(BS$5-BS8)&gt;10,ABS(BT$5-BT8)&gt;10)),AND(BS$5&lt;BT$5,BS8&lt;BT8,OR(ABS(BS$5-BS8)&gt;10,ABS(BT$5-BT8)&gt;10)),AND(BS$5=BT$5,BS8=BT8,ABS(BS$5-BS8)&gt;10)),2,IF(OR(AND(BS$5&gt;BT$5,OR(BS8&lt;BT8,BS8=BT8),ABS(BS$5-BS8)&lt;=5,ABS(BT$5-BT8)&lt;=5),AND(BS$5&lt;BT$5,OR(BS8&gt;BT8,BS8=BT8),ABS(BS$5-BS8)&lt;=5,ABS(BT$5-BT8)&lt;=5),AND(BS$5=BT$5,OR(BS8&gt;BT8,BS8&lt;BT8),ABS(BS$5-BS8)&lt;=5,ABS(BT$5-BT8)&lt;=5)),2,IF(OR(AND(BS$5&gt;BT$5,OR(BS8&lt;BT8,BS8=BT8),ABS(BS$5-BS8)&lt;=10,ABS(BT$5-BT8)&lt;=10),AND(BS$5&lt;BT$5,OR(BS8&gt;BT8,BS8=BT8),ABS(BS$5-BS8)&lt;=10,ABS(BT$5-BT8)&lt;=10),AND(BS$5=BT$5,OR(BS8&gt;BT8,BS8&lt;BT8),ABS(BS$5-BS8)&lt;=10,ABS(BT$5-BT8)&lt;=10)),1,0)))))))</f>
        <v/>
      </c>
      <c r="BV8" s="179">
        <f>'3'!Q$18</f>
        <v>16</v>
      </c>
      <c r="BW8" s="179">
        <f>'3'!R$18</f>
        <v>11</v>
      </c>
      <c r="BX8" s="184" t="str">
        <f t="shared" ref="BX8:BX37" si="25">IF(BV$5="","",IF(AND(BV$5=BV8,BW$5=BW8),6,IF(OR(AND(BV$5&gt;BW$5,BV8&gt;BW8,ABS(BV$5-BV8)&lt;=5,ABS(BW$5-BW8)&lt;=5),AND(BV$5&lt;BW$5,BV8&lt;BW8,ABS(BV$5-BV8)&lt;=5,ABS(BW$5-BW8)&lt;=5),AND(BV$5=BW$5,BV8=BW8,ABS(BV$5-BV8)&lt;=5)),4,IF(OR(AND(BV$5&gt;BW$5,BV8&gt;BW8,ABS(BV$5-BV8)&lt;=10,ABS(BW$5-BW8)&lt;=10),AND(BV$5&lt;BW$5,BV8&lt;BW8,ABS(BV$5-BV8)&lt;=10,ABS(BW$5-BW8)&lt;=10),AND(BV$5=BW$5,BV8=BW8,ABS(BV$5-BV8)&lt;=10)),3,IF(OR(AND(BV$5&gt;BW$5,BV8&gt;BW8,OR(ABS(BV$5-BV8)&gt;10,ABS(BW$5-BW8)&gt;10)),AND(BV$5&lt;BW$5,BV8&lt;BW8,OR(ABS(BV$5-BV8)&gt;10,ABS(BW$5-BW8)&gt;10)),AND(BV$5=BW$5,BV8=BW8,ABS(BV$5-BV8)&gt;10)),2,IF(OR(AND(BV$5&gt;BW$5,OR(BV8&lt;BW8,BV8=BW8),ABS(BV$5-BV8)&lt;=5,ABS(BW$5-BW8)&lt;=5),AND(BV$5&lt;BW$5,OR(BV8&gt;BW8,BV8=BW8),ABS(BV$5-BV8)&lt;=5,ABS(BW$5-BW8)&lt;=5),AND(BV$5=BW$5,OR(BV8&gt;BW8,BV8&lt;BW8),ABS(BV$5-BV8)&lt;=5,ABS(BW$5-BW8)&lt;=5)),2,IF(OR(AND(BV$5&gt;BW$5,OR(BV8&lt;BW8,BV8=BW8),ABS(BV$5-BV8)&lt;=10,ABS(BW$5-BW8)&lt;=10),AND(BV$5&lt;BW$5,OR(BV8&gt;BW8,BV8=BW8),ABS(BV$5-BV8)&lt;=10,ABS(BW$5-BW8)&lt;=10),AND(BV$5=BW$5,OR(BV8&gt;BW8,BV8&lt;BW8),ABS(BV$5-BV8)&lt;=10,ABS(BW$5-BW8)&lt;=10)),1,0)))))))</f>
        <v/>
      </c>
      <c r="BY8" s="179">
        <f>'3'!Q$19</f>
        <v>21</v>
      </c>
      <c r="BZ8" s="179">
        <f>'3'!R$19</f>
        <v>14</v>
      </c>
      <c r="CA8" s="184" t="str">
        <f t="shared" ref="CA8:CA37" si="26">IF(BY$5="","",IF(AND(BY$5=BY8,BZ$5=BZ8),6,IF(OR(AND(BY$5&gt;BZ$5,BY8&gt;BZ8,ABS(BY$5-BY8)&lt;=5,ABS(BZ$5-BZ8)&lt;=5),AND(BY$5&lt;BZ$5,BY8&lt;BZ8,ABS(BY$5-BY8)&lt;=5,ABS(BZ$5-BZ8)&lt;=5),AND(BY$5=BZ$5,BY8=BZ8,ABS(BY$5-BY8)&lt;=5)),4,IF(OR(AND(BY$5&gt;BZ$5,BY8&gt;BZ8,ABS(BY$5-BY8)&lt;=10,ABS(BZ$5-BZ8)&lt;=10),AND(BY$5&lt;BZ$5,BY8&lt;BZ8,ABS(BY$5-BY8)&lt;=10,ABS(BZ$5-BZ8)&lt;=10),AND(BY$5=BZ$5,BY8=BZ8,ABS(BY$5-BY8)&lt;=10)),3,IF(OR(AND(BY$5&gt;BZ$5,BY8&gt;BZ8,OR(ABS(BY$5-BY8)&gt;10,ABS(BZ$5-BZ8)&gt;10)),AND(BY$5&lt;BZ$5,BY8&lt;BZ8,OR(ABS(BY$5-BY8)&gt;10,ABS(BZ$5-BZ8)&gt;10)),AND(BY$5=BZ$5,BY8=BZ8,ABS(BY$5-BY8)&gt;10)),2,IF(OR(AND(BY$5&gt;BZ$5,OR(BY8&lt;BZ8,BY8=BZ8),ABS(BY$5-BY8)&lt;=5,ABS(BZ$5-BZ8)&lt;=5),AND(BY$5&lt;BZ$5,OR(BY8&gt;BZ8,BY8=BZ8),ABS(BY$5-BY8)&lt;=5,ABS(BZ$5-BZ8)&lt;=5),AND(BY$5=BZ$5,OR(BY8&gt;BZ8,BY8&lt;BZ8),ABS(BY$5-BY8)&lt;=5,ABS(BZ$5-BZ8)&lt;=5)),2,IF(OR(AND(BY$5&gt;BZ$5,OR(BY8&lt;BZ8,BY8=BZ8),ABS(BY$5-BY8)&lt;=10,ABS(BZ$5-BZ8)&lt;=10),AND(BY$5&lt;BZ$5,OR(BY8&gt;BZ8,BY8=BZ8),ABS(BY$5-BY8)&lt;=10,ABS(BZ$5-BZ8)&lt;=10),AND(BY$5=BZ$5,OR(BY8&gt;BZ8,BY8&lt;BZ8),ABS(BY$5-BY8)&lt;=10,ABS(BZ$5-BZ8)&lt;=10)),1,0)))))))</f>
        <v/>
      </c>
      <c r="CB8" s="179">
        <f>'3'!Q$30</f>
        <v>22</v>
      </c>
      <c r="CC8" s="179">
        <f>'3'!R$30</f>
        <v>17</v>
      </c>
      <c r="CD8" s="184" t="str">
        <f t="shared" ref="CD8:CD37" si="27">IF(CB$5="","",IF(AND(CB$5=CB8,CC$5=CC8),6,IF(OR(AND(CB$5&gt;CC$5,CB8&gt;CC8,ABS(CB$5-CB8)&lt;=5,ABS(CC$5-CC8)&lt;=5),AND(CB$5&lt;CC$5,CB8&lt;CC8,ABS(CB$5-CB8)&lt;=5,ABS(CC$5-CC8)&lt;=5),AND(CB$5=CC$5,CB8=CC8,ABS(CB$5-CB8)&lt;=5)),4,IF(OR(AND(CB$5&gt;CC$5,CB8&gt;CC8,ABS(CB$5-CB8)&lt;=10,ABS(CC$5-CC8)&lt;=10),AND(CB$5&lt;CC$5,CB8&lt;CC8,ABS(CB$5-CB8)&lt;=10,ABS(CC$5-CC8)&lt;=10),AND(CB$5=CC$5,CB8=CC8,ABS(CB$5-CB8)&lt;=10)),3,IF(OR(AND(CB$5&gt;CC$5,CB8&gt;CC8,OR(ABS(CB$5-CB8)&gt;10,ABS(CC$5-CC8)&gt;10)),AND(CB$5&lt;CC$5,CB8&lt;CC8,OR(ABS(CB$5-CB8)&gt;10,ABS(CC$5-CC8)&gt;10)),AND(CB$5=CC$5,CB8=CC8,ABS(CB$5-CB8)&gt;10)),2,IF(OR(AND(CB$5&gt;CC$5,OR(CB8&lt;CC8,CB8=CC8),ABS(CB$5-CB8)&lt;=5,ABS(CC$5-CC8)&lt;=5),AND(CB$5&lt;CC$5,OR(CB8&gt;CC8,CB8=CC8),ABS(CB$5-CB8)&lt;=5,ABS(CC$5-CC8)&lt;=5),AND(CB$5=CC$5,OR(CB8&gt;CC8,CB8&lt;CC8),ABS(CB$5-CB8)&lt;=5,ABS(CC$5-CC8)&lt;=5)),2,IF(OR(AND(CB$5&gt;CC$5,OR(CB8&lt;CC8,CB8=CC8),ABS(CB$5-CB8)&lt;=10,ABS(CC$5-CC8)&lt;=10),AND(CB$5&lt;CC$5,OR(CB8&gt;CC8,CB8=CC8),ABS(CB$5-CB8)&lt;=10,ABS(CC$5-CC8)&lt;=10),AND(CB$5=CC$5,OR(CB8&gt;CC8,CB8&lt;CC8),ABS(CB$5-CB8)&lt;=10,ABS(CC$5-CC8)&lt;=10)),1,0)))))))</f>
        <v/>
      </c>
      <c r="CE8" s="179">
        <f>'3'!Q$9</f>
        <v>9</v>
      </c>
      <c r="CF8" s="179">
        <f>'3'!R$9</f>
        <v>17</v>
      </c>
      <c r="CG8" s="184" t="str">
        <f t="shared" ref="CG8:CG37" si="28">IF(CE$5="","",IF(AND(CE$5=CE8,CF$5=CF8),6,IF(OR(AND(CE$5&gt;CF$5,CE8&gt;CF8,ABS(CE$5-CE8)&lt;=5,ABS(CF$5-CF8)&lt;=5),AND(CE$5&lt;CF$5,CE8&lt;CF8,ABS(CE$5-CE8)&lt;=5,ABS(CF$5-CF8)&lt;=5),AND(CE$5=CF$5,CE8=CF8,ABS(CE$5-CE8)&lt;=5)),4,IF(OR(AND(CE$5&gt;CF$5,CE8&gt;CF8,ABS(CE$5-CE8)&lt;=10,ABS(CF$5-CF8)&lt;=10),AND(CE$5&lt;CF$5,CE8&lt;CF8,ABS(CE$5-CE8)&lt;=10,ABS(CF$5-CF8)&lt;=10),AND(CE$5=CF$5,CE8=CF8,ABS(CE$5-CE8)&lt;=10)),3,IF(OR(AND(CE$5&gt;CF$5,CE8&gt;CF8,OR(ABS(CE$5-CE8)&gt;10,ABS(CF$5-CF8)&gt;10)),AND(CE$5&lt;CF$5,CE8&lt;CF8,OR(ABS(CE$5-CE8)&gt;10,ABS(CF$5-CF8)&gt;10)),AND(CE$5=CF$5,CE8=CF8,ABS(CE$5-CE8)&gt;10)),2,IF(OR(AND(CE$5&gt;CF$5,OR(CE8&lt;CF8,CE8=CF8),ABS(CE$5-CE8)&lt;=5,ABS(CF$5-CF8)&lt;=5),AND(CE$5&lt;CF$5,OR(CE8&gt;CF8,CE8=CF8),ABS(CE$5-CE8)&lt;=5,ABS(CF$5-CF8)&lt;=5),AND(CE$5=CF$5,OR(CE8&gt;CF8,CE8&lt;CF8),ABS(CE$5-CE8)&lt;=5,ABS(CF$5-CF8)&lt;=5)),2,IF(OR(AND(CE$5&gt;CF$5,OR(CE8&lt;CF8,CE8=CF8),ABS(CE$5-CE8)&lt;=10,ABS(CF$5-CF8)&lt;=10),AND(CE$5&lt;CF$5,OR(CE8&gt;CF8,CE8=CF8),ABS(CE$5-CE8)&lt;=10,ABS(CF$5-CF8)&lt;=10),AND(CE$5=CF$5,OR(CE8&gt;CF8,CE8&lt;CF8),ABS(CE$5-CE8)&lt;=10,ABS(CF$5-CF8)&lt;=10)),1,0)))))))</f>
        <v/>
      </c>
      <c r="CH8" s="179">
        <f>'3'!Q$42</f>
        <v>25</v>
      </c>
      <c r="CI8" s="179">
        <f>'3'!R$42</f>
        <v>21</v>
      </c>
      <c r="CJ8" s="184" t="str">
        <f t="shared" ref="CJ8:CJ37" si="29">IF(CH$5="","",IF(AND(CH$5=CH8,CI$5=CI8),6,IF(OR(AND(CH$5&gt;CI$5,CH8&gt;CI8,ABS(CH$5-CH8)&lt;=5,ABS(CI$5-CI8)&lt;=5),AND(CH$5&lt;CI$5,CH8&lt;CI8,ABS(CH$5-CH8)&lt;=5,ABS(CI$5-CI8)&lt;=5),AND(CH$5=CI$5,CH8=CI8,ABS(CH$5-CH8)&lt;=5)),4,IF(OR(AND(CH$5&gt;CI$5,CH8&gt;CI8,ABS(CH$5-CH8)&lt;=10,ABS(CI$5-CI8)&lt;=10),AND(CH$5&lt;CI$5,CH8&lt;CI8,ABS(CH$5-CH8)&lt;=10,ABS(CI$5-CI8)&lt;=10),AND(CH$5=CI$5,CH8=CI8,ABS(CH$5-CH8)&lt;=10)),3,IF(OR(AND(CH$5&gt;CI$5,CH8&gt;CI8,OR(ABS(CH$5-CH8)&gt;10,ABS(CI$5-CI8)&gt;10)),AND(CH$5&lt;CI$5,CH8&lt;CI8,OR(ABS(CH$5-CH8)&gt;10,ABS(CI$5-CI8)&gt;10)),AND(CH$5=CI$5,CH8=CI8,ABS(CH$5-CH8)&gt;10)),2,IF(OR(AND(CH$5&gt;CI$5,OR(CH8&lt;CI8,CH8=CI8),ABS(CH$5-CH8)&lt;=5,ABS(CI$5-CI8)&lt;=5),AND(CH$5&lt;CI$5,OR(CH8&gt;CI8,CH8=CI8),ABS(CH$5-CH8)&lt;=5,ABS(CI$5-CI8)&lt;=5),AND(CH$5=CI$5,OR(CH8&gt;CI8,CH8&lt;CI8),ABS(CH$5-CH8)&lt;=5,ABS(CI$5-CI8)&lt;=5)),2,IF(OR(AND(CH$5&gt;CI$5,OR(CH8&lt;CI8,CH8=CI8),ABS(CH$5-CH8)&lt;=10,ABS(CI$5-CI8)&lt;=10),AND(CH$5&lt;CI$5,OR(CH8&gt;CI8,CH8=CI8),ABS(CH$5-CH8)&lt;=10,ABS(CI$5-CI8)&lt;=10),AND(CH$5=CI$5,OR(CH8&gt;CI8,CH8&lt;CI8),ABS(CH$5-CH8)&lt;=10,ABS(CI$5-CI8)&lt;=10)),1,0)))))))</f>
        <v/>
      </c>
      <c r="CK8" s="179">
        <f>'3'!Q$10</f>
        <v>22</v>
      </c>
      <c r="CL8" s="179">
        <f>'3'!R$10</f>
        <v>14</v>
      </c>
      <c r="CM8" s="184" t="str">
        <f t="shared" ref="CM8:CM37" si="30">IF(CK$5="","",IF(AND(CK$5=CK8,CL$5=CL8),6,IF(OR(AND(CK$5&gt;CL$5,CK8&gt;CL8,ABS(CK$5-CK8)&lt;=5,ABS(CL$5-CL8)&lt;=5),AND(CK$5&lt;CL$5,CK8&lt;CL8,ABS(CK$5-CK8)&lt;=5,ABS(CL$5-CL8)&lt;=5),AND(CK$5=CL$5,CK8=CL8,ABS(CK$5-CK8)&lt;=5)),4,IF(OR(AND(CK$5&gt;CL$5,CK8&gt;CL8,ABS(CK$5-CK8)&lt;=10,ABS(CL$5-CL8)&lt;=10),AND(CK$5&lt;CL$5,CK8&lt;CL8,ABS(CK$5-CK8)&lt;=10,ABS(CL$5-CL8)&lt;=10),AND(CK$5=CL$5,CK8=CL8,ABS(CK$5-CK8)&lt;=10)),3,IF(OR(AND(CK$5&gt;CL$5,CK8&gt;CL8,OR(ABS(CK$5-CK8)&gt;10,ABS(CL$5-CL8)&gt;10)),AND(CK$5&lt;CL$5,CK8&lt;CL8,OR(ABS(CK$5-CK8)&gt;10,ABS(CL$5-CL8)&gt;10)),AND(CK$5=CL$5,CK8=CL8,ABS(CK$5-CK8)&gt;10)),2,IF(OR(AND(CK$5&gt;CL$5,OR(CK8&lt;CL8,CK8=CL8),ABS(CK$5-CK8)&lt;=5,ABS(CL$5-CL8)&lt;=5),AND(CK$5&lt;CL$5,OR(CK8&gt;CL8,CK8=CL8),ABS(CK$5-CK8)&lt;=5,ABS(CL$5-CL8)&lt;=5),AND(CK$5=CL$5,OR(CK8&gt;CL8,CK8&lt;CL8),ABS(CK$5-CK8)&lt;=5,ABS(CL$5-CL8)&lt;=5)),2,IF(OR(AND(CK$5&gt;CL$5,OR(CK8&lt;CL8,CK8=CL8),ABS(CK$5-CK8)&lt;=10,ABS(CL$5-CL8)&lt;=10),AND(CK$5&lt;CL$5,OR(CK8&gt;CL8,CK8=CL8),ABS(CK$5-CK8)&lt;=10,ABS(CL$5-CL8)&lt;=10),AND(CK$5=CL$5,OR(CK8&gt;CL8,CK8&lt;CL8),ABS(CK$5-CK8)&lt;=10,ABS(CL$5-CL8)&lt;=10)),1,0)))))))</f>
        <v/>
      </c>
      <c r="CN8" s="179">
        <f>'3'!Q$43</f>
        <v>38</v>
      </c>
      <c r="CO8" s="179">
        <f>'3'!R$43</f>
        <v>9</v>
      </c>
      <c r="CP8" s="184" t="str">
        <f t="shared" ref="CP8:CP37" si="31">IF(CN$5="","",IF(AND(CN$5=CN8,CO$5=CO8),6,IF(OR(AND(CN$5&gt;CO$5,CN8&gt;CO8,ABS(CN$5-CN8)&lt;=5,ABS(CO$5-CO8)&lt;=5),AND(CN$5&lt;CO$5,CN8&lt;CO8,ABS(CN$5-CN8)&lt;=5,ABS(CO$5-CO8)&lt;=5),AND(CN$5=CO$5,CN8=CO8,ABS(CN$5-CN8)&lt;=5)),4,IF(OR(AND(CN$5&gt;CO$5,CN8&gt;CO8,ABS(CN$5-CN8)&lt;=10,ABS(CO$5-CO8)&lt;=10),AND(CN$5&lt;CO$5,CN8&lt;CO8,ABS(CN$5-CN8)&lt;=10,ABS(CO$5-CO8)&lt;=10),AND(CN$5=CO$5,CN8=CO8,ABS(CN$5-CN8)&lt;=10)),3,IF(OR(AND(CN$5&gt;CO$5,CN8&gt;CO8,OR(ABS(CN$5-CN8)&gt;10,ABS(CO$5-CO8)&gt;10)),AND(CN$5&lt;CO$5,CN8&lt;CO8,OR(ABS(CN$5-CN8)&gt;10,ABS(CO$5-CO8)&gt;10)),AND(CN$5=CO$5,CN8=CO8,ABS(CN$5-CN8)&gt;10)),2,IF(OR(AND(CN$5&gt;CO$5,OR(CN8&lt;CO8,CN8=CO8),ABS(CN$5-CN8)&lt;=5,ABS(CO$5-CO8)&lt;=5),AND(CN$5&lt;CO$5,OR(CN8&gt;CO8,CN8=CO8),ABS(CN$5-CN8)&lt;=5,ABS(CO$5-CO8)&lt;=5),AND(CN$5=CO$5,OR(CN8&gt;CO8,CN8&lt;CO8),ABS(CN$5-CN8)&lt;=5,ABS(CO$5-CO8)&lt;=5)),2,IF(OR(AND(CN$5&gt;CO$5,OR(CN8&lt;CO8,CN8=CO8),ABS(CN$5-CN8)&lt;=10,ABS(CO$5-CO8)&lt;=10),AND(CN$5&lt;CO$5,OR(CN8&gt;CO8,CN8=CO8),ABS(CN$5-CN8)&lt;=10,ABS(CO$5-CO8)&lt;=10),AND(CN$5=CO$5,OR(CN8&gt;CO8,CN8&lt;CO8),ABS(CN$5-CN8)&lt;=10,ABS(CO$5-CO8)&lt;=10)),1,0)))))))</f>
        <v/>
      </c>
      <c r="CQ8" s="179">
        <f>'3'!Q$31</f>
        <v>18</v>
      </c>
      <c r="CR8" s="179">
        <f>'3'!R$31</f>
        <v>12</v>
      </c>
      <c r="CS8" s="184" t="str">
        <f t="shared" ref="CS8:CS37" si="32">IF(CQ$5="","",IF(AND(CQ$5=CQ8,CR$5=CR8),6,IF(OR(AND(CQ$5&gt;CR$5,CQ8&gt;CR8,ABS(CQ$5-CQ8)&lt;=5,ABS(CR$5-CR8)&lt;=5),AND(CQ$5&lt;CR$5,CQ8&lt;CR8,ABS(CQ$5-CQ8)&lt;=5,ABS(CR$5-CR8)&lt;=5),AND(CQ$5=CR$5,CQ8=CR8,ABS(CQ$5-CQ8)&lt;=5)),4,IF(OR(AND(CQ$5&gt;CR$5,CQ8&gt;CR8,ABS(CQ$5-CQ8)&lt;=10,ABS(CR$5-CR8)&lt;=10),AND(CQ$5&lt;CR$5,CQ8&lt;CR8,ABS(CQ$5-CQ8)&lt;=10,ABS(CR$5-CR8)&lt;=10),AND(CQ$5=CR$5,CQ8=CR8,ABS(CQ$5-CQ8)&lt;=10)),3,IF(OR(AND(CQ$5&gt;CR$5,CQ8&gt;CR8,OR(ABS(CQ$5-CQ8)&gt;10,ABS(CR$5-CR8)&gt;10)),AND(CQ$5&lt;CR$5,CQ8&lt;CR8,OR(ABS(CQ$5-CQ8)&gt;10,ABS(CR$5-CR8)&gt;10)),AND(CQ$5=CR$5,CQ8=CR8,ABS(CQ$5-CQ8)&gt;10)),2,IF(OR(AND(CQ$5&gt;CR$5,OR(CQ8&lt;CR8,CQ8=CR8),ABS(CQ$5-CQ8)&lt;=5,ABS(CR$5-CR8)&lt;=5),AND(CQ$5&lt;CR$5,OR(CQ8&gt;CR8,CQ8=CR8),ABS(CQ$5-CQ8)&lt;=5,ABS(CR$5-CR8)&lt;=5),AND(CQ$5=CR$5,OR(CQ8&gt;CR8,CQ8&lt;CR8),ABS(CQ$5-CQ8)&lt;=5,ABS(CR$5-CR8)&lt;=5)),2,IF(OR(AND(CQ$5&gt;CR$5,OR(CQ8&lt;CR8,CQ8=CR8),ABS(CQ$5-CQ8)&lt;=10,ABS(CR$5-CR8)&lt;=10),AND(CQ$5&lt;CR$5,OR(CQ8&gt;CR8,CQ8=CR8),ABS(CQ$5-CQ8)&lt;=10,ABS(CR$5-CR8)&lt;=10),AND(CQ$5=CR$5,OR(CQ8&gt;CR8,CQ8&lt;CR8),ABS(CQ$5-CQ8)&lt;=10,ABS(CR$5-CR8)&lt;=10)),1,0)))))))</f>
        <v/>
      </c>
      <c r="CT8" s="179">
        <f>'3'!Q$20</f>
        <v>35</v>
      </c>
      <c r="CU8" s="179">
        <f>'3'!R$20</f>
        <v>9</v>
      </c>
      <c r="CV8" s="184" t="str">
        <f t="shared" ref="CV8:CV37" si="33">IF(CT$5="","",IF(AND(CT$5=CT8,CU$5=CU8),6,IF(OR(AND(CT$5&gt;CU$5,CT8&gt;CU8,ABS(CT$5-CT8)&lt;=5,ABS(CU$5-CU8)&lt;=5),AND(CT$5&lt;CU$5,CT8&lt;CU8,ABS(CT$5-CT8)&lt;=5,ABS(CU$5-CU8)&lt;=5),AND(CT$5=CU$5,CT8=CU8,ABS(CT$5-CT8)&lt;=5)),4,IF(OR(AND(CT$5&gt;CU$5,CT8&gt;CU8,ABS(CT$5-CT8)&lt;=10,ABS(CU$5-CU8)&lt;=10),AND(CT$5&lt;CU$5,CT8&lt;CU8,ABS(CT$5-CT8)&lt;=10,ABS(CU$5-CU8)&lt;=10),AND(CT$5=CU$5,CT8=CU8,ABS(CT$5-CT8)&lt;=10)),3,IF(OR(AND(CT$5&gt;CU$5,CT8&gt;CU8,OR(ABS(CT$5-CT8)&gt;10,ABS(CU$5-CU8)&gt;10)),AND(CT$5&lt;CU$5,CT8&lt;CU8,OR(ABS(CT$5-CT8)&gt;10,ABS(CU$5-CU8)&gt;10)),AND(CT$5=CU$5,CT8=CU8,ABS(CT$5-CT8)&gt;10)),2,IF(OR(AND(CT$5&gt;CU$5,OR(CT8&lt;CU8,CT8=CU8),ABS(CT$5-CT8)&lt;=5,ABS(CU$5-CU8)&lt;=5),AND(CT$5&lt;CU$5,OR(CT8&gt;CU8,CT8=CU8),ABS(CT$5-CT8)&lt;=5,ABS(CU$5-CU8)&lt;=5),AND(CT$5=CU$5,OR(CT8&gt;CU8,CT8&lt;CU8),ABS(CT$5-CT8)&lt;=5,ABS(CU$5-CU8)&lt;=5)),2,IF(OR(AND(CT$5&gt;CU$5,OR(CT8&lt;CU8,CT8=CU8),ABS(CT$5-CT8)&lt;=10,ABS(CU$5-CU8)&lt;=10),AND(CT$5&lt;CU$5,OR(CT8&gt;CU8,CT8=CU8),ABS(CT$5-CT8)&lt;=10,ABS(CU$5-CU8)&lt;=10),AND(CT$5=CU$5,OR(CT8&gt;CU8,CT8&lt;CU8),ABS(CT$5-CT8)&lt;=10,ABS(CU$5-CU8)&lt;=10)),1,0)))))))</f>
        <v/>
      </c>
      <c r="CW8" s="179">
        <f>'3'!Q$32</f>
        <v>34</v>
      </c>
      <c r="CX8" s="179">
        <f>'3'!R$32</f>
        <v>6</v>
      </c>
      <c r="CY8" s="184" t="str">
        <f t="shared" ref="CY8:CY37" si="34">IF(CW$5="","",IF(AND(CW$5=CW8,CX$5=CX8),6,IF(OR(AND(CW$5&gt;CX$5,CW8&gt;CX8,ABS(CW$5-CW8)&lt;=5,ABS(CX$5-CX8)&lt;=5),AND(CW$5&lt;CX$5,CW8&lt;CX8,ABS(CW$5-CW8)&lt;=5,ABS(CX$5-CX8)&lt;=5),AND(CW$5=CX$5,CW8=CX8,ABS(CW$5-CW8)&lt;=5)),4,IF(OR(AND(CW$5&gt;CX$5,CW8&gt;CX8,ABS(CW$5-CW8)&lt;=10,ABS(CX$5-CX8)&lt;=10),AND(CW$5&lt;CX$5,CW8&lt;CX8,ABS(CW$5-CW8)&lt;=10,ABS(CX$5-CX8)&lt;=10),AND(CW$5=CX$5,CW8=CX8,ABS(CW$5-CW8)&lt;=10)),3,IF(OR(AND(CW$5&gt;CX$5,CW8&gt;CX8,OR(ABS(CW$5-CW8)&gt;10,ABS(CX$5-CX8)&gt;10)),AND(CW$5&lt;CX$5,CW8&lt;CX8,OR(ABS(CW$5-CW8)&gt;10,ABS(CX$5-CX8)&gt;10)),AND(CW$5=CX$5,CW8=CX8,ABS(CW$5-CW8)&gt;10)),2,IF(OR(AND(CW$5&gt;CX$5,OR(CW8&lt;CX8,CW8=CX8),ABS(CW$5-CW8)&lt;=5,ABS(CX$5-CX8)&lt;=5),AND(CW$5&lt;CX$5,OR(CW8&gt;CX8,CW8=CX8),ABS(CW$5-CW8)&lt;=5,ABS(CX$5-CX8)&lt;=5),AND(CW$5=CX$5,OR(CW8&gt;CX8,CW8&lt;CX8),ABS(CW$5-CW8)&lt;=5,ABS(CX$5-CX8)&lt;=5)),2,IF(OR(AND(CW$5&gt;CX$5,OR(CW8&lt;CX8,CW8=CX8),ABS(CW$5-CW8)&lt;=10,ABS(CX$5-CX8)&lt;=10),AND(CW$5&lt;CX$5,OR(CW8&gt;CX8,CW8=CX8),ABS(CW$5-CW8)&lt;=10,ABS(CX$5-CX8)&lt;=10),AND(CW$5=CX$5,OR(CW8&gt;CX8,CW8&lt;CX8),ABS(CW$5-CW8)&lt;=10,ABS(CX$5-CX8)&lt;=10)),1,0)))))))</f>
        <v/>
      </c>
      <c r="CZ8" s="179">
        <f>'3'!Q$21</f>
        <v>28</v>
      </c>
      <c r="DA8" s="179">
        <f>'3'!R$21</f>
        <v>10</v>
      </c>
      <c r="DB8" s="184" t="str">
        <f t="shared" ref="DB8:DB37" si="35">IF(CZ$5="","",IF(AND(CZ$5=CZ8,DA$5=DA8),6,IF(OR(AND(CZ$5&gt;DA$5,CZ8&gt;DA8,ABS(CZ$5-CZ8)&lt;=5,ABS(DA$5-DA8)&lt;=5),AND(CZ$5&lt;DA$5,CZ8&lt;DA8,ABS(CZ$5-CZ8)&lt;=5,ABS(DA$5-DA8)&lt;=5),AND(CZ$5=DA$5,CZ8=DA8,ABS(CZ$5-CZ8)&lt;=5)),4,IF(OR(AND(CZ$5&gt;DA$5,CZ8&gt;DA8,ABS(CZ$5-CZ8)&lt;=10,ABS(DA$5-DA8)&lt;=10),AND(CZ$5&lt;DA$5,CZ8&lt;DA8,ABS(CZ$5-CZ8)&lt;=10,ABS(DA$5-DA8)&lt;=10),AND(CZ$5=DA$5,CZ8=DA8,ABS(CZ$5-CZ8)&lt;=10)),3,IF(OR(AND(CZ$5&gt;DA$5,CZ8&gt;DA8,OR(ABS(CZ$5-CZ8)&gt;10,ABS(DA$5-DA8)&gt;10)),AND(CZ$5&lt;DA$5,CZ8&lt;DA8,OR(ABS(CZ$5-CZ8)&gt;10,ABS(DA$5-DA8)&gt;10)),AND(CZ$5=DA$5,CZ8=DA8,ABS(CZ$5-CZ8)&gt;10)),2,IF(OR(AND(CZ$5&gt;DA$5,OR(CZ8&lt;DA8,CZ8=DA8),ABS(CZ$5-CZ8)&lt;=5,ABS(DA$5-DA8)&lt;=5),AND(CZ$5&lt;DA$5,OR(CZ8&gt;DA8,CZ8=DA8),ABS(CZ$5-CZ8)&lt;=5,ABS(DA$5-DA8)&lt;=5),AND(CZ$5=DA$5,OR(CZ8&gt;DA8,CZ8&lt;DA8),ABS(CZ$5-CZ8)&lt;=5,ABS(DA$5-DA8)&lt;=5)),2,IF(OR(AND(CZ$5&gt;DA$5,OR(CZ8&lt;DA8,CZ8=DA8),ABS(CZ$5-CZ8)&lt;=10,ABS(DA$5-DA8)&lt;=10),AND(CZ$5&lt;DA$5,OR(CZ8&gt;DA8,CZ8=DA8),ABS(CZ$5-CZ8)&lt;=10,ABS(DA$5-DA8)&lt;=10),AND(CZ$5=DA$5,OR(CZ8&gt;DA8,CZ8&lt;DA8),ABS(CZ$5-CZ8)&lt;=10,ABS(DA$5-DA8)&lt;=10)),1,0)))))))</f>
        <v/>
      </c>
      <c r="DC8" s="179">
        <f>'3'!Q$11</f>
        <v>33</v>
      </c>
      <c r="DD8" s="179">
        <f>'3'!R$11</f>
        <v>9</v>
      </c>
      <c r="DE8" s="184" t="str">
        <f t="shared" ref="DE8:DE37" si="36">IF(DC$5="","",IF(AND(DC$5=DC8,DD$5=DD8),6,IF(OR(AND(DC$5&gt;DD$5,DC8&gt;DD8,ABS(DC$5-DC8)&lt;=5,ABS(DD$5-DD8)&lt;=5),AND(DC$5&lt;DD$5,DC8&lt;DD8,ABS(DC$5-DC8)&lt;=5,ABS(DD$5-DD8)&lt;=5),AND(DC$5=DD$5,DC8=DD8,ABS(DC$5-DC8)&lt;=5)),4,IF(OR(AND(DC$5&gt;DD$5,DC8&gt;DD8,ABS(DC$5-DC8)&lt;=10,ABS(DD$5-DD8)&lt;=10),AND(DC$5&lt;DD$5,DC8&lt;DD8,ABS(DC$5-DC8)&lt;=10,ABS(DD$5-DD8)&lt;=10),AND(DC$5=DD$5,DC8=DD8,ABS(DC$5-DC8)&lt;=10)),3,IF(OR(AND(DC$5&gt;DD$5,DC8&gt;DD8,OR(ABS(DC$5-DC8)&gt;10,ABS(DD$5-DD8)&gt;10)),AND(DC$5&lt;DD$5,DC8&lt;DD8,OR(ABS(DC$5-DC8)&gt;10,ABS(DD$5-DD8)&gt;10)),AND(DC$5=DD$5,DC8=DD8,ABS(DC$5-DC8)&gt;10)),2,IF(OR(AND(DC$5&gt;DD$5,OR(DC8&lt;DD8,DC8=DD8),ABS(DC$5-DC8)&lt;=5,ABS(DD$5-DD8)&lt;=5),AND(DC$5&lt;DD$5,OR(DC8&gt;DD8,DC8=DD8),ABS(DC$5-DC8)&lt;=5,ABS(DD$5-DD8)&lt;=5),AND(DC$5=DD$5,OR(DC8&gt;DD8,DC8&lt;DD8),ABS(DC$5-DC8)&lt;=5,ABS(DD$5-DD8)&lt;=5)),2,IF(OR(AND(DC$5&gt;DD$5,OR(DC8&lt;DD8,DC8=DD8),ABS(DC$5-DC8)&lt;=10,ABS(DD$5-DD8)&lt;=10),AND(DC$5&lt;DD$5,OR(DC8&gt;DD8,DC8=DD8),ABS(DC$5-DC8)&lt;=10,ABS(DD$5-DD8)&lt;=10),AND(DC$5=DD$5,OR(DC8&gt;DD8,DC8&lt;DD8),ABS(DC$5-DC8)&lt;=10,ABS(DD$5-DD8)&lt;=10)),1,0)))))))</f>
        <v/>
      </c>
      <c r="DF8" s="179">
        <f>'3'!Q$12</f>
        <v>21</v>
      </c>
      <c r="DG8" s="179">
        <f>'3'!R$12</f>
        <v>14</v>
      </c>
      <c r="DH8" s="184" t="str">
        <f t="shared" ref="DH8:DH37" si="37">IF(DF$5="","",IF(AND(DF$5=DF8,DG$5=DG8),6,IF(OR(AND(DF$5&gt;DG$5,DF8&gt;DG8,ABS(DF$5-DF8)&lt;=5,ABS(DG$5-DG8)&lt;=5),AND(DF$5&lt;DG$5,DF8&lt;DG8,ABS(DF$5-DF8)&lt;=5,ABS(DG$5-DG8)&lt;=5),AND(DF$5=DG$5,DF8=DG8,ABS(DF$5-DF8)&lt;=5)),4,IF(OR(AND(DF$5&gt;DG$5,DF8&gt;DG8,ABS(DF$5-DF8)&lt;=10,ABS(DG$5-DG8)&lt;=10),AND(DF$5&lt;DG$5,DF8&lt;DG8,ABS(DF$5-DF8)&lt;=10,ABS(DG$5-DG8)&lt;=10),AND(DF$5=DG$5,DF8=DG8,ABS(DF$5-DF8)&lt;=10)),3,IF(OR(AND(DF$5&gt;DG$5,DF8&gt;DG8,OR(ABS(DF$5-DF8)&gt;10,ABS(DG$5-DG8)&gt;10)),AND(DF$5&lt;DG$5,DF8&lt;DG8,OR(ABS(DF$5-DF8)&gt;10,ABS(DG$5-DG8)&gt;10)),AND(DF$5=DG$5,DF8=DG8,ABS(DF$5-DF8)&gt;10)),2,IF(OR(AND(DF$5&gt;DG$5,OR(DF8&lt;DG8,DF8=DG8),ABS(DF$5-DF8)&lt;=5,ABS(DG$5-DG8)&lt;=5),AND(DF$5&lt;DG$5,OR(DF8&gt;DG8,DF8=DG8),ABS(DF$5-DF8)&lt;=5,ABS(DG$5-DG8)&lt;=5),AND(DF$5=DG$5,OR(DF8&gt;DG8,DF8&lt;DG8),ABS(DF$5-DF8)&lt;=5,ABS(DG$5-DG8)&lt;=5)),2,IF(OR(AND(DF$5&gt;DG$5,OR(DF8&lt;DG8,DF8=DG8),ABS(DF$5-DF8)&lt;=10,ABS(DG$5-DG8)&lt;=10),AND(DF$5&lt;DG$5,OR(DF8&gt;DG8,DF8=DG8),ABS(DF$5-DF8)&lt;=10,ABS(DG$5-DG8)&lt;=10),AND(DF$5=DG$5,OR(DF8&gt;DG8,DF8&lt;DG8),ABS(DF$5-DF8)&lt;=10,ABS(DG$5-DG8)&lt;=10)),1,0)))))))</f>
        <v/>
      </c>
      <c r="DI8" s="179">
        <f>'3'!Q$33</f>
        <v>27</v>
      </c>
      <c r="DJ8" s="179">
        <f>'3'!R$33</f>
        <v>15</v>
      </c>
      <c r="DK8" s="184" t="str">
        <f t="shared" ref="DK8:DK37" si="38">IF(DI$5="","",IF(AND(DI$5=DI8,DJ$5=DJ8),6,IF(OR(AND(DI$5&gt;DJ$5,DI8&gt;DJ8,ABS(DI$5-DI8)&lt;=5,ABS(DJ$5-DJ8)&lt;=5),AND(DI$5&lt;DJ$5,DI8&lt;DJ8,ABS(DI$5-DI8)&lt;=5,ABS(DJ$5-DJ8)&lt;=5),AND(DI$5=DJ$5,DI8=DJ8,ABS(DI$5-DI8)&lt;=5)),4,IF(OR(AND(DI$5&gt;DJ$5,DI8&gt;DJ8,ABS(DI$5-DI8)&lt;=10,ABS(DJ$5-DJ8)&lt;=10),AND(DI$5&lt;DJ$5,DI8&lt;DJ8,ABS(DI$5-DI8)&lt;=10,ABS(DJ$5-DJ8)&lt;=10),AND(DI$5=DJ$5,DI8=DJ8,ABS(DI$5-DI8)&lt;=10)),3,IF(OR(AND(DI$5&gt;DJ$5,DI8&gt;DJ8,OR(ABS(DI$5-DI8)&gt;10,ABS(DJ$5-DJ8)&gt;10)),AND(DI$5&lt;DJ$5,DI8&lt;DJ8,OR(ABS(DI$5-DI8)&gt;10,ABS(DJ$5-DJ8)&gt;10)),AND(DI$5=DJ$5,DI8=DJ8,ABS(DI$5-DI8)&gt;10)),2,IF(OR(AND(DI$5&gt;DJ$5,OR(DI8&lt;DJ8,DI8=DJ8),ABS(DI$5-DI8)&lt;=5,ABS(DJ$5-DJ8)&lt;=5),AND(DI$5&lt;DJ$5,OR(DI8&gt;DJ8,DI8=DJ8),ABS(DI$5-DI8)&lt;=5,ABS(DJ$5-DJ8)&lt;=5),AND(DI$5=DJ$5,OR(DI8&gt;DJ8,DI8&lt;DJ8),ABS(DI$5-DI8)&lt;=5,ABS(DJ$5-DJ8)&lt;=5)),2,IF(OR(AND(DI$5&gt;DJ$5,OR(DI8&lt;DJ8,DI8=DJ8),ABS(DI$5-DI8)&lt;=10,ABS(DJ$5-DJ8)&lt;=10),AND(DI$5&lt;DJ$5,OR(DI8&gt;DJ8,DI8=DJ8),ABS(DI$5-DI8)&lt;=10,ABS(DJ$5-DJ8)&lt;=10),AND(DI$5=DJ$5,OR(DI8&gt;DJ8,DI8&lt;DJ8),ABS(DI$5-DI8)&lt;=10,ABS(DJ$5-DJ8)&lt;=10)),1,0)))))))</f>
        <v/>
      </c>
      <c r="DL8" s="179">
        <f>'3'!Q$44</f>
        <v>18</v>
      </c>
      <c r="DM8" s="179">
        <f>'3'!R$44</f>
        <v>12</v>
      </c>
      <c r="DN8" s="184" t="str">
        <f t="shared" ref="DN8:DN37" si="39">IF(DL$5="","",IF(AND(DL$5=DL8,DM$5=DM8),6,IF(OR(AND(DL$5&gt;DM$5,DL8&gt;DM8,ABS(DL$5-DL8)&lt;=5,ABS(DM$5-DM8)&lt;=5),AND(DL$5&lt;DM$5,DL8&lt;DM8,ABS(DL$5-DL8)&lt;=5,ABS(DM$5-DM8)&lt;=5),AND(DL$5=DM$5,DL8=DM8,ABS(DL$5-DL8)&lt;=5)),4,IF(OR(AND(DL$5&gt;DM$5,DL8&gt;DM8,ABS(DL$5-DL8)&lt;=10,ABS(DM$5-DM8)&lt;=10),AND(DL$5&lt;DM$5,DL8&lt;DM8,ABS(DL$5-DL8)&lt;=10,ABS(DM$5-DM8)&lt;=10),AND(DL$5=DM$5,DL8=DM8,ABS(DL$5-DL8)&lt;=10)),3,IF(OR(AND(DL$5&gt;DM$5,DL8&gt;DM8,OR(ABS(DL$5-DL8)&gt;10,ABS(DM$5-DM8)&gt;10)),AND(DL$5&lt;DM$5,DL8&lt;DM8,OR(ABS(DL$5-DL8)&gt;10,ABS(DM$5-DM8)&gt;10)),AND(DL$5=DM$5,DL8=DM8,ABS(DL$5-DL8)&gt;10)),2,IF(OR(AND(DL$5&gt;DM$5,OR(DL8&lt;DM8,DL8=DM8),ABS(DL$5-DL8)&lt;=5,ABS(DM$5-DM8)&lt;=5),AND(DL$5&lt;DM$5,OR(DL8&gt;DM8,DL8=DM8),ABS(DL$5-DL8)&lt;=5,ABS(DM$5-DM8)&lt;=5),AND(DL$5=DM$5,OR(DL8&gt;DM8,DL8&lt;DM8),ABS(DL$5-DL8)&lt;=5,ABS(DM$5-DM8)&lt;=5)),2,IF(OR(AND(DL$5&gt;DM$5,OR(DL8&lt;DM8,DL8=DM8),ABS(DL$5-DL8)&lt;=10,ABS(DM$5-DM8)&lt;=10),AND(DL$5&lt;DM$5,OR(DL8&gt;DM8,DL8=DM8),ABS(DL$5-DL8)&lt;=10,ABS(DM$5-DM8)&lt;=10),AND(DL$5=DM$5,OR(DL8&gt;DM8,DL8&lt;DM8),ABS(DL$5-DL8)&lt;=10,ABS(DM$5-DM8)&lt;=10)),1,0)))))))</f>
        <v/>
      </c>
      <c r="DO8" s="179">
        <f>'3'!Q$22</f>
        <v>22</v>
      </c>
      <c r="DP8" s="179">
        <f>'3'!R$22</f>
        <v>15</v>
      </c>
      <c r="DQ8" s="184" t="str">
        <f t="shared" ref="DQ8:DQ37" si="40">IF(DO$5="","",IF(AND(DO$5=DO8,DP$5=DP8),6,IF(OR(AND(DO$5&gt;DP$5,DO8&gt;DP8,ABS(DO$5-DO8)&lt;=5,ABS(DP$5-DP8)&lt;=5),AND(DO$5&lt;DP$5,DO8&lt;DP8,ABS(DO$5-DO8)&lt;=5,ABS(DP$5-DP8)&lt;=5),AND(DO$5=DP$5,DO8=DP8,ABS(DO$5-DO8)&lt;=5)),4,IF(OR(AND(DO$5&gt;DP$5,DO8&gt;DP8,ABS(DO$5-DO8)&lt;=10,ABS(DP$5-DP8)&lt;=10),AND(DO$5&lt;DP$5,DO8&lt;DP8,ABS(DO$5-DO8)&lt;=10,ABS(DP$5-DP8)&lt;=10),AND(DO$5=DP$5,DO8=DP8,ABS(DO$5-DO8)&lt;=10)),3,IF(OR(AND(DO$5&gt;DP$5,DO8&gt;DP8,OR(ABS(DO$5-DO8)&gt;10,ABS(DP$5-DP8)&gt;10)),AND(DO$5&lt;DP$5,DO8&lt;DP8,OR(ABS(DO$5-DO8)&gt;10,ABS(DP$5-DP8)&gt;10)),AND(DO$5=DP$5,DO8=DP8,ABS(DO$5-DO8)&gt;10)),2,IF(OR(AND(DO$5&gt;DP$5,OR(DO8&lt;DP8,DO8=DP8),ABS(DO$5-DO8)&lt;=5,ABS(DP$5-DP8)&lt;=5),AND(DO$5&lt;DP$5,OR(DO8&gt;DP8,DO8=DP8),ABS(DO$5-DO8)&lt;=5,ABS(DP$5-DP8)&lt;=5),AND(DO$5=DP$5,OR(DO8&gt;DP8,DO8&lt;DP8),ABS(DO$5-DO8)&lt;=5,ABS(DP$5-DP8)&lt;=5)),2,IF(OR(AND(DO$5&gt;DP$5,OR(DO8&lt;DP8,DO8=DP8),ABS(DO$5-DO8)&lt;=10,ABS(DP$5-DP8)&lt;=10),AND(DO$5&lt;DP$5,OR(DO8&gt;DP8,DO8=DP8),ABS(DO$5-DO8)&lt;=10,ABS(DP$5-DP8)&lt;=10),AND(DO$5=DP$5,OR(DO8&gt;DP8,DO8&lt;DP8),ABS(DO$5-DO8)&lt;=10,ABS(DP$5-DP8)&lt;=10)),1,0)))))))</f>
        <v/>
      </c>
      <c r="DR8" s="179">
        <f>'3'!Q$45</f>
        <v>16</v>
      </c>
      <c r="DS8" s="179">
        <f>'3'!R$45</f>
        <v>19</v>
      </c>
      <c r="DT8" s="184" t="str">
        <f t="shared" ref="DT8:DT37" si="41">IF(DR$5="","",IF(AND(DR$5=DR8,DS$5=DS8),6,IF(OR(AND(DR$5&gt;DS$5,DR8&gt;DS8,ABS(DR$5-DR8)&lt;=5,ABS(DS$5-DS8)&lt;=5),AND(DR$5&lt;DS$5,DR8&lt;DS8,ABS(DR$5-DR8)&lt;=5,ABS(DS$5-DS8)&lt;=5),AND(DR$5=DS$5,DR8=DS8,ABS(DR$5-DR8)&lt;=5)),4,IF(OR(AND(DR$5&gt;DS$5,DR8&gt;DS8,ABS(DR$5-DR8)&lt;=10,ABS(DS$5-DS8)&lt;=10),AND(DR$5&lt;DS$5,DR8&lt;DS8,ABS(DR$5-DR8)&lt;=10,ABS(DS$5-DS8)&lt;=10),AND(DR$5=DS$5,DR8=DS8,ABS(DR$5-DR8)&lt;=10)),3,IF(OR(AND(DR$5&gt;DS$5,DR8&gt;DS8,OR(ABS(DR$5-DR8)&gt;10,ABS(DS$5-DS8)&gt;10)),AND(DR$5&lt;DS$5,DR8&lt;DS8,OR(ABS(DR$5-DR8)&gt;10,ABS(DS$5-DS8)&gt;10)),AND(DR$5=DS$5,DR8=DS8,ABS(DR$5-DR8)&gt;10)),2,IF(OR(AND(DR$5&gt;DS$5,OR(DR8&lt;DS8,DR8=DS8),ABS(DR$5-DR8)&lt;=5,ABS(DS$5-DS8)&lt;=5),AND(DR$5&lt;DS$5,OR(DR8&gt;DS8,DR8=DS8),ABS(DR$5-DR8)&lt;=5,ABS(DS$5-DS8)&lt;=5),AND(DR$5=DS$5,OR(DR8&gt;DS8,DR8&lt;DS8),ABS(DR$5-DR8)&lt;=5,ABS(DS$5-DS8)&lt;=5)),2,IF(OR(AND(DR$5&gt;DS$5,OR(DR8&lt;DS8,DR8=DS8),ABS(DR$5-DR8)&lt;=10,ABS(DS$5-DS8)&lt;=10),AND(DR$5&lt;DS$5,OR(DR8&gt;DS8,DR8=DS8),ABS(DR$5-DR8)&lt;=10,ABS(DS$5-DS8)&lt;=10),AND(DR$5=DS$5,OR(DR8&gt;DS8,DR8&lt;DS8),ABS(DR$5-DR8)&lt;=10,ABS(DS$5-DS8)&lt;=10)),1,0)))))))</f>
        <v/>
      </c>
      <c r="DU8" s="179">
        <f>'3'!Q$23</f>
        <v>23</v>
      </c>
      <c r="DV8" s="179">
        <f>'3'!R$23</f>
        <v>18</v>
      </c>
      <c r="DW8" s="184" t="str">
        <f t="shared" ref="DW8:DW37" si="42">IF(DU$5="","",IF(AND(DU$5=DU8,DV$5=DV8),6,IF(OR(AND(DU$5&gt;DV$5,DU8&gt;DV8,ABS(DU$5-DU8)&lt;=5,ABS(DV$5-DV8)&lt;=5),AND(DU$5&lt;DV$5,DU8&lt;DV8,ABS(DU$5-DU8)&lt;=5,ABS(DV$5-DV8)&lt;=5),AND(DU$5=DV$5,DU8=DV8,ABS(DU$5-DU8)&lt;=5)),4,IF(OR(AND(DU$5&gt;DV$5,DU8&gt;DV8,ABS(DU$5-DU8)&lt;=10,ABS(DV$5-DV8)&lt;=10),AND(DU$5&lt;DV$5,DU8&lt;DV8,ABS(DU$5-DU8)&lt;=10,ABS(DV$5-DV8)&lt;=10),AND(DU$5=DV$5,DU8=DV8,ABS(DU$5-DU8)&lt;=10)),3,IF(OR(AND(DU$5&gt;DV$5,DU8&gt;DV8,OR(ABS(DU$5-DU8)&gt;10,ABS(DV$5-DV8)&gt;10)),AND(DU$5&lt;DV$5,DU8&lt;DV8,OR(ABS(DU$5-DU8)&gt;10,ABS(DV$5-DV8)&gt;10)),AND(DU$5=DV$5,DU8=DV8,ABS(DU$5-DU8)&gt;10)),2,IF(OR(AND(DU$5&gt;DV$5,OR(DU8&lt;DV8,DU8=DV8),ABS(DU$5-DU8)&lt;=5,ABS(DV$5-DV8)&lt;=5),AND(DU$5&lt;DV$5,OR(DU8&gt;DV8,DU8=DV8),ABS(DU$5-DU8)&lt;=5,ABS(DV$5-DV8)&lt;=5),AND(DU$5=DV$5,OR(DU8&gt;DV8,DU8&lt;DV8),ABS(DU$5-DU8)&lt;=5,ABS(DV$5-DV8)&lt;=5)),2,IF(OR(AND(DU$5&gt;DV$5,OR(DU8&lt;DV8,DU8=DV8),ABS(DU$5-DU8)&lt;=10,ABS(DV$5-DV8)&lt;=10),AND(DU$5&lt;DV$5,OR(DU8&gt;DV8,DU8=DV8),ABS(DU$5-DU8)&lt;=10,ABS(DV$5-DV8)&lt;=10),AND(DU$5=DV$5,OR(DU8&gt;DV8,DU8&lt;DV8),ABS(DU$5-DU8)&lt;=10,ABS(DV$5-DV8)&lt;=10)),1,0)))))))</f>
        <v/>
      </c>
      <c r="DX8" s="179">
        <f>'3'!Q$34</f>
        <v>31</v>
      </c>
      <c r="DY8" s="179">
        <f>'3'!R$34</f>
        <v>12</v>
      </c>
      <c r="DZ8" s="184" t="str">
        <f t="shared" ref="DZ8:DZ37" si="43">IF(DX$5="","",IF(AND(DX$5=DX8,DY$5=DY8),6,IF(OR(AND(DX$5&gt;DY$5,DX8&gt;DY8,ABS(DX$5-DX8)&lt;=5,ABS(DY$5-DY8)&lt;=5),AND(DX$5&lt;DY$5,DX8&lt;DY8,ABS(DX$5-DX8)&lt;=5,ABS(DY$5-DY8)&lt;=5),AND(DX$5=DY$5,DX8=DY8,ABS(DX$5-DX8)&lt;=5)),4,IF(OR(AND(DX$5&gt;DY$5,DX8&gt;DY8,ABS(DX$5-DX8)&lt;=10,ABS(DY$5-DY8)&lt;=10),AND(DX$5&lt;DY$5,DX8&lt;DY8,ABS(DX$5-DX8)&lt;=10,ABS(DY$5-DY8)&lt;=10),AND(DX$5=DY$5,DX8=DY8,ABS(DX$5-DX8)&lt;=10)),3,IF(OR(AND(DX$5&gt;DY$5,DX8&gt;DY8,OR(ABS(DX$5-DX8)&gt;10,ABS(DY$5-DY8)&gt;10)),AND(DX$5&lt;DY$5,DX8&lt;DY8,OR(ABS(DX$5-DX8)&gt;10,ABS(DY$5-DY8)&gt;10)),AND(DX$5=DY$5,DX8=DY8,ABS(DX$5-DX8)&gt;10)),2,IF(OR(AND(DX$5&gt;DY$5,OR(DX8&lt;DY8,DX8=DY8),ABS(DX$5-DX8)&lt;=5,ABS(DY$5-DY8)&lt;=5),AND(DX$5&lt;DY$5,OR(DX8&gt;DY8,DX8=DY8),ABS(DX$5-DX8)&lt;=5,ABS(DY$5-DY8)&lt;=5),AND(DX$5=DY$5,OR(DX8&gt;DY8,DX8&lt;DY8),ABS(DX$5-DX8)&lt;=5,ABS(DY$5-DY8)&lt;=5)),2,IF(OR(AND(DX$5&gt;DY$5,OR(DX8&lt;DY8,DX8=DY8),ABS(DX$5-DX8)&lt;=10,ABS(DY$5-DY8)&lt;=10),AND(DX$5&lt;DY$5,OR(DX8&gt;DY8,DX8=DY8),ABS(DX$5-DX8)&lt;=10,ABS(DY$5-DY8)&lt;=10),AND(DX$5=DY$5,OR(DX8&gt;DY8,DX8&lt;DY8),ABS(DX$5-DX8)&lt;=10,ABS(DY$5-DY8)&lt;=10)),1,0)))))))</f>
        <v/>
      </c>
      <c r="EA8" s="111" t="str">
        <f>IF(DY$5="","",(COUNTIF(Général!AW$7:'Général'!AW$39,'3'!AW$7)+COUNTIF(Général!AW$7:'Général'!AW$39,'3'!AW$9)+COUNTIF(Général!AW$7:'Général'!AW$39,'3'!AW$17)+COUNTIF(Général!AW$7:'Général'!AW$39,'3'!AW$19)+COUNTIF(Général!AW$7:'Général'!AW$39,'3'!AW$27)+COUNTIF(Général!AW$7:'Général'!AW$39,'3'!AW$29)+COUNTIF(Général!AW$7:'Général'!AW$39,'3'!AW$37)+COUNTIF(Général!AW$7:'Général'!AW$39,'3'!AW$39))*2)</f>
        <v/>
      </c>
      <c r="EB8" s="163" t="str">
        <f>IF(AND('3'!AW$7=Général!AW$7,'3'!AW$9=Général!AW$9),'3'!AX$7,IF(AND('3'!AW$7=Général!AW$9,'3'!AW$9=Général!AW$7),'3'!AX$9,IF(AND('3'!AW$17=Général!AW$7,'3'!AW$19=Général!AW$9),'3'!AX$17,IF(AND('3'!AW$17=Général!AW$9,'3'!AW$19=Général!AW$7),'3'!AX$19,IF(AND('3'!AW$27=Général!AW$7,'3'!AW$29=Général!AW$9),'3'!AX$27,IF(AND('3'!AW$27=Général!AW$9,'3'!AW$29=Général!AW$7),'3'!AX$29,IF(AND('3'!AW$37=Général!AW$7,'3'!AW$39=Général!AW$9),'3'!AX$37,IF(AND('3'!AW$37=Général!AW$9,'3'!AW$39=Général!AW$7),'3'!AX$39,"x"))))))))</f>
        <v>x</v>
      </c>
      <c r="EC8" s="179" t="str">
        <f>IF(AND('3'!AW$7=Général!AW$7,'3'!AW$9=Général!AW$9),'3'!AX$9,IF(AND('3'!AW$7=Général!AW$9,'3'!AW$9=Général!AW$7),'3'!AX$7,IF(AND('3'!AW$17=Général!AW$7,'3'!AW$19=Général!AW$9),'3'!AX$19,IF(AND('3'!AW$17=Général!AW$9,'3'!AW$19=Général!AW$7),'3'!AX$17,IF(AND('3'!AW$27=Général!AW$7,'3'!AW$29=Général!AW$9),'3'!AX$29,IF(AND('3'!AW$27=Général!AW$9,'3'!AW$29=Général!AW$7),'3'!AX$27,IF(AND('3'!AW$37=Général!AW$7,'3'!AW$39=Général!AW$9),'3'!AX$39,IF(AND('3'!AW$37=Général!AW$9,'3'!AW$39=Général!AW$7),'3'!AX$37,"x"))))))))</f>
        <v>x</v>
      </c>
      <c r="ED8" s="184" t="str">
        <f t="shared" ref="ED8:ED37" si="44">IF(EB$5="","",IF(AND(EB$5=EB8,EC$5=EC8),12,IF(OR(EB8="x",EC8="x"),0,IF(AND(OR(AND(EB$5&gt;EC$5,EB8&gt;EC8,ABS(EB$5-EB8)&lt;=5,ABS(EC$5-EC8)&lt;=5),AND(EB$5&lt;EC$5,EB8&lt;EC8,ABS(EB$5-EB8)&lt;=5,ABS(EC$5-EC8)&lt;=5),AND(EB$5=EC$5,EB8=EC8,ABS(EB$5-EB8)&lt;=5)),EB8&lt;&gt;"x",EB$5&lt;&gt;""),8,IF(AND(OR(AND(EB$5&gt;EC$5,EB8&gt;EC8,ABS(EB$5-EB8)&lt;=10,ABS(EC$5-EC8)&lt;=10),AND(EB$5&lt;EC$5,EB8&lt;EC8,ABS(EB$5-EB8)&lt;=10,ABS(EC$5-EC8)&lt;=10),AND(EB$5=EC$5,EB8=EC8,ABS(EB$5-EB8)&lt;=10)),EB8&lt;&gt;"x",EB$5&lt;&gt;""),6,IF(AND(OR(AND(EB$5&gt;EC$5,EB8&gt;EC8,OR(ABS(EB$5-EB8)&gt;10,ABS(EC$5-EC8)&gt;10)),AND(EB$5&lt;EC$5,EB8&lt;EC8,OR(ABS(EB$5-EB8)&gt;10,ABS(EC$5-EC8)&gt;10)),AND(EB$5=EC$5,EB8=EC8,ABS(EB$5-EB8)&gt;10)),EB8&lt;&gt;"x",EB$5&lt;&gt;""),4,IF(AND(OR(AND(EB$5&gt;EC$5,OR(EB8&lt;EC8,EB8=EC8),ABS(EB$5-EB8)&lt;=10,ABS(EC$5-EC8)&lt;=10),AND(EB$5&lt;EC$5,OR(EB8&gt;EC8,EB8=EC8),ABS(EB$5-EB8)&lt;=10,ABS(EC$5-EC8)&lt;=10),AND(EB$5=EC$5,OR(EB8&gt;EC8,EB8&lt;EC8),ABS(EB$5-EB8)&lt;=10,ABS(EC$5-EC8)&lt;=10)),EB8&lt;&gt;"x",EB$5&lt;&gt;""),4,IF(AND(OR(AND(EB$5&gt;EC$5,OR(EB8&lt;EC8,EB8=EC8),OR(ABS(EB$5-EB8)&gt;10,ABS(EC$5-EC8)&gt;10)),AND(EB$5&lt;EC$5,OR(EB8&gt;EC8,EB8=EC8),OR(ABS(EB$5-EB8)&gt;10,ABS(EC$5-EC8)&gt;10)),AND(EB$5=EC$5,OR(EB8&gt;EC8,EB8&lt;EC8),OR(ABS(EB$5-EB8)&gt;10,ABS(EC$5-EC8)&gt;10))),EB8&lt;&gt;"x",EB$5&lt;&gt;""),2,""))))))))</f>
        <v/>
      </c>
      <c r="EE8" s="179" t="str">
        <f>IF(AND('3'!AW$7=Général!AW$17,'3'!AW$9=Général!AW$19),'3'!AX$7,IF(AND('3'!AW$7=Général!AW$19,'3'!AW$9=Général!AW$17),'3'!AX$9,IF(AND('3'!AW$17=Général!AW$17,'3'!AW$19=Général!AW$19),'3'!AX$17,IF(AND('3'!AW$17=Général!AW$19,'3'!AW$19=Général!AW$17),'3'!AX$19,IF(AND('3'!AW$27=Général!AW$17,'3'!AW$29=Général!AW$19),'3'!AX$27,IF(AND('3'!AW$27=Général!AW$19,'3'!AW$29=Général!AW$17),'3'!AX$29,IF(AND('3'!AW$37=Général!AW$17,'3'!AW$39=Général!AW$19),'3'!AX$37,IF(AND('3'!AW$37=Général!AW$19,'3'!AW$39=Général!AW$17),'3'!AX$39,"x"))))))))</f>
        <v>x</v>
      </c>
      <c r="EF8" s="179" t="str">
        <f>IF(AND('3'!AW$7=Général!AW$17,'3'!AW$9=Général!AW$19),'3'!AX$9,IF(AND('3'!AW$7=Général!AW$19,'3'!AW$9=Général!AW$17),'3'!AX$7,IF(AND('3'!AW$17=Général!AW$17,'3'!AW$19=Général!AW$19),'3'!AX$19,IF(AND('3'!AW$17=Général!AW$19,'3'!AW$19=Général!AW$17),'3'!AX$17,IF(AND('3'!AW$27=Général!AW$17,'3'!AW$29=Général!AW$19),'3'!AX$29,IF(AND('3'!AW$27=Général!AW$19,'3'!AW$29=Général!AW$17),'3'!AX$27,IF(AND('3'!AW$37=Général!AW$17,'3'!AW$39=Général!AW$19),'3'!AX$39,IF(AND('3'!AW$37=Général!AW$19,'3'!AW$39=Général!AW$17),'3'!AX$37,"x"))))))))</f>
        <v>x</v>
      </c>
      <c r="EG8" s="184" t="str">
        <f t="shared" ref="EG8:EG37" si="45">IF(EE$5="","",IF(AND(EE$5=EE8,EF$5=EF8),12,IF(OR(EE8="x",EF8="x"),0,IF(AND(OR(AND(EE$5&gt;EF$5,EE8&gt;EF8,ABS(EE$5-EE8)&lt;=5,ABS(EF$5-EF8)&lt;=5),AND(EE$5&lt;EF$5,EE8&lt;EF8,ABS(EE$5-EE8)&lt;=5,ABS(EF$5-EF8)&lt;=5),AND(EE$5=EF$5,EE8=EF8,ABS(EE$5-EE8)&lt;=5)),EE8&lt;&gt;"x",EE$5&lt;&gt;""),8,IF(AND(OR(AND(EE$5&gt;EF$5,EE8&gt;EF8,ABS(EE$5-EE8)&lt;=10,ABS(EF$5-EF8)&lt;=10),AND(EE$5&lt;EF$5,EE8&lt;EF8,ABS(EE$5-EE8)&lt;=10,ABS(EF$5-EF8)&lt;=10),AND(EE$5=EF$5,EE8=EF8,ABS(EE$5-EE8)&lt;=10)),EE8&lt;&gt;"x",EE$5&lt;&gt;""),6,IF(AND(OR(AND(EE$5&gt;EF$5,EE8&gt;EF8,OR(ABS(EE$5-EE8)&gt;10,ABS(EF$5-EF8)&gt;10)),AND(EE$5&lt;EF$5,EE8&lt;EF8,OR(ABS(EE$5-EE8)&gt;10,ABS(EF$5-EF8)&gt;10)),AND(EE$5=EF$5,EE8=EF8,ABS(EE$5-EE8)&gt;10)),EE8&lt;&gt;"x",EE$5&lt;&gt;""),4,IF(AND(OR(AND(EE$5&gt;EF$5,OR(EE8&lt;EF8,EE8=EF8),ABS(EE$5-EE8)&lt;=10,ABS(EF$5-EF8)&lt;=10),AND(EE$5&lt;EF$5,OR(EE8&gt;EF8,EE8=EF8),ABS(EE$5-EE8)&lt;=10,ABS(EF$5-EF8)&lt;=10),AND(EE$5=EF$5,OR(EE8&gt;EF8,EE8&lt;EF8),ABS(EE$5-EE8)&lt;=10,ABS(EF$5-EF8)&lt;=10)),EE8&lt;&gt;"x",EE$5&lt;&gt;""),4,IF(AND(OR(AND(EE$5&gt;EF$5,OR(EE8&lt;EF8,EE8=EF8),OR(ABS(EE$5-EE8)&gt;10,ABS(EF$5-EF8)&gt;10)),AND(EE$5&lt;EF$5,OR(EE8&gt;EF8,EE8=EF8),OR(ABS(EE$5-EE8)&gt;10,ABS(EF$5-EF8)&gt;10)),AND(EE$5=EF$5,OR(EE8&gt;EF8,EE8&lt;EF8),OR(ABS(EE$5-EE8)&gt;10,ABS(EF$5-EF8)&gt;10))),EE8&lt;&gt;"x",EE$5&lt;&gt;""),2,""))))))))</f>
        <v/>
      </c>
      <c r="EH8" s="179" t="str">
        <f>IF(AND('3'!AW$7=Général!AW$27,'3'!AW$9=Général!AW$29),'3'!AX$7,IF(AND('3'!AW$7=Général!AW$29,'3'!AW$9=Général!AW$27),'3'!AX$9,IF(AND('3'!AW$17=Général!AW$27,'3'!AW$19=Général!AW$29),'3'!AX$17,IF(AND('3'!AW$17=Général!AW$29,'3'!AW$19=Général!AW$27),'3'!AX$19,IF(AND('3'!AW$27=Général!AW$27,'3'!AW$29=Général!AW$29),'3'!AX$27,IF(AND('3'!AW$27=Général!AW$29,'3'!AW$29=Général!AW$27),'3'!AX$29,IF(AND('3'!AW$37=Général!AW$27,'3'!AW$39=Général!AW$29),'3'!AX$37,IF(AND('3'!AW$37=Général!AW$29,'3'!AW$39=Général!AW$27),'3'!AX$39,"x"))))))))</f>
        <v>x</v>
      </c>
      <c r="EI8" s="179" t="str">
        <f>IF(AND('3'!AW$7=Général!AW$27,'3'!AW$9=Général!AW$29),'3'!AX$9,IF(AND('3'!AW$7=Général!AW$29,'3'!AW$9=Général!AW$27),'3'!AX$7,IF(AND('3'!AW$17=Général!AW$27,'3'!AW$19=Général!AW$29),'3'!AX$19,IF(AND('3'!AW$17=Général!AW$29,'3'!AW$19=Général!AW$27),'3'!AX$17,IF(AND('3'!AW$27=Général!AW$27,'3'!AW$29=Général!AW$29),'3'!AX$29,IF(AND('3'!AW$27=Général!AW$29,'3'!AW$29=Général!AW$27),'3'!AX$27,IF(AND('3'!AW$37=Général!AW$27,'3'!AW$39=Général!AW$29),'3'!AX$39,IF(AND('3'!AW$37=Général!AW$29,'3'!AW$39=Général!AW$27),'3'!AX$37,"x"))))))))</f>
        <v>x</v>
      </c>
      <c r="EJ8" s="184" t="str">
        <f t="shared" ref="EJ8:EJ37" si="46">IF(EH$5="","",IF(AND(EH$5=EH8,EI$5=EI8),12,IF(OR(EH8="x",EI8="x"),0,IF(AND(OR(AND(EH$5&gt;EI$5,EH8&gt;EI8,ABS(EH$5-EH8)&lt;=5,ABS(EI$5-EI8)&lt;=5),AND(EH$5&lt;EI$5,EH8&lt;EI8,ABS(EH$5-EH8)&lt;=5,ABS(EI$5-EI8)&lt;=5),AND(EH$5=EI$5,EH8=EI8,ABS(EH$5-EH8)&lt;=5)),EH8&lt;&gt;"x",EH$5&lt;&gt;""),8,IF(AND(OR(AND(EH$5&gt;EI$5,EH8&gt;EI8,ABS(EH$5-EH8)&lt;=10,ABS(EI$5-EI8)&lt;=10),AND(EH$5&lt;EI$5,EH8&lt;EI8,ABS(EH$5-EH8)&lt;=10,ABS(EI$5-EI8)&lt;=10),AND(EH$5=EI$5,EH8=EI8,ABS(EH$5-EH8)&lt;=10)),EH8&lt;&gt;"x",EH$5&lt;&gt;""),6,IF(AND(OR(AND(EH$5&gt;EI$5,EH8&gt;EI8,OR(ABS(EH$5-EH8)&gt;10,ABS(EI$5-EI8)&gt;10)),AND(EH$5&lt;EI$5,EH8&lt;EI8,OR(ABS(EH$5-EH8)&gt;10,ABS(EI$5-EI8)&gt;10)),AND(EH$5=EI$5,EH8=EI8,ABS(EH$5-EH8)&gt;10)),EH8&lt;&gt;"x",EH$5&lt;&gt;""),4,IF(AND(OR(AND(EH$5&gt;EI$5,OR(EH8&lt;EI8,EH8=EI8),ABS(EH$5-EH8)&lt;=10,ABS(EI$5-EI8)&lt;=10),AND(EH$5&lt;EI$5,OR(EH8&gt;EI8,EH8=EI8),ABS(EH$5-EH8)&lt;=10,ABS(EI$5-EI8)&lt;=10),AND(EH$5=EI$5,OR(EH8&gt;EI8,EH8&lt;EI8),ABS(EH$5-EH8)&lt;=10,ABS(EI$5-EI8)&lt;=10)),EH8&lt;&gt;"x",EH$5&lt;&gt;""),4,IF(AND(OR(AND(EH$5&gt;EI$5,OR(EH8&lt;EI8,EH8=EI8),OR(ABS(EH$5-EH8)&gt;10,ABS(EI$5-EI8)&gt;10)),AND(EH$5&lt;EI$5,OR(EH8&gt;EI8,EH8=EI8),OR(ABS(EH$5-EH8)&gt;10,ABS(EI$5-EI8)&gt;10)),AND(EH$5=EI$5,OR(EH8&gt;EI8,EH8&lt;EI8),OR(ABS(EH$5-EH8)&gt;10,ABS(EI$5-EI8)&gt;10))),EH8&lt;&gt;"x",EH$5&lt;&gt;""),2,""))))))))</f>
        <v/>
      </c>
      <c r="EK8" s="179" t="str">
        <f>IF(AND('3'!AW$7=Général!AW$37,'3'!AW$9=Général!AW$39),'3'!AX$7,IF(AND('3'!AW$7=Général!AW$39,'3'!AW$9=Général!AW$37),'3'!AX$9,IF(AND('3'!AW$17=Général!AW$37,'3'!AW$19=Général!AW$39),'3'!AX$17,IF(AND('3'!AW$17=Général!AW$39,'3'!AW$19=Général!AW$37),'3'!AX$19,IF(AND('3'!AW$27=Général!AW$37,'3'!AW$29=Général!AW$39),'3'!AX$27,IF(AND('3'!AW$27=Général!AW$39,'3'!AW$29=Général!AW$37),'3'!AX$29,IF(AND('3'!AW$37=Général!AW$37,'3'!AW$39=Général!AW$39),'3'!AX$37,IF(AND('3'!AW$37=Général!AW$39,'3'!AW$39=Général!AW$37),'3'!AX$39,"x"))))))))</f>
        <v>x</v>
      </c>
      <c r="EL8" s="179" t="str">
        <f>IF(AND('3'!AW$7=Général!AW$37,'3'!AW$9=Général!AW$39),'3'!AX$9,IF(AND('3'!AW$7=Général!AW$39,'3'!AW$9=Général!AW$37),'3'!AX$7,IF(AND('3'!AW$17=Général!AW$37,'3'!AW$19=Général!AW$39),'3'!AX$19,IF(AND('3'!AW$17=Général!AW$39,'3'!AW$19=Général!AW$37),'3'!AX$17,IF(AND('3'!AW$27=Général!AW$37,'3'!AW$29=Général!AW$39),'3'!AX$29,IF(AND('3'!AW$27=Général!AW$39,'3'!AW$29=Général!AW$37),'3'!AX$27,IF(AND('3'!AW$37=Général!AW$37,'3'!AW$39=Général!AW$39),'3'!AX$39,IF(AND('3'!AW$37=Général!AW$39,'3'!AW$39=Général!AW$37),'3'!AX$37,"x"))))))))</f>
        <v>x</v>
      </c>
      <c r="EM8" s="185" t="str">
        <f t="shared" ref="EM8:EM37" si="47">IF(EK$5="","",IF(AND(EK$5=EK8,EL$5=EL8),12,IF(OR(EK8="x",EL8="x"),0,IF(AND(OR(AND(EK$5&gt;EL$5,EK8&gt;EL8,ABS(EK$5-EK8)&lt;=5,ABS(EL$5-EL8)&lt;=5),AND(EK$5&lt;EL$5,EK8&lt;EL8,ABS(EK$5-EK8)&lt;=5,ABS(EL$5-EL8)&lt;=5),AND(EK$5=EL$5,EK8=EL8,ABS(EK$5-EK8)&lt;=5)),EK8&lt;&gt;"x",EK$5&lt;&gt;""),8,IF(AND(OR(AND(EK$5&gt;EL$5,EK8&gt;EL8,ABS(EK$5-EK8)&lt;=10,ABS(EL$5-EL8)&lt;=10),AND(EK$5&lt;EL$5,EK8&lt;EL8,ABS(EK$5-EK8)&lt;=10,ABS(EL$5-EL8)&lt;=10),AND(EK$5=EL$5,EK8=EL8,ABS(EK$5-EK8)&lt;=10)),EK8&lt;&gt;"x",EK$5&lt;&gt;""),6,IF(AND(OR(AND(EK$5&gt;EL$5,EK8&gt;EL8,OR(ABS(EK$5-EK8)&gt;10,ABS(EL$5-EL8)&gt;10)),AND(EK$5&lt;EL$5,EK8&lt;EL8,OR(ABS(EK$5-EK8)&gt;10,ABS(EL$5-EL8)&gt;10)),AND(EK$5=EL$5,EK8=EL8,ABS(EK$5-EK8)&gt;10)),EK8&lt;&gt;"x",EK$5&lt;&gt;""),4,IF(AND(OR(AND(EK$5&gt;EL$5,OR(EK8&lt;EL8,EK8=EL8),ABS(EK$5-EK8)&lt;=10,ABS(EL$5-EL8)&lt;=10),AND(EK$5&lt;EL$5,OR(EK8&gt;EL8,EK8=EL8),ABS(EK$5-EK8)&lt;=10,ABS(EL$5-EL8)&lt;=10),AND(EK$5=EL$5,OR(EK8&gt;EL8,EK8&lt;EL8),ABS(EK$5-EK8)&lt;=10,ABS(EL$5-EL8)&lt;=10)),EK8&lt;&gt;"x",EK$5&lt;&gt;""),4,IF(AND(OR(AND(EK$5&gt;EL$5,OR(EK8&lt;EL8,EK8=EL8),OR(ABS(EK$5-EK8)&gt;10,ABS(EL$5-EL8)&gt;10)),AND(EK$5&lt;EL$5,OR(EK8&gt;EL8,EK8=EL8),OR(ABS(EK$5-EK8)&gt;10,ABS(EL$5-EL8)&gt;10)),AND(EK$5=EL$5,OR(EK8&gt;EL8,EK8&lt;EL8),OR(ABS(EK$5-EK8)&gt;10,ABS(EL$5-EL8)&gt;10))),EK8&lt;&gt;"x",EK$5&lt;&gt;""),2,""))))))))</f>
        <v/>
      </c>
      <c r="EN8" s="111" t="str">
        <f>IF(EA8="0","0",IF(AND(OR(EA8="",EA8&lt;&gt;0),EL$5=""),"",IF(AND(EL$5&lt;&gt;"",EA8&lt;&gt;0),(COUNTIF(Général!BA$12:'Général'!BA$34,'3'!BA$12)+COUNTIF(Général!BA$12:'Général'!BA$34,'3'!BA$14)+COUNTIF(Général!BA$12:'Général'!BA$34,'3'!BA$32)+COUNTIF(Général!BA$12:'Général'!BA$34,'3'!BA$34))*2,"0")))</f>
        <v/>
      </c>
      <c r="EO8" s="163" t="str">
        <f>IF(AND('3'!BA$12=Général!BA$12,'3'!BA$14=Général!BA$14),'3'!BB$12,IF(AND('3'!BA$12=Général!BA$14,'3'!BA$14=Général!BA$12),'3'!BB$14,IF(AND('3'!BA$32=Général!BA$12,'3'!BA$37=Général!BA$14),'3'!BB$32,IF(AND('3'!BA$32=Général!BA$14,'3'!BA$34=Général!BA$12),'3'!BB$34,"x"))))</f>
        <v>x</v>
      </c>
      <c r="EP8" s="179" t="str">
        <f>IF(AND('3'!BA$12=Général!BA$12,'3'!BA$14=Général!BA$14),'3'!BB$14,IF(AND('3'!BA$12=Général!BA$14,'3'!BA$14=Général!BA$12),'3'!BB$12,IF(AND('3'!BA$32=Général!BA$12,'3'!BA$37=Général!BA$14),'3'!BB$34,IF(AND('3'!BA$32=Général!BA$14,'3'!BA$34=Général!BA$12),'3'!BB$32,"x"))))</f>
        <v>x</v>
      </c>
      <c r="EQ8" s="184" t="str">
        <f t="shared" ref="EQ8:EQ37" si="48">IF(EO$5="","",IF(AND(EO$5=EO8,EP$5=EP8),12,IF(OR(EO8="x",EP8="x"),0,IF(AND(OR(AND(EO$5&gt;EP$5,EO8&gt;EP8,ABS(EO$5-EO8)&lt;=5,ABS(EP$5-EP8)&lt;=5),AND(EO$5&lt;EP$5,EO8&lt;EP8,ABS(EO$5-EO8)&lt;=5,ABS(EP$5-EP8)&lt;=5),AND(EO$5=EP$5,EO8=EP8,ABS(EO$5-EO8)&lt;=5)),EO8&lt;&gt;"x",EO$5&lt;&gt;""),8,IF(AND(OR(AND(EO$5&gt;EP$5,EO8&gt;EP8,ABS(EO$5-EO8)&lt;=10,ABS(EP$5-EP8)&lt;=10),AND(EO$5&lt;EP$5,EO8&lt;EP8,ABS(EO$5-EO8)&lt;=10,ABS(EP$5-EP8)&lt;=10),AND(EO$5=EP$5,EO8=EP8,ABS(EO$5-EO8)&lt;=10)),EO8&lt;&gt;"x",EO$5&lt;&gt;""),6,IF(AND(OR(AND(EO$5&gt;EP$5,EO8&gt;EP8,OR(ABS(EO$5-EO8)&gt;10,ABS(EP$5-EP8)&gt;10)),AND(EO$5&lt;EP$5,EO8&lt;EP8,OR(ABS(EO$5-EO8)&gt;10,ABS(EP$5-EP8)&gt;10)),AND(EO$5=EP$5,EO8=EP8,ABS(EO$5-EO8)&gt;10)),EO8&lt;&gt;"x",EO$5&lt;&gt;""),4,IF(AND(OR(AND(EO$5&gt;EP$5,OR(EO8&lt;EP8,EO8=EP8),ABS(EO$5-EO8)&lt;=10,ABS(EP$5-EP8)&lt;=10),AND(EO$5&lt;EP$5,OR(EO8&gt;EP8,EO8=EP8),ABS(EO$5-EO8)&lt;=10,ABS(EP$5-EP8)&lt;=10),AND(EO$5=EP$5,OR(EO8&gt;EP8,EO8&lt;EP8),ABS(EO$5-EO8)&lt;=10,ABS(EP$5-EP8)&lt;=10)),EO8&lt;&gt;"x",EO$5&lt;&gt;""),4,IF(AND(OR(AND(EO$5&gt;EP$5,OR(EO8&lt;EP8,EO8=EP8),OR(ABS(EO$5-EO8)&gt;10,ABS(EP$5-EP8)&gt;10)),AND(EO$5&lt;EP$5,OR(EO8&gt;EP8,EO8=EP8),OR(ABS(EO$5-EO8)&gt;10,ABS(EP$5-EP8)&gt;10)),AND(EO$5=EP$5,OR(EO8&gt;EP8,EO8&lt;EP8),OR(ABS(EO$5-EO8)&gt;10,ABS(EP$5-EP8)&gt;10))),EO8&lt;&gt;"x",EO$5&lt;&gt;""),2,""))))))))</f>
        <v/>
      </c>
      <c r="ER8" s="179" t="str">
        <f>IF(AND('3'!BA$12=Général!BA$32,'3'!BA$14=Général!BA$34),'3'!BB$12,IF(AND('3'!BA$12=Général!BA$34,'3'!BA$14=Général!BA$32),'3'!BB$14,IF(AND('3'!BA$32=Général!BA$32,'3'!BA$34=Général!BA$34),'3'!BB$32,IF(AND('3'!BA$32=Général!BA$34,'3'!BA$34=Général!BA$32),'3'!BB$34,"x"))))</f>
        <v>x</v>
      </c>
      <c r="ES8" s="179" t="str">
        <f>IF(AND('3'!BA$12=Général!BA$32,'3'!BA$14=Général!BA$34),'3'!BB$14,IF(AND('3'!BA$12=Général!BA$34,'3'!BA$14=Général!BA$32),'3'!BB$12,IF(AND('3'!BA$32=Général!BA$32,'3'!BA$34=Général!BA$34),'3'!BB$34,IF(AND('3'!BA$32=Général!BA$34,'3'!BA$34=Général!BA$32),'3'!BB$32,"x"))))</f>
        <v>x</v>
      </c>
      <c r="ET8" s="185" t="str">
        <f t="shared" ref="ET8:ET37" si="49">IF(ER$5="","",IF(AND(ER$5=ER8,ES$5=ES8),12,IF(OR(ER8="x",ES8="x"),0,IF(AND(OR(AND(ER$5&gt;ES$5,ER8&gt;ES8,ABS(ER$5-ER8)&lt;=5,ABS(ES$5-ES8)&lt;=5),AND(ER$5&lt;ES$5,ER8&lt;ES8,ABS(ER$5-ER8)&lt;=5,ABS(ES$5-ES8)&lt;=5),AND(ER$5=ES$5,ER8=ES8,ABS(ER$5-ER8)&lt;=5)),ER8&lt;&gt;"x",ER$5&lt;&gt;""),8,IF(AND(OR(AND(ER$5&gt;ES$5,ER8&gt;ES8,ABS(ER$5-ER8)&lt;=10,ABS(ES$5-ES8)&lt;=10),AND(ER$5&lt;ES$5,ER8&lt;ES8,ABS(ER$5-ER8)&lt;=10,ABS(ES$5-ES8)&lt;=10),AND(ER$5=ES$5,ER8=ES8,ABS(ER$5-ER8)&lt;=10)),ER8&lt;&gt;"x",ER$5&lt;&gt;""),6,IF(AND(OR(AND(ER$5&gt;ES$5,ER8&gt;ES8,OR(ABS(ER$5-ER8)&gt;10,ABS(ES$5-ES8)&gt;10)),AND(ER$5&lt;ES$5,ER8&lt;ES8,OR(ABS(ER$5-ER8)&gt;10,ABS(ES$5-ES8)&gt;10)),AND(ER$5=ES$5,ER8=ES8,ABS(ER$5-ER8)&gt;10)),ER8&lt;&gt;"x",ER$5&lt;&gt;""),4,IF(AND(OR(AND(ER$5&gt;ES$5,OR(ER8&lt;ES8,ER8=ES8),ABS(ER$5-ER8)&lt;=10,ABS(ES$5-ES8)&lt;=10),AND(ER$5&lt;ES$5,OR(ER8&gt;ES8,ER8=ES8),ABS(ER$5-ER8)&lt;=10,ABS(ES$5-ES8)&lt;=10),AND(ER$5=ES$5,OR(ER8&gt;ES8,ER8&lt;ES8),ABS(ER$5-ER8)&lt;=10,ABS(ES$5-ES8)&lt;=10)),ER8&lt;&gt;"x",ER$5&lt;&gt;""),4,IF(AND(OR(AND(ER$5&gt;ES$5,OR(ER8&lt;ES8,ER8=ES8),OR(ABS(ER$5-ER8)&gt;10,ABS(ES$5-ES8)&gt;10)),AND(ER$5&lt;ES$5,OR(ER8&gt;ES8,ER8=ES8),OR(ABS(ER$5-ER8)&gt;10,ABS(ES$5-ES8)&gt;10)),AND(ER$5=ES$5,OR(ER8&gt;ES8,ER8&lt;ES8),OR(ABS(ER$5-ER8)&gt;10,ABS(ES$5-ES8)&gt;10))),ER8&lt;&gt;"x",ER$5&lt;&gt;""),2,""))))))))</f>
        <v/>
      </c>
      <c r="EU8" s="111" t="str">
        <f>IF(EN8="0","0",IF(AND(OR(EN8="",EN8&lt;&gt;0),ES$5=""),"",IF(AND(ES$5&lt;&gt;"",EN8&lt;&gt;0),(COUNTIF(Général!BE$22:'Général'!BE$24,'3'!BE$22)+COUNTIF(Général!BE$22:'Général'!BE$24,'3'!BE$24))*2,"0")))</f>
        <v/>
      </c>
      <c r="EV8" s="163" t="str">
        <f>IF(AND('3'!BE$36=Général!BE$36,'3'!BE$38=Général!BE$38),'3'!BF$36,IF(AND('3'!BE$36=Général!BE$38,'3'!BE$38=Général!BE$36),'3'!BF$38,"x"))</f>
        <v>x</v>
      </c>
      <c r="EW8" s="179" t="str">
        <f>IF(AND('3'!BE$36=Général!BE$36,'3'!BE$38=Général!BE$38),'3'!BF$38,IF(AND('3'!BE$36=Général!BE$38,'3'!BE$38=Général!BE$36),'3'!BF$36,"x"))</f>
        <v>x</v>
      </c>
      <c r="EX8" s="184" t="str">
        <f t="shared" ref="EX8:EX37" si="50">IF(EV$5="","",IF(AND(EV$5=EV8,EW$5=EW8),12,IF(OR(EV8="x",EW8="x"),0,IF(AND(OR(AND(EV$5&gt;EW$5,EV8&gt;EW8,ABS(EV$5-EV8)&lt;=5,ABS(EW$5-EW8)&lt;=5),AND(EV$5&lt;EW$5,EV8&lt;EW8,ABS(EV$5-EV8)&lt;=5,ABS(EW$5-EW8)&lt;=5),AND(EV$5=EW$5,EV8=EW8,ABS(EV$5-EV8)&lt;=5)),EV8&lt;&gt;"x",EV$5&lt;&gt;""),8,IF(AND(OR(AND(EV$5&gt;EW$5,EV8&gt;EW8,ABS(EV$5-EV8)&lt;=10,ABS(EW$5-EW8)&lt;=10),AND(EV$5&lt;EW$5,EV8&lt;EW8,ABS(EV$5-EV8)&lt;=10,ABS(EW$5-EW8)&lt;=10),AND(EV$5=EW$5,EV8=EW8,ABS(EV$5-EV8)&lt;=10)),EV8&lt;&gt;"x",EV$5&lt;&gt;""),6,IF(AND(OR(AND(EV$5&gt;EW$5,EV8&gt;EW8,OR(ABS(EV$5-EV8)&gt;10,ABS(EW$5-EW8)&gt;10)),AND(EV$5&lt;EW$5,EV8&lt;EW8,OR(ABS(EV$5-EV8)&gt;10,ABS(EW$5-EW8)&gt;10)),AND(EV$5=EW$5,EV8=EW8,ABS(EV$5-EV8)&gt;10)),EV8&lt;&gt;"x",EV$5&lt;&gt;""),4,IF(AND(OR(AND(EV$5&gt;EW$5,OR(EV8&lt;EW8,EV8=EW8),ABS(EV$5-EV8)&lt;=10,ABS(EW$5-EW8)&lt;=10),AND(EV$5&lt;EW$5,OR(EV8&gt;EW8,EV8=EW8),ABS(EV$5-EV8)&lt;=10,ABS(EW$5-EW8)&lt;=10),AND(EV$5=EW$5,OR(EV8&gt;EW8,EV8&lt;EW8),ABS(EV$5-EV8)&lt;=10,ABS(EW$5-EW8)&lt;=10)),EV8&lt;&gt;"x",EV$5&lt;&gt;""),4,IF(AND(OR(AND(EV$5&gt;EW$5,OR(EV8&lt;EW8,EV8=EW8),OR(ABS(EV$5-EV8)&gt;10,ABS(EW$5-EW8)&gt;10)),AND(EV$5&lt;EW$5,OR(EV8&gt;EW8,EV8=EW8),OR(ABS(EV$5-EV8)&gt;10,ABS(EW$5-EW8)&gt;10)),AND(EV$5=EW$5,OR(EV8&gt;EW8,EV8&lt;EW8),OR(ABS(EV$5-EV8)&gt;10,ABS(EW$5-EW8)&gt;10))),EV8&lt;&gt;"x",EV$5&lt;&gt;""),2,""))))))))</f>
        <v/>
      </c>
      <c r="EY8" s="163" t="str">
        <f>IF(AND('3'!BE$22=Général!BE$22,'3'!BE$24=Général!BE$24),'3'!BF$22,IF(AND('3'!BE$22=Général!BE$24,'3'!BE$24=Général!BE$22),'3'!BF$24,"x"))</f>
        <v>x</v>
      </c>
      <c r="EZ8" s="179" t="str">
        <f>IF(AND('3'!BE$22=Général!BE$22,'3'!BE$24=Général!BE$24),'3'!BF$24,IF(AND('3'!BE$22=Général!BE$24,'3'!BE$24=Général!BE$22),'3'!BF$22,"x"))</f>
        <v>x</v>
      </c>
      <c r="FA8" s="185" t="str">
        <f t="shared" ref="FA8:FA37" si="51">IF(EY$5="","",IF(AND(EY$5=EY8,EZ$5=EZ8),12,IF(OR(EY8="x",EZ8="x"),0,IF(AND(OR(AND(EY$5&gt;EZ$5,EY8&gt;EZ8,ABS(EY$5-EY8)&lt;=5,ABS(EZ$5-EZ8)&lt;=5),AND(EY$5&lt;EZ$5,EY8&lt;EZ8,ABS(EY$5-EY8)&lt;=5,ABS(EZ$5-EZ8)&lt;=5),AND(EY$5=EZ$5,EY8=EZ8,ABS(EY$5-EY8)&lt;=5)),EY8&lt;&gt;"x",EY$5&lt;&gt;""),8,IF(AND(OR(AND(EY$5&gt;EZ$5,EY8&gt;EZ8,ABS(EY$5-EY8)&lt;=10,ABS(EZ$5-EZ8)&lt;=10),AND(EY$5&lt;EZ$5,EY8&lt;EZ8,ABS(EY$5-EY8)&lt;=10,ABS(EZ$5-EZ8)&lt;=10),AND(EY$5=EZ$5,EY8=EZ8,ABS(EY$5-EY8)&lt;=10)),EY8&lt;&gt;"x",EY$5&lt;&gt;""),6,IF(AND(OR(AND(EY$5&gt;EZ$5,EY8&gt;EZ8,OR(ABS(EY$5-EY8)&gt;10,ABS(EZ$5-EZ8)&gt;10)),AND(EY$5&lt;EZ$5,EY8&lt;EZ8,OR(ABS(EY$5-EY8)&gt;10,ABS(EZ$5-EZ8)&gt;10)),AND(EY$5=EZ$5,EY8=EZ8,ABS(EY$5-EY8)&gt;10)),EY8&lt;&gt;"x",EY$5&lt;&gt;""),4,IF(AND(OR(AND(EY$5&gt;EZ$5,OR(EY8&lt;EZ8,EY8=EZ8),ABS(EY$5-EY8)&lt;=10,ABS(EZ$5-EZ8)&lt;=10),AND(EY$5&lt;EZ$5,OR(EY8&gt;EZ8,EY8=EZ8),ABS(EY$5-EY8)&lt;=10,ABS(EZ$5-EZ8)&lt;=10),AND(EY$5=EZ$5,OR(EY8&gt;EZ8,EY8&lt;EZ8),ABS(EY$5-EY8)&lt;=10,ABS(EZ$5-EZ8)&lt;=10)),EY8&lt;&gt;"x",EY$5&lt;&gt;""),4,IF(AND(OR(AND(EY$5&gt;EZ$5,OR(EY8&lt;EZ8,EY8=EZ8),OR(ABS(EY$5-EY8)&gt;10,ABS(EZ$5-EZ8)&gt;10)),AND(EY$5&lt;EZ$5,OR(EY8&gt;EZ8,EY8=EZ8),OR(ABS(EY$5-EY8)&gt;10,ABS(EZ$5-EZ8)&gt;10)),AND(EY$5=EZ$5,OR(EY8&gt;EZ8,EY8&lt;EZ8),OR(ABS(EY$5-EY8)&gt;10,ABS(EZ$5-EZ8)&gt;10))),EY8&lt;&gt;"x",EY$5&lt;&gt;""),2,""))))))))</f>
        <v/>
      </c>
      <c r="FB8" s="197" t="str">
        <f>'3'!BE$29</f>
        <v>France</v>
      </c>
      <c r="FC8" s="185" cm="1">
        <f t="array" ref="FC8">IF(FB8="","",IF(FB$4=FB8,12,IF(OR(AND(FB$4&lt;&gt;FB8,FB$4&lt;&gt;""),AND(EY$4:EZ$4&lt;&gt;FB8,ES$5&lt;&gt;""),AND(ER$4:ES$4&lt;&gt;FB8,EY$4&lt;&gt;FB8,EP$5&lt;&gt;""),AND(EO$4:ES$4&lt;&gt;FB8,EL$5&lt;&gt;""),AND(EK$4:ER$4&lt;&gt;FB8,EI$5&lt;&gt;""),AND(EH$4:EP$4&lt;&gt;FB8,EF$5&lt;&gt;""),AND(EE$4:EO$4&lt;&gt;FB8,EC$5&lt;&gt;""),AND(EB$4:EL$4&lt;&gt;FB8,DY7&lt;&gt;"")),0,IF(OR(AND(COUNTIF(EB$4:EL$4,FB8),EO$5=""),AND(COUNTIF(EO$4:ES$4,FB8),EY$5=""),AND(COUNTIF(EY$4:EZ$4,FB8),FB$4="")),"",""))))</f>
        <v>0</v>
      </c>
      <c r="FD8" s="186"/>
      <c r="FE8" s="183"/>
      <c r="FF8" s="184" t="str">
        <f t="shared" ref="FF8:FF37" si="52">IF(FD$5="","",IF(AND(FD$5=FD8,FE$5=FE8),6,IF(OR(AND(FD$5&gt;FE$5,FD8&gt;FE8,ABS(FD$5-FD8)&lt;=5,ABS(FE$5-FE8)&lt;=5),AND(FD$5&lt;FE$5,FD8&lt;FE8,ABS(FD$5-FD8)&lt;=5,ABS(FE$5-FE8)&lt;=5),AND(FD$5=FE$5,FD8=FE8,ABS(FD$5-FD8)&lt;=5)),4,IF(OR(AND(FD$5&gt;FE$5,FD8&gt;FE8,ABS(FD$5-FD8)&lt;=10,ABS(FE$5-FE8)&lt;=10),AND(FD$5&lt;FE$5,FD8&lt;FE8,ABS(FD$5-FD8)&lt;=10,ABS(FE$5-FE8)&lt;=10),AND(FD$5=FE$5,FD8=FE8,ABS(FD$5-FD8)&lt;=10)),3,IF(OR(AND(FD$5&gt;FE$5,FD8&gt;FE8,OR(ABS(FD$5-FD8)&gt;10,ABS(FE$5-FE8)&gt;10)),AND(FD$5&lt;FE$5,FD8&lt;FE8,OR(ABS(FD$5-FD8)&gt;10,ABS(FE$5-FE8)&gt;10)),AND(FD$5=FE$5,FD8=FE8,ABS(FD$5-FD8)&gt;10)),2,IF(OR(AND(FD$5&gt;FE$5,OR(FD8&lt;FE8,FD8=FE8),ABS(FD$5-FD8)&lt;=5,ABS(FE$5-FE8)&lt;=5),AND(FD$5&lt;FE$5,OR(FD8&gt;FE8,FD8=FE8),ABS(FD$5-FD8)&lt;=5,ABS(FE$5-FE8)&lt;=5),AND(FD$5=FE$5,OR(FD8&gt;FE8,FD8&lt;FE8),ABS(FD$5-FD8)&lt;=5,ABS(FE$5-FE8)&lt;=5)),2,IF(OR(AND(FD$5&gt;FE$5,OR(FD8&lt;FE8,FD8=FE8),ABS(FD$5-FD8)&lt;=10,ABS(FE$5-FE8)&lt;=10),AND(FD$5&lt;FE$5,OR(FD8&gt;FE8,FD8=FE8),ABS(FD$5-FD8)&lt;=10,ABS(FE$5-FE8)&lt;=10),AND(FD$5=FE$5,OR(FD8&gt;FE8,FD8&lt;FE8),ABS(FD$5-FD8)&lt;=10,ABS(FE$5-FE8)&lt;=10)),1,0)))))))</f>
        <v/>
      </c>
      <c r="FG8" s="183"/>
      <c r="FH8" s="183"/>
      <c r="FI8" s="184" t="str">
        <f t="shared" ref="FI8:FI37" si="53">IF(FG$5="","",IF(AND(FG$5=FG8,FH$5=FH8),6,IF(OR(AND(FG$5&gt;FH$5,FG8&gt;FH8,ABS(FG$5-FG8)&lt;=5,ABS(FH$5-FH8)&lt;=5),AND(FG$5&lt;FH$5,FG8&lt;FH8,ABS(FG$5-FG8)&lt;=5,ABS(FH$5-FH8)&lt;=5),AND(FG$5=FH$5,FG8=FH8,ABS(FG$5-FG8)&lt;=5)),4,IF(OR(AND(FG$5&gt;FH$5,FG8&gt;FH8,ABS(FG$5-FG8)&lt;=10,ABS(FH$5-FH8)&lt;=10),AND(FG$5&lt;FH$5,FG8&lt;FH8,ABS(FG$5-FG8)&lt;=10,ABS(FH$5-FH8)&lt;=10),AND(FG$5=FH$5,FG8=FH8,ABS(FG$5-FG8)&lt;=10)),3,IF(OR(AND(FG$5&gt;FH$5,FG8&gt;FH8,OR(ABS(FG$5-FG8)&gt;10,ABS(FH$5-FH8)&gt;10)),AND(FG$5&lt;FH$5,FG8&lt;FH8,OR(ABS(FG$5-FG8)&gt;10,ABS(FH$5-FH8)&gt;10)),AND(FG$5=FH$5,FG8=FH8,ABS(FG$5-FG8)&gt;10)),2,IF(OR(AND(FG$5&gt;FH$5,OR(FG8&lt;FH8,FG8=FH8),ABS(FG$5-FG8)&lt;=5,ABS(FH$5-FH8)&lt;=5),AND(FG$5&lt;FH$5,OR(FG8&gt;FH8,FG8=FH8),ABS(FG$5-FG8)&lt;=5,ABS(FH$5-FH8)&lt;=5),AND(FG$5=FH$5,OR(FG8&gt;FH8,FG8&lt;FH8),ABS(FG$5-FG8)&lt;=5,ABS(FH$5-FH8)&lt;=5)),2,IF(OR(AND(FG$5&gt;FH$5,OR(FG8&lt;FH8,FG8=FH8),ABS(FG$5-FG8)&lt;=10,ABS(FH$5-FH8)&lt;=10),AND(FG$5&lt;FH$5,OR(FG8&gt;FH8,FG8=FH8),ABS(FG$5-FG8)&lt;=10,ABS(FH$5-FH8)&lt;=10),AND(FG$5=FH$5,OR(FG8&gt;FH8,FG8&lt;FH8),ABS(FG$5-FG8)&lt;=10,ABS(FH$5-FH8)&lt;=10)),1,0)))))))</f>
        <v/>
      </c>
      <c r="FJ8" s="183"/>
      <c r="FK8" s="183"/>
      <c r="FL8" s="184" t="str">
        <f t="shared" ref="FL8:FL37" si="54">IF(FJ$5="","",IF(AND(FJ$5=FJ8,FK$5=FK8),6,IF(OR(AND(FJ$5&gt;FK$5,FJ8&gt;FK8,ABS(FJ$5-FJ8)&lt;=5,ABS(FK$5-FK8)&lt;=5),AND(FJ$5&lt;FK$5,FJ8&lt;FK8,ABS(FJ$5-FJ8)&lt;=5,ABS(FK$5-FK8)&lt;=5),AND(FJ$5=FK$5,FJ8=FK8,ABS(FJ$5-FJ8)&lt;=5)),4,IF(OR(AND(FJ$5&gt;FK$5,FJ8&gt;FK8,ABS(FJ$5-FJ8)&lt;=10,ABS(FK$5-FK8)&lt;=10),AND(FJ$5&lt;FK$5,FJ8&lt;FK8,ABS(FJ$5-FJ8)&lt;=10,ABS(FK$5-FK8)&lt;=10),AND(FJ$5=FK$5,FJ8=FK8,ABS(FJ$5-FJ8)&lt;=10)),3,IF(OR(AND(FJ$5&gt;FK$5,FJ8&gt;FK8,OR(ABS(FJ$5-FJ8)&gt;10,ABS(FK$5-FK8)&gt;10)),AND(FJ$5&lt;FK$5,FJ8&lt;FK8,OR(ABS(FJ$5-FJ8)&gt;10,ABS(FK$5-FK8)&gt;10)),AND(FJ$5=FK$5,FJ8=FK8,ABS(FJ$5-FJ8)&gt;10)),2,IF(OR(AND(FJ$5&gt;FK$5,OR(FJ8&lt;FK8,FJ8=FK8),ABS(FJ$5-FJ8)&lt;=5,ABS(FK$5-FK8)&lt;=5),AND(FJ$5&lt;FK$5,OR(FJ8&gt;FK8,FJ8=FK8),ABS(FJ$5-FJ8)&lt;=5,ABS(FK$5-FK8)&lt;=5),AND(FJ$5=FK$5,OR(FJ8&gt;FK8,FJ8&lt;FK8),ABS(FJ$5-FJ8)&lt;=5,ABS(FK$5-FK8)&lt;=5)),2,IF(OR(AND(FJ$5&gt;FK$5,OR(FJ8&lt;FK8,FJ8=FK8),ABS(FJ$5-FJ8)&lt;=10,ABS(FK$5-FK8)&lt;=10),AND(FJ$5&lt;FK$5,OR(FJ8&gt;FK8,FJ8=FK8),ABS(FJ$5-FJ8)&lt;=10,ABS(FK$5-FK8)&lt;=10),AND(FJ$5=FK$5,OR(FJ8&gt;FK8,FJ8&lt;FK8),ABS(FJ$5-FJ8)&lt;=10,ABS(FK$5-FK8)&lt;=10)),1,0)))))))</f>
        <v/>
      </c>
      <c r="FM8" s="183"/>
      <c r="FN8" s="183"/>
      <c r="FO8" s="185" t="str">
        <f t="shared" ref="FO8:FO37" si="55">IF(FM$5="","",IF(AND(FM$5=FM8,FN$5=FN8),6,IF(OR(AND(FM$5&gt;FN$5,FM8&gt;FN8,ABS(FM$5-FM8)&lt;=5,ABS(FN$5-FN8)&lt;=5),AND(FM$5&lt;FN$5,FM8&lt;FN8,ABS(FM$5-FM8)&lt;=5,ABS(FN$5-FN8)&lt;=5),AND(FM$5=FN$5,FM8=FN8,ABS(FM$5-FM8)&lt;=5)),4,IF(OR(AND(FM$5&gt;FN$5,FM8&gt;FN8,ABS(FM$5-FM8)&lt;=10,ABS(FN$5-FN8)&lt;=10),AND(FM$5&lt;FN$5,FM8&lt;FN8,ABS(FM$5-FM8)&lt;=10,ABS(FN$5-FN8)&lt;=10),AND(FM$5=FN$5,FM8=FN8,ABS(FM$5-FM8)&lt;=10)),3,IF(OR(AND(FM$5&gt;FN$5,FM8&gt;FN8,OR(ABS(FM$5-FM8)&gt;10,ABS(FN$5-FN8)&gt;10)),AND(FM$5&lt;FN$5,FM8&lt;FN8,OR(ABS(FM$5-FM8)&gt;10,ABS(FN$5-FN8)&gt;10)),AND(FM$5=FN$5,FM8=FN8,ABS(FM$5-FM8)&gt;10)),2,IF(OR(AND(FM$5&gt;FN$5,OR(FM8&lt;FN8,FM8=FN8),ABS(FM$5-FM8)&lt;=5,ABS(FN$5-FN8)&lt;=5),AND(FM$5&lt;FN$5,OR(FM8&gt;FN8,FM8=FN8),ABS(FM$5-FM8)&lt;=5,ABS(FN$5-FN8)&lt;=5),AND(FM$5=FN$5,OR(FM8&gt;FN8,FM8&lt;FN8),ABS(FM$5-FM8)&lt;=5,ABS(FN$5-FN8)&lt;=5)),2,IF(OR(AND(FM$5&gt;FN$5,OR(FM8&lt;FN8,FM8=FN8),ABS(FM$5-FM8)&lt;=10,ABS(FN$5-FN8)&lt;=10),AND(FM$5&lt;FN$5,OR(FM8&gt;FN8,FM8=FN8),ABS(FM$5-FM8)&lt;=10,ABS(FN$5-FN8)&lt;=10),AND(FM$5=FN$5,OR(FM8&gt;FN8,FM8&lt;FN8),ABS(FM$5-FM8)&lt;=10,ABS(FN$5-FN8)&lt;=10)),1,0)))))))</f>
        <v/>
      </c>
      <c r="FP8" s="186"/>
      <c r="FQ8" s="183"/>
      <c r="FR8" s="184" t="str">
        <f t="shared" ref="FR8:FR37" si="56">IF(FP$5="","",IF(AND(FP$5=FP8,FQ$5=FQ8),6,IF(OR(AND(FP$5&gt;FQ$5,FP8&gt;FQ8,ABS(FP$5-FP8)&lt;=5,ABS(FQ$5-FQ8)&lt;=5),AND(FP$5&lt;FQ$5,FP8&lt;FQ8,ABS(FP$5-FP8)&lt;=5,ABS(FQ$5-FQ8)&lt;=5),AND(FP$5=FQ$5,FP8=FQ8,ABS(FP$5-FP8)&lt;=5)),4,IF(OR(AND(FP$5&gt;FQ$5,FP8&gt;FQ8,ABS(FP$5-FP8)&lt;=10,ABS(FQ$5-FQ8)&lt;=10),AND(FP$5&lt;FQ$5,FP8&lt;FQ8,ABS(FP$5-FP8)&lt;=10,ABS(FQ$5-FQ8)&lt;=10),AND(FP$5=FQ$5,FP8=FQ8,ABS(FP$5-FP8)&lt;=10)),3,IF(OR(AND(FP$5&gt;FQ$5,FP8&gt;FQ8,OR(ABS(FP$5-FP8)&gt;10,ABS(FQ$5-FQ8)&gt;10)),AND(FP$5&lt;FQ$5,FP8&lt;FQ8,OR(ABS(FP$5-FP8)&gt;10,ABS(FQ$5-FQ8)&gt;10)),AND(FP$5=FQ$5,FP8=FQ8,ABS(FP$5-FP8)&gt;10)),2,IF(OR(AND(FP$5&gt;FQ$5,OR(FP8&lt;FQ8,FP8=FQ8),ABS(FP$5-FP8)&lt;=5,ABS(FQ$5-FQ8)&lt;=5),AND(FP$5&lt;FQ$5,OR(FP8&gt;FQ8,FP8=FQ8),ABS(FP$5-FP8)&lt;=5,ABS(FQ$5-FQ8)&lt;=5),AND(FP$5=FQ$5,OR(FP8&gt;FQ8,FP8&lt;FQ8),ABS(FP$5-FP8)&lt;=5,ABS(FQ$5-FQ8)&lt;=5)),2,IF(OR(AND(FP$5&gt;FQ$5,OR(FP8&lt;FQ8,FP8=FQ8),ABS(FP$5-FP8)&lt;=10,ABS(FQ$5-FQ8)&lt;=10),AND(FP$5&lt;FQ$5,OR(FP8&gt;FQ8,FP8=FQ8),ABS(FP$5-FP8)&lt;=10,ABS(FQ$5-FQ8)&lt;=10),AND(FP$5=FQ$5,OR(FP8&gt;FQ8,FP8&lt;FQ8),ABS(FP$5-FP8)&lt;=10,ABS(FQ$5-FQ8)&lt;=10)),1,0)))))))</f>
        <v/>
      </c>
      <c r="FS8" s="183"/>
      <c r="FT8" s="183"/>
      <c r="FU8" s="185" t="str">
        <f t="shared" ref="FU8:FU37" si="57">IF(FS$5="","",IF(AND(FS$5=FS8,FT$5=FT8),6,IF(OR(AND(FS$5&gt;FT$5,FS8&gt;FT8,ABS(FS$5-FS8)&lt;=5,ABS(FT$5-FT8)&lt;=5),AND(FS$5&lt;FT$5,FS8&lt;FT8,ABS(FS$5-FS8)&lt;=5,ABS(FT$5-FT8)&lt;=5),AND(FS$5=FT$5,FS8=FT8,ABS(FS$5-FS8)&lt;=5)),4,IF(OR(AND(FS$5&gt;FT$5,FS8&gt;FT8,ABS(FS$5-FS8)&lt;=10,ABS(FT$5-FT8)&lt;=10),AND(FS$5&lt;FT$5,FS8&lt;FT8,ABS(FS$5-FS8)&lt;=10,ABS(FT$5-FT8)&lt;=10),AND(FS$5=FT$5,FS8=FT8,ABS(FS$5-FS8)&lt;=10)),3,IF(OR(AND(FS$5&gt;FT$5,FS8&gt;FT8,OR(ABS(FS$5-FS8)&gt;10,ABS(FT$5-FT8)&gt;10)),AND(FS$5&lt;FT$5,FS8&lt;FT8,OR(ABS(FS$5-FS8)&gt;10,ABS(FT$5-FT8)&gt;10)),AND(FS$5=FT$5,FS8=FT8,ABS(FS$5-FS8)&gt;10)),2,IF(OR(AND(FS$5&gt;FT$5,OR(FS8&lt;FT8,FS8=FT8),ABS(FS$5-FS8)&lt;=5,ABS(FT$5-FT8)&lt;=5),AND(FS$5&lt;FT$5,OR(FS8&gt;FT8,FS8=FT8),ABS(FS$5-FS8)&lt;=5,ABS(FT$5-FT8)&lt;=5),AND(FS$5=FT$5,OR(FS8&gt;FT8,FS8&lt;FT8),ABS(FS$5-FS8)&lt;=5,ABS(FT$5-FT8)&lt;=5)),2,IF(OR(AND(FS$5&gt;FT$5,OR(FS8&lt;FT8,FS8=FT8),ABS(FS$5-FS8)&lt;=10,ABS(FT$5-FT8)&lt;=10),AND(FS$5&lt;FT$5,OR(FS8&gt;FT8,FS8=FT8),ABS(FS$5-FS8)&lt;=10,ABS(FT$5-FT8)&lt;=10),AND(FS$5=FT$5,OR(FS8&gt;FT8,FS8&lt;FT8),ABS(FS$5-FS8)&lt;=10,ABS(FT$5-FT8)&lt;=10)),1,0)))))))</f>
        <v/>
      </c>
      <c r="FV8" s="186"/>
      <c r="FW8" s="183"/>
      <c r="FX8" s="185" t="str">
        <f t="shared" ref="FX8:FX37" si="58">IF(FV$5="","",IF(AND(FV$5=FV8,FW$5=FW8),6,IF(OR(AND(FV$5&gt;FW$5,FV8&gt;FW8,ABS(FV$5-FV8)&lt;=5,ABS(FW$5-FW8)&lt;=5),AND(FV$5&lt;FW$5,FV8&lt;FW8,ABS(FV$5-FV8)&lt;=5,ABS(FW$5-FW8)&lt;=5),AND(FV$5=FW$5,FV8=FW8,ABS(FV$5-FV8)&lt;=5)),4,IF(OR(AND(FV$5&gt;FW$5,FV8&gt;FW8,ABS(FV$5-FV8)&lt;=10,ABS(FW$5-FW8)&lt;=10),AND(FV$5&lt;FW$5,FV8&lt;FW8,ABS(FV$5-FV8)&lt;=10,ABS(FW$5-FW8)&lt;=10),AND(FV$5=FW$5,FV8=FW8,ABS(FV$5-FV8)&lt;=10)),3,IF(OR(AND(FV$5&gt;FW$5,FV8&gt;FW8,OR(ABS(FV$5-FV8)&gt;10,ABS(FW$5-FW8)&gt;10)),AND(FV$5&lt;FW$5,FV8&lt;FW8,OR(ABS(FV$5-FV8)&gt;10,ABS(FW$5-FW8)&gt;10)),AND(FV$5=FW$5,FV8=FW8,ABS(FV$5-FV8)&gt;10)),2,IF(OR(AND(FV$5&gt;FW$5,OR(FV8&lt;FW8,FV8=FW8),ABS(FV$5-FV8)&lt;=5,ABS(FW$5-FW8)&lt;=5),AND(FV$5&lt;FW$5,OR(FV8&gt;FW8,FV8=FW8),ABS(FV$5-FV8)&lt;=5,ABS(FW$5-FW8)&lt;=5),AND(FV$5=FW$5,OR(FV8&gt;FW8,FV8&lt;FW8),ABS(FV$5-FV8)&lt;=5,ABS(FW$5-FW8)&lt;=5)),2,IF(OR(AND(FV$5&gt;FW$5,OR(FV8&lt;FW8,FV8=FW8),ABS(FV$5-FV8)&lt;=10,ABS(FW$5-FW8)&lt;=10),AND(FV$5&lt;FW$5,OR(FV8&gt;FW8,FV8=FW8),ABS(FV$5-FV8)&lt;=10,ABS(FW$5-FW8)&lt;=10),AND(FV$5=FW$5,OR(FV8&gt;FW8,FV8&lt;FW8),ABS(FV$5-FV8)&lt;=10,ABS(FW$5-FW8)&lt;=10)),1,0)))))))</f>
        <v/>
      </c>
      <c r="FY8" s="183"/>
      <c r="FZ8" s="183"/>
      <c r="GA8" s="184" t="str">
        <f t="shared" ref="GA8:GA37" si="59">IF(FY$5="","",IF(AND(FY$5=FY8,FZ$5=FZ8),6,IF(OR(AND(FY$5&gt;FZ$5,FY8&gt;FZ8,ABS(FY$5-FY8)&lt;=5,ABS(FZ$5-FZ8)&lt;=5),AND(FY$5&lt;FZ$5,FY8&lt;FZ8,ABS(FY$5-FY8)&lt;=5,ABS(FZ$5-FZ8)&lt;=5),AND(FY$5=FZ$5,FY8=FZ8,ABS(FY$5-FY8)&lt;=5)),4,IF(OR(AND(FY$5&gt;FZ$5,FY8&gt;FZ8,ABS(FY$5-FY8)&lt;=10,ABS(FZ$5-FZ8)&lt;=10),AND(FY$5&lt;FZ$5,FY8&lt;FZ8,ABS(FY$5-FY8)&lt;=10,ABS(FZ$5-FZ8)&lt;=10),AND(FY$5=FZ$5,FY8=FZ8,ABS(FY$5-FY8)&lt;=10)),3,IF(OR(AND(FY$5&gt;FZ$5,FY8&gt;FZ8,OR(ABS(FY$5-FY8)&gt;10,ABS(FZ$5-FZ8)&gt;10)),AND(FY$5&lt;FZ$5,FY8&lt;FZ8,OR(ABS(FY$5-FY8)&gt;10,ABS(FZ$5-FZ8)&gt;10)),AND(FY$5=FZ$5,FY8=FZ8,ABS(FY$5-FY8)&gt;10)),2,IF(OR(AND(FY$5&gt;FZ$5,OR(FY8&lt;FZ8,FY8=FZ8),ABS(FY$5-FY8)&lt;=5,ABS(FZ$5-FZ8)&lt;=5),AND(FY$5&lt;FZ$5,OR(FY8&gt;FZ8,FY8=FZ8),ABS(FY$5-FY8)&lt;=5,ABS(FZ$5-FZ8)&lt;=5),AND(FY$5=FZ$5,OR(FY8&gt;FZ8,FY8&lt;FZ8),ABS(FY$5-FY8)&lt;=5,ABS(FZ$5-FZ8)&lt;=5)),2,IF(OR(AND(FY$5&gt;FZ$5,OR(FY8&lt;FZ8,FY8=FZ8),ABS(FY$5-FY8)&lt;=10,ABS(FZ$5-FZ8)&lt;=10),AND(FY$5&lt;FZ$5,OR(FY8&gt;FZ8,FY8=FZ8),ABS(FY$5-FY8)&lt;=10,ABS(FZ$5-FZ8)&lt;=10),AND(FY$5=FZ$5,OR(FY8&gt;FZ8,FY8&lt;FZ8),ABS(FY$5-FY8)&lt;=10,ABS(FZ$5-FZ8)&lt;=10)),1,0)))))))</f>
        <v/>
      </c>
      <c r="GB8" s="114" t="str">
        <f t="shared" si="3"/>
        <v>3- Alex Rouches</v>
      </c>
      <c r="GC8" s="190"/>
      <c r="GD8" s="191"/>
      <c r="GE8" s="192"/>
    </row>
    <row r="9" spans="1:187" ht="18" x14ac:dyDescent="0.25">
      <c r="A9" s="223" t="s">
        <v>205</v>
      </c>
      <c r="B9" s="387"/>
      <c r="C9" s="155">
        <f t="shared" si="0"/>
        <v>11</v>
      </c>
      <c r="D9" s="181">
        <f t="shared" si="1"/>
        <v>0</v>
      </c>
      <c r="E9" s="181">
        <f t="shared" si="2"/>
        <v>0</v>
      </c>
      <c r="F9" s="688"/>
      <c r="G9" s="688">
        <v>20</v>
      </c>
      <c r="H9" s="688">
        <v>12</v>
      </c>
      <c r="I9" s="688">
        <v>27</v>
      </c>
      <c r="J9" s="688">
        <v>29</v>
      </c>
      <c r="K9" s="163">
        <f>'4'!Q$3</f>
        <v>24</v>
      </c>
      <c r="L9" s="178">
        <f>'4'!R$3</f>
        <v>31</v>
      </c>
      <c r="M9" s="184">
        <f t="shared" si="4"/>
        <v>0</v>
      </c>
      <c r="N9" s="178">
        <f>'4'!Q$4</f>
        <v>37</v>
      </c>
      <c r="O9" s="178">
        <f>'4'!R$4</f>
        <v>8</v>
      </c>
      <c r="P9" s="184">
        <f t="shared" si="5"/>
        <v>2</v>
      </c>
      <c r="Q9" s="178">
        <f>'4'!Q$14</f>
        <v>52</v>
      </c>
      <c r="R9" s="178">
        <f>'4'!R$14</f>
        <v>16</v>
      </c>
      <c r="S9" s="184">
        <f t="shared" si="6"/>
        <v>2</v>
      </c>
      <c r="T9" s="178">
        <f>'4'!Q$25</f>
        <v>27</v>
      </c>
      <c r="U9" s="178">
        <f>'4'!R$25</f>
        <v>16</v>
      </c>
      <c r="V9" s="184">
        <f t="shared" si="7"/>
        <v>3</v>
      </c>
      <c r="W9" s="178">
        <f>'4'!Q$36</f>
        <v>21</v>
      </c>
      <c r="X9" s="178">
        <f>'4'!R$36</f>
        <v>28</v>
      </c>
      <c r="Y9" s="184">
        <f t="shared" si="8"/>
        <v>0</v>
      </c>
      <c r="Z9" s="178">
        <f>'4'!Q$37</f>
        <v>21</v>
      </c>
      <c r="AA9" s="178">
        <f>'4'!R$37</f>
        <v>12</v>
      </c>
      <c r="AB9" s="184">
        <f t="shared" si="9"/>
        <v>2</v>
      </c>
      <c r="AC9" s="179">
        <f>'4'!Q$15</f>
        <v>41</v>
      </c>
      <c r="AD9" s="179">
        <f>'4'!R$15</f>
        <v>18</v>
      </c>
      <c r="AE9" s="184">
        <f t="shared" si="10"/>
        <v>2</v>
      </c>
      <c r="AF9" s="179">
        <f>'4'!Q$26</f>
        <v>26</v>
      </c>
      <c r="AG9" s="179">
        <f>'4'!R$26</f>
        <v>34</v>
      </c>
      <c r="AH9" s="184">
        <f t="shared" si="11"/>
        <v>0</v>
      </c>
      <c r="AI9" s="179">
        <f>'4'!Q$5</f>
        <v>44</v>
      </c>
      <c r="AJ9" s="179">
        <f>'4'!R$5</f>
        <v>12</v>
      </c>
      <c r="AK9" s="184" t="str">
        <f t="shared" si="12"/>
        <v/>
      </c>
      <c r="AL9" s="179">
        <f>'4'!Q$6</f>
        <v>74</v>
      </c>
      <c r="AM9" s="179">
        <f>'4'!R$6</f>
        <v>3</v>
      </c>
      <c r="AN9" s="184" t="str">
        <f t="shared" si="13"/>
        <v/>
      </c>
      <c r="AO9" s="179">
        <f>'4'!Q$38</f>
        <v>34</v>
      </c>
      <c r="AP9" s="179">
        <f>'4'!R$38</f>
        <v>3</v>
      </c>
      <c r="AQ9" s="184" t="str">
        <f t="shared" si="14"/>
        <v/>
      </c>
      <c r="AR9" s="179">
        <f>'4'!Q$27</f>
        <v>51</v>
      </c>
      <c r="AS9" s="179">
        <f>'4'!R$27</f>
        <v>12</v>
      </c>
      <c r="AT9" s="184" t="str">
        <f t="shared" si="15"/>
        <v/>
      </c>
      <c r="AU9" s="179">
        <f>'4'!Q$16</f>
        <v>34</v>
      </c>
      <c r="AV9" s="179">
        <f>'4'!R$16</f>
        <v>25</v>
      </c>
      <c r="AW9" s="184" t="str">
        <f t="shared" si="16"/>
        <v/>
      </c>
      <c r="AX9" s="179">
        <f>'4'!Q$17</f>
        <v>72</v>
      </c>
      <c r="AY9" s="179">
        <f>'4'!R$17</f>
        <v>14</v>
      </c>
      <c r="AZ9" s="184" t="str">
        <f t="shared" si="17"/>
        <v/>
      </c>
      <c r="BA9" s="179">
        <f>'4'!Q$28</f>
        <v>24</v>
      </c>
      <c r="BB9" s="179">
        <f>'4'!R$28</f>
        <v>21</v>
      </c>
      <c r="BC9" s="184" t="str">
        <f t="shared" si="18"/>
        <v/>
      </c>
      <c r="BD9" s="179">
        <f>'4'!Q$39</f>
        <v>31</v>
      </c>
      <c r="BE9" s="179">
        <f>'4'!R$39</f>
        <v>17</v>
      </c>
      <c r="BF9" s="184" t="str">
        <f t="shared" si="19"/>
        <v/>
      </c>
      <c r="BG9" s="179">
        <f>'4'!Q$7</f>
        <v>41</v>
      </c>
      <c r="BH9" s="179">
        <f>'4'!R$7</f>
        <v>14</v>
      </c>
      <c r="BI9" s="184" t="str">
        <f t="shared" si="20"/>
        <v/>
      </c>
      <c r="BJ9" s="179">
        <f>'4'!Q$8</f>
        <v>64</v>
      </c>
      <c r="BK9" s="179">
        <f>'4'!R$8</f>
        <v>10</v>
      </c>
      <c r="BL9" s="184" t="str">
        <f t="shared" si="21"/>
        <v/>
      </c>
      <c r="BM9" s="179">
        <f>'4'!Q$40</f>
        <v>26</v>
      </c>
      <c r="BN9" s="179">
        <f>'4'!R$40</f>
        <v>19</v>
      </c>
      <c r="BO9" s="184" t="str">
        <f t="shared" si="22"/>
        <v/>
      </c>
      <c r="BP9" s="179">
        <f>'4'!Q$29</f>
        <v>33</v>
      </c>
      <c r="BQ9" s="179">
        <f>'4'!R$29</f>
        <v>7</v>
      </c>
      <c r="BR9" s="184" t="str">
        <f t="shared" si="23"/>
        <v/>
      </c>
      <c r="BS9" s="179">
        <f>'4'!Q$41</f>
        <v>44</v>
      </c>
      <c r="BT9" s="179">
        <f>'4'!R$41</f>
        <v>8</v>
      </c>
      <c r="BU9" s="184" t="str">
        <f t="shared" si="24"/>
        <v/>
      </c>
      <c r="BV9" s="179">
        <f>'4'!Q$18</f>
        <v>33</v>
      </c>
      <c r="BW9" s="179">
        <f>'4'!R$18</f>
        <v>28</v>
      </c>
      <c r="BX9" s="184" t="str">
        <f t="shared" si="25"/>
        <v/>
      </c>
      <c r="BY9" s="179">
        <f>'4'!Q$19</f>
        <v>24</v>
      </c>
      <c r="BZ9" s="179">
        <f>'4'!R$19</f>
        <v>22</v>
      </c>
      <c r="CA9" s="184" t="str">
        <f t="shared" si="26"/>
        <v/>
      </c>
      <c r="CB9" s="179">
        <f>'4'!Q$30</f>
        <v>18</v>
      </c>
      <c r="CC9" s="179">
        <f>'4'!R$30</f>
        <v>32</v>
      </c>
      <c r="CD9" s="184" t="str">
        <f t="shared" si="27"/>
        <v/>
      </c>
      <c r="CE9" s="179">
        <f>'4'!Q$9</f>
        <v>8</v>
      </c>
      <c r="CF9" s="179">
        <f>'4'!R$9</f>
        <v>31</v>
      </c>
      <c r="CG9" s="184" t="str">
        <f t="shared" si="28"/>
        <v/>
      </c>
      <c r="CH9" s="179">
        <f>'4'!Q$42</f>
        <v>18</v>
      </c>
      <c r="CI9" s="179">
        <f>'4'!R$42</f>
        <v>31</v>
      </c>
      <c r="CJ9" s="184" t="str">
        <f t="shared" si="29"/>
        <v/>
      </c>
      <c r="CK9" s="179">
        <f>'4'!Q$10</f>
        <v>35</v>
      </c>
      <c r="CL9" s="179">
        <f>'4'!R$10</f>
        <v>22</v>
      </c>
      <c r="CM9" s="184" t="str">
        <f t="shared" si="30"/>
        <v/>
      </c>
      <c r="CN9" s="179">
        <f>'4'!Q$43</f>
        <v>54</v>
      </c>
      <c r="CO9" s="179">
        <f>'4'!R$43</f>
        <v>12</v>
      </c>
      <c r="CP9" s="184" t="str">
        <f t="shared" si="31"/>
        <v/>
      </c>
      <c r="CQ9" s="179">
        <f>'4'!Q$31</f>
        <v>41</v>
      </c>
      <c r="CR9" s="179">
        <f>'4'!R$31</f>
        <v>22</v>
      </c>
      <c r="CS9" s="184" t="str">
        <f t="shared" si="32"/>
        <v/>
      </c>
      <c r="CT9" s="179">
        <f>'4'!Q$20</f>
        <v>41</v>
      </c>
      <c r="CU9" s="179">
        <f>'4'!R$20</f>
        <v>12</v>
      </c>
      <c r="CV9" s="184" t="str">
        <f t="shared" si="33"/>
        <v/>
      </c>
      <c r="CW9" s="179">
        <f>'4'!Q$32</f>
        <v>47</v>
      </c>
      <c r="CX9" s="179">
        <f>'4'!R$32</f>
        <v>9</v>
      </c>
      <c r="CY9" s="184" t="str">
        <f t="shared" si="34"/>
        <v/>
      </c>
      <c r="CZ9" s="179">
        <f>'4'!Q$21</f>
        <v>38</v>
      </c>
      <c r="DA9" s="179">
        <f>'4'!R$21</f>
        <v>21</v>
      </c>
      <c r="DB9" s="184" t="str">
        <f t="shared" si="35"/>
        <v/>
      </c>
      <c r="DC9" s="179">
        <f>'4'!Q$11</f>
        <v>62</v>
      </c>
      <c r="DD9" s="179">
        <f>'4'!R$11</f>
        <v>0</v>
      </c>
      <c r="DE9" s="184" t="str">
        <f t="shared" si="36"/>
        <v/>
      </c>
      <c r="DF9" s="179">
        <f>'4'!Q$12</f>
        <v>36</v>
      </c>
      <c r="DG9" s="179">
        <f>'4'!R$12</f>
        <v>12</v>
      </c>
      <c r="DH9" s="184" t="str">
        <f t="shared" si="37"/>
        <v/>
      </c>
      <c r="DI9" s="179">
        <f>'4'!Q$33</f>
        <v>31</v>
      </c>
      <c r="DJ9" s="179">
        <f>'4'!R$33</f>
        <v>18</v>
      </c>
      <c r="DK9" s="184" t="str">
        <f t="shared" si="38"/>
        <v/>
      </c>
      <c r="DL9" s="179">
        <f>'4'!Q$44</f>
        <v>21</v>
      </c>
      <c r="DM9" s="179">
        <f>'4'!R$44</f>
        <v>21</v>
      </c>
      <c r="DN9" s="184" t="str">
        <f t="shared" si="39"/>
        <v/>
      </c>
      <c r="DO9" s="179">
        <f>'4'!Q$22</f>
        <v>32</v>
      </c>
      <c r="DP9" s="179">
        <f>'4'!R$22</f>
        <v>22</v>
      </c>
      <c r="DQ9" s="184" t="str">
        <f t="shared" si="40"/>
        <v/>
      </c>
      <c r="DR9" s="179">
        <f>'4'!Q$45</f>
        <v>21</v>
      </c>
      <c r="DS9" s="179">
        <f>'4'!R$45</f>
        <v>41</v>
      </c>
      <c r="DT9" s="184" t="str">
        <f t="shared" si="41"/>
        <v/>
      </c>
      <c r="DU9" s="179">
        <f>'4'!Q$23</f>
        <v>39</v>
      </c>
      <c r="DV9" s="179">
        <f>'4'!R$23</f>
        <v>9</v>
      </c>
      <c r="DW9" s="184" t="str">
        <f t="shared" si="42"/>
        <v/>
      </c>
      <c r="DX9" s="179">
        <f>'4'!Q$34</f>
        <v>38</v>
      </c>
      <c r="DY9" s="179">
        <f>'4'!R$34</f>
        <v>12</v>
      </c>
      <c r="DZ9" s="184" t="str">
        <f t="shared" si="43"/>
        <v/>
      </c>
      <c r="EA9" s="111" t="str">
        <f>IF(DY$5="","",(COUNTIF(Général!AW$7:'Général'!AW$39,'4'!AW$7)+COUNTIF(Général!AW$7:'Général'!AW$39,'4'!AW$9)+COUNTIF(Général!AW$7:'Général'!AW$39,'4'!AW$17)+COUNTIF(Général!AW$7:'Général'!AW$39,'4'!AW$19)+COUNTIF(Général!AW$7:'Général'!AW$39,'4'!AW$27)+COUNTIF(Général!AW$7:'Général'!AW$39,'4'!AW$29)+COUNTIF(Général!AW$7:'Général'!AW$39,'4'!AW$37)+COUNTIF(Général!AW$7:'Général'!AW$39,'4'!AW$39))*2)</f>
        <v/>
      </c>
      <c r="EB9" s="163" t="str">
        <f>IF(AND('4'!AW$7=Général!AW$7,'4'!AW$9=Général!AW$9),'4'!AX$7,IF(AND('4'!AW$7=Général!AW$9,'4'!AW$9=Général!AW$7),'4'!AX$9,IF(AND('4'!AW$17=Général!AW$7,'4'!AW$19=Général!AW$9),'4'!AX$17,IF(AND('4'!AW$17=Général!AW$9,'4'!AW$19=Général!AW$7),'4'!AX$19,IF(AND('4'!AW$27=Général!AW$7,'4'!AW$29=Général!AW$9),'4'!AX$27,IF(AND('4'!AW$27=Général!AW$9,'4'!AW$29=Général!AW$7),'4'!AX$29,IF(AND('4'!AW$37=Général!AW$7,'4'!AW$39=Général!AW$9),'4'!AX$37,IF(AND('4'!AW$37=Général!AW$9,'4'!AW$39=Général!AW$7),'4'!AX$39,"x"))))))))</f>
        <v>x</v>
      </c>
      <c r="EC9" s="179" t="str">
        <f>IF(AND('4'!AW$7=Général!AW$7,'4'!AW$9=Général!AW$9),'4'!AX$9,IF(AND('4'!AW$7=Général!AW$9,'4'!AW$9=Général!AW$7),'4'!AX$7,IF(AND('4'!AW$17=Général!AW$7,'4'!AW$19=Général!AW$9),'4'!AX$19,IF(AND('4'!AW$17=Général!AW$9,'4'!AW$19=Général!AW$7),'4'!AX$17,IF(AND('4'!AW$27=Général!AW$7,'4'!AW$29=Général!AW$9),'4'!AX$29,IF(AND('4'!AW$27=Général!AW$9,'4'!AW$29=Général!AW$7),'4'!AX$27,IF(AND('4'!AW$37=Général!AW$7,'4'!AW$39=Général!AW$9),'4'!AX$39,IF(AND('4'!AW$37=Général!AW$9,'4'!AW$39=Général!AW$7),'4'!AX$37,"x"))))))))</f>
        <v>x</v>
      </c>
      <c r="ED9" s="184" t="str">
        <f t="shared" si="44"/>
        <v/>
      </c>
      <c r="EE9" s="179" t="str">
        <f>IF(AND('4'!AW$7=Général!AW$17,'4'!AW$9=Général!AW$19),'4'!AX$7,IF(AND('4'!AW$7=Général!AW$19,'4'!AW$9=Général!AW$17),'4'!AX$9,IF(AND('4'!AW$17=Général!AW$17,'4'!AW$19=Général!AW$19),'4'!AX$17,IF(AND('4'!AW$17=Général!AW$19,'4'!AW$19=Général!AW$17),'4'!AX$19,IF(AND('4'!AW$27=Général!AW$17,'4'!AW$29=Général!AW$19),'4'!AX$27,IF(AND('4'!AW$27=Général!AW$19,'4'!AW$29=Général!AW$17),'4'!AX$29,IF(AND('4'!AW$37=Général!AW$17,'4'!AW$39=Général!AW$19),'4'!AX$37,IF(AND('4'!AW$37=Général!AW$19,'4'!AW$39=Général!AW$17),'4'!AX$39,"x"))))))))</f>
        <v>x</v>
      </c>
      <c r="EF9" s="179" t="str">
        <f>IF(AND('4'!AW$7=Général!AW$17,'4'!AW$9=Général!AW$19),'4'!AX$9,IF(AND('4'!AW$7=Général!AW$19,'4'!AW$9=Général!AW$17),'4'!AX$7,IF(AND('4'!AW$17=Général!AW$17,'4'!AW$19=Général!AW$19),'4'!AX$19,IF(AND('4'!AW$17=Général!AW$19,'4'!AW$19=Général!AW$17),'4'!AX$17,IF(AND('4'!AW$27=Général!AW$17,'4'!AW$29=Général!AW$19),'4'!AX$29,IF(AND('4'!AW$27=Général!AW$19,'4'!AW$29=Général!AW$17),'4'!AX$27,IF(AND('4'!AW$37=Général!AW$17,'4'!AW$39=Général!AW$19),'4'!AX$39,IF(AND('4'!AW$37=Général!AW$19,'4'!AW$39=Général!AW$17),'4'!AX$37,"x"))))))))</f>
        <v>x</v>
      </c>
      <c r="EG9" s="184" t="str">
        <f t="shared" si="45"/>
        <v/>
      </c>
      <c r="EH9" s="179" t="str">
        <f>IF(AND('4'!AW$7=Général!AW$27,'4'!AW$9=Général!AW$29),'4'!AX$7,IF(AND('4'!AW$7=Général!AW$29,'4'!AW$9=Général!AW$27),'4'!AX$9,IF(AND('4'!AW$17=Général!AW$27,'4'!AW$19=Général!AW$29),'4'!AX$17,IF(AND('4'!AW$17=Général!AW$29,'4'!AW$19=Général!AW$27),'4'!AX$19,IF(AND('4'!AW$27=Général!AW$27,'4'!AW$29=Général!AW$29),'4'!AX$27,IF(AND('4'!AW$27=Général!AW$29,'4'!AW$29=Général!AW$27),'4'!AX$29,IF(AND('4'!AW$37=Général!AW$27,'4'!AW$39=Général!AW$29),'4'!AX$37,IF(AND('4'!AW$37=Général!AW$29,'4'!AW$39=Général!AW$27),'4'!AX$39,"x"))))))))</f>
        <v>x</v>
      </c>
      <c r="EI9" s="179" t="str">
        <f>IF(AND('4'!AW$7=Général!AW$27,'4'!AW$9=Général!AW$29),'4'!AX$9,IF(AND('4'!AW$7=Général!AW$29,'4'!AW$9=Général!AW$27),'4'!AX$7,IF(AND('4'!AW$17=Général!AW$27,'4'!AW$19=Général!AW$29),'4'!AX$19,IF(AND('4'!AW$17=Général!AW$29,'4'!AW$19=Général!AW$27),'4'!AX$17,IF(AND('4'!AW$27=Général!AW$27,'4'!AW$29=Général!AW$29),'4'!AX$29,IF(AND('4'!AW$27=Général!AW$29,'4'!AW$29=Général!AW$27),'4'!AX$27,IF(AND('4'!AW$37=Général!AW$27,'4'!AW$39=Général!AW$29),'4'!AX$39,IF(AND('4'!AW$37=Général!AW$29,'4'!AW$39=Général!AW$27),'4'!AX$37,"x"))))))))</f>
        <v>x</v>
      </c>
      <c r="EJ9" s="184" t="str">
        <f t="shared" si="46"/>
        <v/>
      </c>
      <c r="EK9" s="179" t="str">
        <f>IF(AND('4'!AW$7=Général!AW$37,'4'!AW$9=Général!AW$39),'4'!AX$7,IF(AND('4'!AW$7=Général!AW$39,'4'!AW$9=Général!AW$37),'4'!AX$9,IF(AND('4'!AW$17=Général!AW$37,'4'!AW$19=Général!AW$39),'4'!AX$17,IF(AND('4'!AW$17=Général!AW$39,'4'!AW$19=Général!AW$37),'4'!AX$19,IF(AND('4'!AW$27=Général!AW$37,'4'!AW$29=Général!AW$39),'4'!AX$27,IF(AND('4'!AW$27=Général!AW$39,'4'!AW$29=Général!AW$37),'4'!AX$29,IF(AND('4'!AW$37=Général!AW$37,'4'!AW$39=Général!AW$39),'4'!AX$37,IF(AND('4'!AW$37=Général!AW$39,'4'!AW$39=Général!AW$37),'4'!AX$39,"x"))))))))</f>
        <v>x</v>
      </c>
      <c r="EL9" s="179" t="str">
        <f>IF(AND('4'!AW$7=Général!AW$37,'4'!AW$9=Général!AW$39),'4'!AX$9,IF(AND('4'!AW$7=Général!AW$39,'4'!AW$9=Général!AW$37),'4'!AX$7,IF(AND('4'!AW$17=Général!AW$37,'4'!AW$19=Général!AW$39),'4'!AX$19,IF(AND('4'!AW$17=Général!AW$39,'4'!AW$19=Général!AW$37),'4'!AX$17,IF(AND('4'!AW$27=Général!AW$37,'4'!AW$29=Général!AW$39),'4'!AX$29,IF(AND('4'!AW$27=Général!AW$39,'4'!AW$29=Général!AW$37),'4'!AX$27,IF(AND('4'!AW$37=Général!AW$37,'4'!AW$39=Général!AW$39),'4'!AX$39,IF(AND('4'!AW$37=Général!AW$39,'4'!AW$39=Général!AW$37),'4'!AX$37,"x"))))))))</f>
        <v>x</v>
      </c>
      <c r="EM9" s="185" t="str">
        <f t="shared" si="47"/>
        <v/>
      </c>
      <c r="EN9" s="111" t="str">
        <f>IF(EA9="0","0",IF(AND(OR(EA9="",EA9&lt;&gt;0),EL$5=""),"",IF(AND(EL$5&lt;&gt;"",EA9&lt;&gt;0),(COUNTIF(Général!BA$12:'Général'!BA$34,'4'!BA$12)+COUNTIF(Général!BA$12:'Général'!BA$34,'4'!BA$14)+COUNTIF(Général!BA$12:'Général'!BA$34,'4'!BA$32)+COUNTIF(Général!BA$12:'Général'!BA$34,'4'!BA$34))*2,"0")))</f>
        <v/>
      </c>
      <c r="EO9" s="163" t="str">
        <f>IF(AND('4'!BA$12=Général!BA$12,'4'!BA$14=Général!BA$14),'4'!BB$12,IF(AND('4'!BA$12=Général!BA$14,'4'!BA$14=Général!BA$12),'4'!BB$14,IF(AND('4'!BA$32=Général!BA$12,'4'!BA$37=Général!BA$14),'4'!BB$32,IF(AND('4'!BA$32=Général!BA$14,'4'!BA$34=Général!BA$12),'4'!BB$34,"x"))))</f>
        <v>x</v>
      </c>
      <c r="EP9" s="179" t="str">
        <f>IF(AND('4'!BA$12=Général!BA$12,'4'!BA$14=Général!BA$14),'4'!BB$14,IF(AND('4'!BA$12=Général!BA$14,'4'!BA$14=Général!BA$12),'4'!BB$12,IF(AND('4'!BA$32=Général!BA$12,'4'!BA$37=Général!BA$14),'4'!BB$34,IF(AND('4'!BA$32=Général!BA$14,'4'!BA$34=Général!BA$12),'4'!BB$32,"x"))))</f>
        <v>x</v>
      </c>
      <c r="EQ9" s="184" t="str">
        <f t="shared" si="48"/>
        <v/>
      </c>
      <c r="ER9" s="179" t="str">
        <f>IF(AND('4'!BA$12=Général!BA$32,'4'!BA$14=Général!BA$34),'4'!BB$12,IF(AND('4'!BA$12=Général!BA$34,'4'!BA$14=Général!BA$32),'4'!BB$14,IF(AND('4'!BA$32=Général!BA$32,'4'!BA$34=Général!BA$34),'4'!BB$32,IF(AND('4'!BA$32=Général!BA$34,'4'!BA$34=Général!BA$32),'4'!BB$34,"x"))))</f>
        <v>x</v>
      </c>
      <c r="ES9" s="179" t="str">
        <f>IF(AND('4'!BA$12=Général!BA$32,'4'!BA$14=Général!BA$34),'4'!BB$14,IF(AND('4'!BA$12=Général!BA$34,'4'!BA$14=Général!BA$32),'4'!BB$12,IF(AND('4'!BA$32=Général!BA$32,'4'!BA$34=Général!BA$34),'4'!BB$34,IF(AND('4'!BA$32=Général!BA$34,'4'!BA$34=Général!BA$32),'4'!BB$32,"x"))))</f>
        <v>x</v>
      </c>
      <c r="ET9" s="185" t="str">
        <f t="shared" si="49"/>
        <v/>
      </c>
      <c r="EU9" s="111" t="str">
        <f>IF(EN9="0","0",IF(AND(OR(EN9="",EN9&lt;&gt;0),ES$5=""),"",IF(AND(ES$5&lt;&gt;"",EN9&lt;&gt;0),(COUNTIF(Général!BE$22:'Général'!BE$24,'4'!BE$22)+COUNTIF(Général!BE$22:'Général'!BE$24,'4'!BE$24))*2,"0")))</f>
        <v/>
      </c>
      <c r="EV9" s="163" t="str">
        <f>IF(AND('4'!BE$36=Général!BE$36,'4'!BE$38=Général!BE$38),'4'!BF$36,IF(AND('4'!BE$36=Général!BE$38,'4'!BE$38=Général!BE$36),'4'!BF$38,"x"))</f>
        <v>x</v>
      </c>
      <c r="EW9" s="179" t="str">
        <f>IF(AND('4'!BE$36=Général!BE$36,'4'!BE$38=Général!BE$38),'4'!BF$38,IF(AND('4'!BE$36=Général!BE$38,'4'!BE$38=Général!BE$36),'4'!BF$36,"x"))</f>
        <v>x</v>
      </c>
      <c r="EX9" s="184" t="str">
        <f t="shared" si="50"/>
        <v/>
      </c>
      <c r="EY9" s="163" t="str">
        <f>IF(AND('4'!BE$22=Général!BE$22,'4'!BE$24=Général!BE$24),'4'!BF$22,IF(AND('4'!BE$22=Général!BE$24,'4'!BE$24=Général!BE$22),'4'!BF$24,"x"))</f>
        <v>x</v>
      </c>
      <c r="EZ9" s="179" t="str">
        <f>IF(AND('4'!BE$22=Général!BE$22,'4'!BE$24=Général!BE$24),'4'!BF$24,IF(AND('4'!BE$22=Général!BE$24,'4'!BE$24=Général!BE$22),'4'!BF$22,"x"))</f>
        <v>x</v>
      </c>
      <c r="FA9" s="185" t="str">
        <f t="shared" si="51"/>
        <v/>
      </c>
      <c r="FB9" s="197" t="str">
        <f>'4'!BE$29</f>
        <v>Nouvelle-Zélande</v>
      </c>
      <c r="FC9" s="185" cm="1">
        <f t="array" ref="FC9">IF(FB9="","",IF(FB$4=FB9,12,IF(OR(AND(FB$4&lt;&gt;FB9,FB$4&lt;&gt;""),AND(EY$4:EZ$4&lt;&gt;FB9,ES$5&lt;&gt;""),AND(ER$4:ES$4&lt;&gt;FB9,EY$4&lt;&gt;FB9,EP$5&lt;&gt;""),AND(EO$4:ES$4&lt;&gt;FB9,EL$5&lt;&gt;""),AND(EK$4:ER$4&lt;&gt;FB9,EI$5&lt;&gt;""),AND(EH$4:EP$4&lt;&gt;FB9,EF$5&lt;&gt;""),AND(EE$4:EO$4&lt;&gt;FB9,EC$5&lt;&gt;""),AND(EB$4:EL$4&lt;&gt;FB9,DY8&lt;&gt;"")),0,IF(OR(AND(COUNTIF(EB$4:EL$4,FB9),EO$5=""),AND(COUNTIF(EO$4:ES$4,FB9),EY$5=""),AND(COUNTIF(EY$4:EZ$4,FB9),FB$4="")),"",""))))</f>
        <v>0</v>
      </c>
      <c r="FD9" s="186"/>
      <c r="FE9" s="183"/>
      <c r="FF9" s="184" t="str">
        <f t="shared" si="52"/>
        <v/>
      </c>
      <c r="FG9" s="183"/>
      <c r="FH9" s="183"/>
      <c r="FI9" s="184" t="str">
        <f t="shared" si="53"/>
        <v/>
      </c>
      <c r="FJ9" s="183"/>
      <c r="FK9" s="183"/>
      <c r="FL9" s="184" t="str">
        <f t="shared" si="54"/>
        <v/>
      </c>
      <c r="FM9" s="183"/>
      <c r="FN9" s="183"/>
      <c r="FO9" s="185" t="str">
        <f t="shared" si="55"/>
        <v/>
      </c>
      <c r="FP9" s="186"/>
      <c r="FQ9" s="183"/>
      <c r="FR9" s="184" t="str">
        <f t="shared" si="56"/>
        <v/>
      </c>
      <c r="FS9" s="183"/>
      <c r="FT9" s="183"/>
      <c r="FU9" s="185" t="str">
        <f t="shared" si="57"/>
        <v/>
      </c>
      <c r="FV9" s="186"/>
      <c r="FW9" s="183"/>
      <c r="FX9" s="185" t="str">
        <f t="shared" si="58"/>
        <v/>
      </c>
      <c r="FY9" s="183"/>
      <c r="FZ9" s="183"/>
      <c r="GA9" s="184" t="str">
        <f t="shared" si="59"/>
        <v/>
      </c>
      <c r="GB9" s="114" t="str">
        <f t="shared" si="3"/>
        <v>4- Bunch Sarraméa</v>
      </c>
      <c r="GC9" s="190"/>
      <c r="GD9" s="191"/>
      <c r="GE9" s="192"/>
    </row>
    <row r="10" spans="1:187" ht="18" x14ac:dyDescent="0.25">
      <c r="A10" s="223" t="s">
        <v>206</v>
      </c>
      <c r="B10" s="387"/>
      <c r="C10" s="155">
        <f t="shared" si="0"/>
        <v>16</v>
      </c>
      <c r="D10" s="181">
        <f t="shared" si="1"/>
        <v>0</v>
      </c>
      <c r="E10" s="181">
        <f t="shared" si="2"/>
        <v>1</v>
      </c>
      <c r="F10" s="688"/>
      <c r="G10" s="688"/>
      <c r="H10" s="692">
        <v>2</v>
      </c>
      <c r="I10" s="688">
        <v>1</v>
      </c>
      <c r="J10" s="688">
        <v>3</v>
      </c>
      <c r="K10" s="163">
        <f>'5'!Q$3</f>
        <v>34</v>
      </c>
      <c r="L10" s="178">
        <f>'5'!R$3</f>
        <v>29</v>
      </c>
      <c r="M10" s="184">
        <f t="shared" si="4"/>
        <v>2</v>
      </c>
      <c r="N10" s="178">
        <f>'5'!Q$4</f>
        <v>39</v>
      </c>
      <c r="O10" s="178">
        <f>'5'!R$4</f>
        <v>15</v>
      </c>
      <c r="P10" s="184">
        <f t="shared" si="5"/>
        <v>2</v>
      </c>
      <c r="Q10" s="178">
        <f>'5'!Q$14</f>
        <v>69</v>
      </c>
      <c r="R10" s="178">
        <f>'5'!R$14</f>
        <v>6</v>
      </c>
      <c r="S10" s="184">
        <f t="shared" si="6"/>
        <v>2</v>
      </c>
      <c r="T10" s="178">
        <f>'5'!Q$25</f>
        <v>41</v>
      </c>
      <c r="U10" s="178">
        <f>'5'!R$25</f>
        <v>14</v>
      </c>
      <c r="V10" s="184">
        <f t="shared" si="7"/>
        <v>3</v>
      </c>
      <c r="W10" s="178">
        <f>'5'!Q$36</f>
        <v>27</v>
      </c>
      <c r="X10" s="178">
        <f>'5'!R$36</f>
        <v>38</v>
      </c>
      <c r="Y10" s="184">
        <f t="shared" si="8"/>
        <v>0</v>
      </c>
      <c r="Z10" s="178">
        <f>'5'!Q$37</f>
        <v>38</v>
      </c>
      <c r="AA10" s="178">
        <f>'5'!R$37</f>
        <v>10</v>
      </c>
      <c r="AB10" s="184">
        <f t="shared" si="9"/>
        <v>4</v>
      </c>
      <c r="AC10" s="179">
        <f>'5'!Q$15</f>
        <v>27</v>
      </c>
      <c r="AD10" s="179">
        <f>'5'!R$15</f>
        <v>37</v>
      </c>
      <c r="AE10" s="184">
        <f t="shared" si="10"/>
        <v>0</v>
      </c>
      <c r="AF10" s="179">
        <f>'5'!Q$26</f>
        <v>27</v>
      </c>
      <c r="AG10" s="179">
        <f>'5'!R$26</f>
        <v>16</v>
      </c>
      <c r="AH10" s="184">
        <f t="shared" si="11"/>
        <v>3</v>
      </c>
      <c r="AI10" s="179">
        <f>'5'!Q$5</f>
        <v>55</v>
      </c>
      <c r="AJ10" s="179">
        <f>'5'!R$5</f>
        <v>9</v>
      </c>
      <c r="AK10" s="184" t="str">
        <f t="shared" si="12"/>
        <v/>
      </c>
      <c r="AL10" s="179">
        <f>'5'!Q$6</f>
        <v>58</v>
      </c>
      <c r="AM10" s="179">
        <f>'5'!R$6</f>
        <v>11</v>
      </c>
      <c r="AN10" s="184" t="str">
        <f t="shared" si="13"/>
        <v/>
      </c>
      <c r="AO10" s="179">
        <f>'5'!Q$38</f>
        <v>34</v>
      </c>
      <c r="AP10" s="179">
        <f>'5'!R$38</f>
        <v>9</v>
      </c>
      <c r="AQ10" s="184" t="str">
        <f t="shared" si="14"/>
        <v/>
      </c>
      <c r="AR10" s="179">
        <f>'5'!Q$27</f>
        <v>48</v>
      </c>
      <c r="AS10" s="179">
        <f>'5'!R$27</f>
        <v>6</v>
      </c>
      <c r="AT10" s="184" t="str">
        <f t="shared" si="15"/>
        <v/>
      </c>
      <c r="AU10" s="179">
        <f>'5'!Q$16</f>
        <v>51</v>
      </c>
      <c r="AV10" s="179">
        <f>'5'!R$16</f>
        <v>9</v>
      </c>
      <c r="AW10" s="184" t="str">
        <f t="shared" si="16"/>
        <v/>
      </c>
      <c r="AX10" s="179">
        <f>'5'!Q$17</f>
        <v>59</v>
      </c>
      <c r="AY10" s="179">
        <f>'5'!R$17</f>
        <v>9</v>
      </c>
      <c r="AZ10" s="184" t="str">
        <f t="shared" si="17"/>
        <v/>
      </c>
      <c r="BA10" s="179">
        <f>'5'!Q$28</f>
        <v>54</v>
      </c>
      <c r="BB10" s="179">
        <f>'5'!R$28</f>
        <v>13</v>
      </c>
      <c r="BC10" s="184" t="str">
        <f t="shared" si="18"/>
        <v/>
      </c>
      <c r="BD10" s="179">
        <f>'5'!Q$39</f>
        <v>39</v>
      </c>
      <c r="BE10" s="179">
        <f>'5'!R$39</f>
        <v>17</v>
      </c>
      <c r="BF10" s="184" t="str">
        <f t="shared" si="19"/>
        <v/>
      </c>
      <c r="BG10" s="179">
        <f>'5'!Q$7</f>
        <v>37</v>
      </c>
      <c r="BH10" s="179">
        <f>'5'!R$7</f>
        <v>13</v>
      </c>
      <c r="BI10" s="184" t="str">
        <f t="shared" si="20"/>
        <v/>
      </c>
      <c r="BJ10" s="179">
        <f>'5'!Q$8</f>
        <v>59</v>
      </c>
      <c r="BK10" s="179">
        <f>'5'!R$8</f>
        <v>6</v>
      </c>
      <c r="BL10" s="184" t="str">
        <f t="shared" si="21"/>
        <v/>
      </c>
      <c r="BM10" s="179">
        <f>'5'!Q$40</f>
        <v>44</v>
      </c>
      <c r="BN10" s="179">
        <f>'5'!R$40</f>
        <v>8</v>
      </c>
      <c r="BO10" s="184" t="str">
        <f t="shared" si="22"/>
        <v/>
      </c>
      <c r="BP10" s="179">
        <f>'5'!Q$29</f>
        <v>34</v>
      </c>
      <c r="BQ10" s="179">
        <f>'5'!R$29</f>
        <v>13</v>
      </c>
      <c r="BR10" s="184" t="str">
        <f t="shared" si="23"/>
        <v/>
      </c>
      <c r="BS10" s="179">
        <f>'5'!Q$41</f>
        <v>62</v>
      </c>
      <c r="BT10" s="179">
        <f>'5'!R$41</f>
        <v>3</v>
      </c>
      <c r="BU10" s="184" t="str">
        <f t="shared" si="24"/>
        <v/>
      </c>
      <c r="BV10" s="179">
        <f>'5'!Q$18</f>
        <v>20</v>
      </c>
      <c r="BW10" s="179">
        <f>'5'!R$18</f>
        <v>34</v>
      </c>
      <c r="BX10" s="184" t="str">
        <f t="shared" si="25"/>
        <v/>
      </c>
      <c r="BY10" s="179">
        <f>'5'!Q$19</f>
        <v>55</v>
      </c>
      <c r="BZ10" s="179">
        <f>'5'!R$19</f>
        <v>6</v>
      </c>
      <c r="CA10" s="184" t="str">
        <f t="shared" si="26"/>
        <v/>
      </c>
      <c r="CB10" s="179">
        <f>'5'!Q$30</f>
        <v>23</v>
      </c>
      <c r="CC10" s="179">
        <f>'5'!R$30</f>
        <v>30</v>
      </c>
      <c r="CD10" s="184" t="str">
        <f t="shared" si="27"/>
        <v/>
      </c>
      <c r="CE10" s="179">
        <f>'5'!Q$9</f>
        <v>27</v>
      </c>
      <c r="CF10" s="179">
        <f>'5'!R$9</f>
        <v>20</v>
      </c>
      <c r="CG10" s="184" t="str">
        <f t="shared" si="28"/>
        <v/>
      </c>
      <c r="CH10" s="179">
        <f>'5'!Q$42</f>
        <v>37</v>
      </c>
      <c r="CI10" s="179">
        <f>'5'!R$42</f>
        <v>20</v>
      </c>
      <c r="CJ10" s="184" t="str">
        <f t="shared" si="29"/>
        <v/>
      </c>
      <c r="CK10" s="179">
        <f>'5'!Q$10</f>
        <v>34</v>
      </c>
      <c r="CL10" s="179">
        <f>'5'!R$10</f>
        <v>25</v>
      </c>
      <c r="CM10" s="184" t="str">
        <f t="shared" si="30"/>
        <v/>
      </c>
      <c r="CN10" s="179">
        <f>'5'!Q$43</f>
        <v>47</v>
      </c>
      <c r="CO10" s="179">
        <f>'5'!R$43</f>
        <v>14</v>
      </c>
      <c r="CP10" s="184" t="str">
        <f t="shared" si="31"/>
        <v/>
      </c>
      <c r="CQ10" s="179">
        <f>'5'!Q$31</f>
        <v>34</v>
      </c>
      <c r="CR10" s="179">
        <f>'5'!R$31</f>
        <v>15</v>
      </c>
      <c r="CS10" s="184" t="str">
        <f t="shared" si="32"/>
        <v/>
      </c>
      <c r="CT10" s="179">
        <f>'5'!Q$20</f>
        <v>62</v>
      </c>
      <c r="CU10" s="179">
        <f>'5'!R$20</f>
        <v>10</v>
      </c>
      <c r="CV10" s="184" t="str">
        <f t="shared" si="33"/>
        <v/>
      </c>
      <c r="CW10" s="179">
        <f>'5'!Q$32</f>
        <v>66</v>
      </c>
      <c r="CX10" s="179">
        <f>'5'!R$32</f>
        <v>6</v>
      </c>
      <c r="CY10" s="184" t="str">
        <f t="shared" si="34"/>
        <v/>
      </c>
      <c r="CZ10" s="179">
        <f>'5'!Q$21</f>
        <v>69</v>
      </c>
      <c r="DA10" s="179">
        <f>'5'!R$21</f>
        <v>3</v>
      </c>
      <c r="DB10" s="184" t="str">
        <f t="shared" si="35"/>
        <v/>
      </c>
      <c r="DC10" s="179">
        <f>'5'!Q$11</f>
        <v>49</v>
      </c>
      <c r="DD10" s="179">
        <f>'5'!R$11</f>
        <v>9</v>
      </c>
      <c r="DE10" s="184" t="str">
        <f t="shared" si="36"/>
        <v/>
      </c>
      <c r="DF10" s="179">
        <f>'5'!Q$12</f>
        <v>38</v>
      </c>
      <c r="DG10" s="179">
        <f>'5'!R$12</f>
        <v>23</v>
      </c>
      <c r="DH10" s="184" t="str">
        <f t="shared" si="37"/>
        <v/>
      </c>
      <c r="DI10" s="179">
        <f>'5'!Q$33</f>
        <v>40</v>
      </c>
      <c r="DJ10" s="179">
        <f>'5'!R$33</f>
        <v>17</v>
      </c>
      <c r="DK10" s="184" t="str">
        <f t="shared" si="38"/>
        <v/>
      </c>
      <c r="DL10" s="179">
        <f>'5'!Q$44</f>
        <v>48</v>
      </c>
      <c r="DM10" s="179">
        <f>'5'!R$44</f>
        <v>7</v>
      </c>
      <c r="DN10" s="184" t="str">
        <f t="shared" si="39"/>
        <v/>
      </c>
      <c r="DO10" s="179">
        <f>'5'!Q$22</f>
        <v>37</v>
      </c>
      <c r="DP10" s="179">
        <f>'5'!R$22</f>
        <v>30</v>
      </c>
      <c r="DQ10" s="184" t="str">
        <f t="shared" si="40"/>
        <v/>
      </c>
      <c r="DR10" s="179">
        <f>'5'!Q$45</f>
        <v>14</v>
      </c>
      <c r="DS10" s="179">
        <f>'5'!R$45</f>
        <v>32</v>
      </c>
      <c r="DT10" s="184" t="str">
        <f t="shared" si="41"/>
        <v/>
      </c>
      <c r="DU10" s="179">
        <f>'5'!Q$23</f>
        <v>20</v>
      </c>
      <c r="DV10" s="179">
        <f>'5'!R$23</f>
        <v>10</v>
      </c>
      <c r="DW10" s="184" t="str">
        <f t="shared" si="42"/>
        <v/>
      </c>
      <c r="DX10" s="179">
        <f>'5'!Q$34</f>
        <v>45</v>
      </c>
      <c r="DY10" s="179">
        <f>'5'!R$34</f>
        <v>10</v>
      </c>
      <c r="DZ10" s="184" t="str">
        <f t="shared" si="43"/>
        <v/>
      </c>
      <c r="EA10" s="111" t="str">
        <f>IF(DY$5="","",(COUNTIF(Général!AW$7:'Général'!AW$39,'5'!AW$7)+COUNTIF(Général!AW$7:'Général'!AW$39,'5'!AW$9)+COUNTIF(Général!AW$7:'Général'!AW$39,'5'!AW$17)+COUNTIF(Général!AW$7:'Général'!AW$39,'5'!AW$19)+COUNTIF(Général!AW$7:'Général'!AW$39,'5'!AW$27)+COUNTIF(Général!AW$7:'Général'!AW$39,'5'!AW$29)+COUNTIF(Général!AW$7:'Général'!AW$39,'5'!AW$37)+COUNTIF(Général!AW$7:'Général'!AW$39,'5'!AW$39))*2)</f>
        <v/>
      </c>
      <c r="EB10" s="163" t="str">
        <f>IF(AND('5'!AW$7=Général!AW$7,'5'!AW$9=Général!AW$9),'5'!AX$7,IF(AND('5'!AW$7=Général!AW$9,'5'!AW$9=Général!AW$7),'5'!AX$9,IF(AND('5'!AW$17=Général!AW$7,'5'!AW$19=Général!AW$9),'5'!AX$17,IF(AND('5'!AW$17=Général!AW$9,'5'!AW$19=Général!AW$7),'5'!AX$19,IF(AND('5'!AW$27=Général!AW$7,'5'!AW$29=Général!AW$9),'5'!AX$27,IF(AND('5'!AW$27=Général!AW$9,'5'!AW$29=Général!AW$7),'5'!AX$29,IF(AND('5'!AW$37=Général!AW$7,'5'!AW$39=Général!AW$9),'5'!AX$37,IF(AND('5'!AW$37=Général!AW$9,'5'!AW$39=Général!AW$7),'5'!AX$39,"x"))))))))</f>
        <v>x</v>
      </c>
      <c r="EC10" s="179" t="str">
        <f>IF(AND('5'!AW$7=Général!AW$7,'5'!AW$9=Général!AW$9),'5'!AX$9,IF(AND('5'!AW$7=Général!AW$9,'5'!AW$9=Général!AW$7),'5'!AX$7,IF(AND('5'!AW$17=Général!AW$7,'5'!AW$19=Général!AW$9),'5'!AX$19,IF(AND('5'!AW$17=Général!AW$9,'5'!AW$19=Général!AW$7),'5'!AX$17,IF(AND('5'!AW$27=Général!AW$7,'5'!AW$29=Général!AW$9),'5'!AX$29,IF(AND('5'!AW$27=Général!AW$9,'5'!AW$29=Général!AW$7),'5'!AX$27,IF(AND('5'!AW$37=Général!AW$7,'5'!AW$39=Général!AW$9),'5'!AX$39,IF(AND('5'!AW$37=Général!AW$9,'5'!AW$39=Général!AW$7),'5'!AX$37,"x"))))))))</f>
        <v>x</v>
      </c>
      <c r="ED10" s="184" t="str">
        <f t="shared" si="44"/>
        <v/>
      </c>
      <c r="EE10" s="179" t="str">
        <f>IF(AND('5'!AW$7=Général!AW$17,'5'!AW$9=Général!AW$19),'5'!AX$7,IF(AND('5'!AW$7=Général!AW$19,'5'!AW$9=Général!AW$17),'5'!AX$9,IF(AND('5'!AW$17=Général!AW$17,'5'!AW$19=Général!AW$19),'5'!AX$17,IF(AND('5'!AW$17=Général!AW$19,'5'!AW$19=Général!AW$17),'5'!AX$19,IF(AND('5'!AW$27=Général!AW$17,'5'!AW$29=Général!AW$19),'5'!AX$27,IF(AND('5'!AW$27=Général!AW$19,'5'!AW$29=Général!AW$17),'5'!AX$29,IF(AND('5'!AW$37=Général!AW$17,'5'!AW$39=Général!AW$19),'5'!AX$37,IF(AND('5'!AW$37=Général!AW$19,'5'!AW$39=Général!AW$17),'5'!AX$39,"x"))))))))</f>
        <v>x</v>
      </c>
      <c r="EF10" s="179" t="str">
        <f>IF(AND('5'!AW$7=Général!AW$17,'5'!AW$9=Général!AW$19),'5'!AX$9,IF(AND('5'!AW$7=Général!AW$19,'5'!AW$9=Général!AW$17),'5'!AX$7,IF(AND('5'!AW$17=Général!AW$17,'5'!AW$19=Général!AW$19),'5'!AX$19,IF(AND('5'!AW$17=Général!AW$19,'5'!AW$19=Général!AW$17),'5'!AX$17,IF(AND('5'!AW$27=Général!AW$17,'5'!AW$29=Général!AW$19),'5'!AX$29,IF(AND('5'!AW$27=Général!AW$19,'5'!AW$29=Général!AW$17),'5'!AX$27,IF(AND('5'!AW$37=Général!AW$17,'5'!AW$39=Général!AW$19),'5'!AX$39,IF(AND('5'!AW$37=Général!AW$19,'5'!AW$39=Général!AW$17),'5'!AX$37,"x"))))))))</f>
        <v>x</v>
      </c>
      <c r="EG10" s="184" t="str">
        <f t="shared" si="45"/>
        <v/>
      </c>
      <c r="EH10" s="179" t="str">
        <f>IF(AND('5'!AW$7=Général!AW$27,'5'!AW$9=Général!AW$29),'5'!AX$7,IF(AND('5'!AW$7=Général!AW$29,'5'!AW$9=Général!AW$27),'5'!AX$9,IF(AND('5'!AW$17=Général!AW$27,'5'!AW$19=Général!AW$29),'5'!AX$17,IF(AND('5'!AW$17=Général!AW$29,'5'!AW$19=Général!AW$27),'5'!AX$19,IF(AND('5'!AW$27=Général!AW$27,'5'!AW$29=Général!AW$29),'5'!AX$27,IF(AND('5'!AW$27=Général!AW$29,'5'!AW$29=Général!AW$27),'5'!AX$29,IF(AND('5'!AW$37=Général!AW$27,'5'!AW$39=Général!AW$29),'5'!AX$37,IF(AND('5'!AW$37=Général!AW$29,'5'!AW$39=Général!AW$27),'5'!AX$39,"x"))))))))</f>
        <v>x</v>
      </c>
      <c r="EI10" s="179" t="str">
        <f>IF(AND('5'!AW$7=Général!AW$27,'5'!AW$9=Général!AW$29),'5'!AX$9,IF(AND('5'!AW$7=Général!AW$29,'5'!AW$9=Général!AW$27),'5'!AX$7,IF(AND('5'!AW$17=Général!AW$27,'5'!AW$19=Général!AW$29),'5'!AX$19,IF(AND('5'!AW$17=Général!AW$29,'5'!AW$19=Général!AW$27),'5'!AX$17,IF(AND('5'!AW$27=Général!AW$27,'5'!AW$29=Général!AW$29),'5'!AX$29,IF(AND('5'!AW$27=Général!AW$29,'5'!AW$29=Général!AW$27),'5'!AX$27,IF(AND('5'!AW$37=Général!AW$27,'5'!AW$39=Général!AW$29),'5'!AX$39,IF(AND('5'!AW$37=Général!AW$29,'5'!AW$39=Général!AW$27),'5'!AX$37,"x"))))))))</f>
        <v>x</v>
      </c>
      <c r="EJ10" s="184" t="str">
        <f t="shared" si="46"/>
        <v/>
      </c>
      <c r="EK10" s="179" t="str">
        <f>IF(AND('5'!AW$7=Général!AW$37,'5'!AW$9=Général!AW$39),'5'!AX$7,IF(AND('5'!AW$7=Général!AW$39,'5'!AW$9=Général!AW$37),'5'!AX$9,IF(AND('5'!AW$17=Général!AW$37,'5'!AW$19=Général!AW$39),'5'!AX$17,IF(AND('5'!AW$17=Général!AW$39,'5'!AW$19=Général!AW$37),'5'!AX$19,IF(AND('5'!AW$27=Général!AW$37,'5'!AW$29=Général!AW$39),'5'!AX$27,IF(AND('5'!AW$27=Général!AW$39,'5'!AW$29=Général!AW$37),'5'!AX$29,IF(AND('5'!AW$37=Général!AW$37,'5'!AW$39=Général!AW$39),'5'!AX$37,IF(AND('5'!AW$37=Général!AW$39,'5'!AW$39=Général!AW$37),'5'!AX$39,"x"))))))))</f>
        <v>x</v>
      </c>
      <c r="EL10" s="179" t="str">
        <f>IF(AND('5'!AW$7=Général!AW$37,'5'!AW$9=Général!AW$39),'5'!AX$9,IF(AND('5'!AW$7=Général!AW$39,'5'!AW$9=Général!AW$37),'5'!AX$7,IF(AND('5'!AW$17=Général!AW$37,'5'!AW$19=Général!AW$39),'5'!AX$19,IF(AND('5'!AW$17=Général!AW$39,'5'!AW$19=Général!AW$37),'5'!AX$17,IF(AND('5'!AW$27=Général!AW$37,'5'!AW$29=Général!AW$39),'5'!AX$29,IF(AND('5'!AW$27=Général!AW$39,'5'!AW$29=Général!AW$37),'5'!AX$27,IF(AND('5'!AW$37=Général!AW$37,'5'!AW$39=Général!AW$39),'5'!AX$39,IF(AND('5'!AW$37=Général!AW$39,'5'!AW$39=Général!AW$37),'5'!AX$37,"x"))))))))</f>
        <v>x</v>
      </c>
      <c r="EM10" s="185" t="str">
        <f t="shared" si="47"/>
        <v/>
      </c>
      <c r="EN10" s="111" t="str">
        <f>IF(EA10="0","0",IF(AND(OR(EA10="",EA10&lt;&gt;0),EL$5=""),"",IF(AND(EL$5&lt;&gt;"",EA10&lt;&gt;0),(COUNTIF(Général!BA$12:'Général'!BA$34,'5'!BA$12)+COUNTIF(Général!BA$12:'Général'!BA$34,'5'!BA$14)+COUNTIF(Général!BA$12:'Général'!BA$34,'5'!BA$32)+COUNTIF(Général!BA$12:'Général'!BA$34,'5'!BA$34))*2,"0")))</f>
        <v/>
      </c>
      <c r="EO10" s="163" t="str">
        <f>IF(AND('5'!BA$12=Général!BA$12,'5'!BA$14=Général!BA$14),'5'!BB$12,IF(AND('5'!BA$12=Général!BA$14,'5'!BA$14=Général!BA$12),'5'!BB$14,IF(AND('5'!BA$32=Général!BA$12,'5'!BA$37=Général!BA$14),'5'!BB$32,IF(AND('5'!BA$32=Général!BA$14,'5'!BA$34=Général!BA$12),'5'!BB$34,"x"))))</f>
        <v>x</v>
      </c>
      <c r="EP10" s="179" t="str">
        <f>IF(AND('5'!BA$12=Général!BA$12,'5'!BA$14=Général!BA$14),'5'!BB$14,IF(AND('5'!BA$12=Général!BA$14,'5'!BA$14=Général!BA$12),'5'!BB$12,IF(AND('5'!BA$32=Général!BA$12,'5'!BA$37=Général!BA$14),'5'!BB$34,IF(AND('5'!BA$32=Général!BA$14,'5'!BA$34=Général!BA$12),'5'!BB$32,"x"))))</f>
        <v>x</v>
      </c>
      <c r="EQ10" s="184" t="str">
        <f t="shared" si="48"/>
        <v/>
      </c>
      <c r="ER10" s="179" t="str">
        <f>IF(AND('5'!BA$12=Général!BA$32,'5'!BA$14=Général!BA$34),'5'!BB$12,IF(AND('5'!BA$12=Général!BA$34,'5'!BA$14=Général!BA$32),'5'!BB$14,IF(AND('5'!BA$32=Général!BA$32,'5'!BA$34=Général!BA$34),'5'!BB$32,IF(AND('5'!BA$32=Général!BA$34,'5'!BA$34=Général!BA$32),'5'!BB$34,"x"))))</f>
        <v>x</v>
      </c>
      <c r="ES10" s="179" t="str">
        <f>IF(AND('5'!BA$12=Général!BA$32,'5'!BA$14=Général!BA$34),'5'!BB$14,IF(AND('5'!BA$12=Général!BA$34,'5'!BA$14=Général!BA$32),'5'!BB$12,IF(AND('5'!BA$32=Général!BA$32,'5'!BA$34=Général!BA$34),'5'!BB$34,IF(AND('5'!BA$32=Général!BA$34,'5'!BA$34=Général!BA$32),'5'!BB$32,"x"))))</f>
        <v>x</v>
      </c>
      <c r="ET10" s="185" t="str">
        <f t="shared" si="49"/>
        <v/>
      </c>
      <c r="EU10" s="111" t="str">
        <f>IF(EN10="0","0",IF(AND(OR(EN10="",EN10&lt;&gt;0),ES$5=""),"",IF(AND(ES$5&lt;&gt;"",EN10&lt;&gt;0),(COUNTIF(Général!BE$22:'Général'!BE$24,'5'!BE$22)+COUNTIF(Général!BE$22:'Général'!BE$24,'5'!BE$24))*2,"0")))</f>
        <v/>
      </c>
      <c r="EV10" s="163" t="str">
        <f>IF(AND('5'!BE$36=Général!BE$36,'5'!BE$38=Général!BE$38),'5'!BF$36,IF(AND('5'!BE$36=Général!BE$38,'5'!BE$38=Général!BE$36),'5'!BF$38,"x"))</f>
        <v>x</v>
      </c>
      <c r="EW10" s="179" t="str">
        <f>IF(AND('5'!BE$36=Général!BE$36,'5'!BE$38=Général!BE$38),'5'!BF$38,IF(AND('5'!BE$36=Général!BE$38,'5'!BE$38=Général!BE$36),'5'!BF$36,"x"))</f>
        <v>x</v>
      </c>
      <c r="EX10" s="184" t="str">
        <f t="shared" si="50"/>
        <v/>
      </c>
      <c r="EY10" s="163" t="str">
        <f>IF(AND('5'!BE$22=Général!BE$22,'5'!BE$24=Général!BE$24),'5'!BF$22,IF(AND('5'!BE$22=Général!BE$24,'5'!BE$24=Général!BE$22),'5'!BF$24,"x"))</f>
        <v>x</v>
      </c>
      <c r="EZ10" s="179" t="str">
        <f>IF(AND('5'!BE$22=Général!BE$22,'5'!BE$24=Général!BE$24),'5'!BF$24,IF(AND('5'!BE$22=Général!BE$24,'5'!BE$24=Général!BE$22),'5'!BF$22,"x"))</f>
        <v>x</v>
      </c>
      <c r="FA10" s="185" t="str">
        <f t="shared" si="51"/>
        <v/>
      </c>
      <c r="FB10" s="197" t="str">
        <f>'5'!BE$29</f>
        <v>France</v>
      </c>
      <c r="FC10" s="185" cm="1">
        <f t="array" ref="FC10">IF(FB10="","",IF(FB$4=FB10,12,IF(OR(AND(FB$4&lt;&gt;FB10,FB$4&lt;&gt;""),AND(EY$4:EZ$4&lt;&gt;FB10,ES$5&lt;&gt;""),AND(ER$4:ES$4&lt;&gt;FB10,EY$4&lt;&gt;FB10,EP$5&lt;&gt;""),AND(EO$4:ES$4&lt;&gt;FB10,EL$5&lt;&gt;""),AND(EK$4:ER$4&lt;&gt;FB10,EI$5&lt;&gt;""),AND(EH$4:EP$4&lt;&gt;FB10,EF$5&lt;&gt;""),AND(EE$4:EO$4&lt;&gt;FB10,EC$5&lt;&gt;""),AND(EB$4:EL$4&lt;&gt;FB10,DY9&lt;&gt;"")),0,IF(OR(AND(COUNTIF(EB$4:EL$4,FB10),EO$5=""),AND(COUNTIF(EO$4:ES$4,FB10),EY$5=""),AND(COUNTIF(EY$4:EZ$4,FB10),FB$4="")),"",""))))</f>
        <v>0</v>
      </c>
      <c r="FD10" s="186"/>
      <c r="FE10" s="183"/>
      <c r="FF10" s="184" t="str">
        <f t="shared" si="52"/>
        <v/>
      </c>
      <c r="FG10" s="183"/>
      <c r="FH10" s="183"/>
      <c r="FI10" s="184" t="str">
        <f t="shared" si="53"/>
        <v/>
      </c>
      <c r="FJ10" s="183"/>
      <c r="FK10" s="183"/>
      <c r="FL10" s="184" t="str">
        <f t="shared" si="54"/>
        <v/>
      </c>
      <c r="FM10" s="183"/>
      <c r="FN10" s="183"/>
      <c r="FO10" s="185" t="str">
        <f t="shared" si="55"/>
        <v/>
      </c>
      <c r="FP10" s="186"/>
      <c r="FQ10" s="183"/>
      <c r="FR10" s="184" t="str">
        <f t="shared" si="56"/>
        <v/>
      </c>
      <c r="FS10" s="183"/>
      <c r="FT10" s="183"/>
      <c r="FU10" s="185" t="str">
        <f t="shared" si="57"/>
        <v/>
      </c>
      <c r="FV10" s="186"/>
      <c r="FW10" s="183"/>
      <c r="FX10" s="185" t="str">
        <f t="shared" si="58"/>
        <v/>
      </c>
      <c r="FY10" s="183"/>
      <c r="FZ10" s="183"/>
      <c r="GA10" s="184" t="str">
        <f t="shared" si="59"/>
        <v/>
      </c>
      <c r="GB10" s="114" t="str">
        <f t="shared" si="3"/>
        <v>5- Cécilio Bona</v>
      </c>
      <c r="GC10" s="190"/>
      <c r="GD10" s="191"/>
      <c r="GE10" s="192"/>
    </row>
    <row r="11" spans="1:187" ht="18" x14ac:dyDescent="0.25">
      <c r="A11" s="223" t="s">
        <v>207</v>
      </c>
      <c r="B11" s="387"/>
      <c r="C11" s="155">
        <f t="shared" si="0"/>
        <v>18</v>
      </c>
      <c r="D11" s="181">
        <f t="shared" si="1"/>
        <v>0</v>
      </c>
      <c r="E11" s="181">
        <f t="shared" si="2"/>
        <v>2</v>
      </c>
      <c r="F11" s="688"/>
      <c r="G11" s="688"/>
      <c r="H11" s="688">
        <v>16</v>
      </c>
      <c r="I11" s="688">
        <v>4</v>
      </c>
      <c r="J11" s="688">
        <v>15</v>
      </c>
      <c r="K11" s="163">
        <f>'6'!Q$3</f>
        <v>28</v>
      </c>
      <c r="L11" s="178">
        <f>'6'!R$3</f>
        <v>25</v>
      </c>
      <c r="M11" s="184">
        <f t="shared" si="4"/>
        <v>2</v>
      </c>
      <c r="N11" s="178">
        <f>'6'!Q$4</f>
        <v>35</v>
      </c>
      <c r="O11" s="178">
        <f>'6'!R$4</f>
        <v>15</v>
      </c>
      <c r="P11" s="184">
        <f t="shared" si="5"/>
        <v>2</v>
      </c>
      <c r="Q11" s="178">
        <f>'6'!Q$14</f>
        <v>45</v>
      </c>
      <c r="R11" s="178">
        <f>'6'!R$14</f>
        <v>9</v>
      </c>
      <c r="S11" s="184">
        <f t="shared" si="6"/>
        <v>2</v>
      </c>
      <c r="T11" s="178">
        <f>'6'!Q$25</f>
        <v>18</v>
      </c>
      <c r="U11" s="178">
        <f>'6'!R$25</f>
        <v>15</v>
      </c>
      <c r="V11" s="184">
        <f t="shared" si="7"/>
        <v>2</v>
      </c>
      <c r="W11" s="178">
        <f>'6'!Q$36</f>
        <v>27</v>
      </c>
      <c r="X11" s="178">
        <f>'6'!R$36</f>
        <v>35</v>
      </c>
      <c r="Y11" s="184">
        <f t="shared" si="8"/>
        <v>0</v>
      </c>
      <c r="Z11" s="178">
        <f>'6'!Q$37</f>
        <v>39</v>
      </c>
      <c r="AA11" s="178">
        <f>'6'!R$37</f>
        <v>12</v>
      </c>
      <c r="AB11" s="184">
        <f t="shared" si="9"/>
        <v>4</v>
      </c>
      <c r="AC11" s="179">
        <f>'6'!Q$15</f>
        <v>25</v>
      </c>
      <c r="AD11" s="179">
        <f>'6'!R$15</f>
        <v>21</v>
      </c>
      <c r="AE11" s="184">
        <f t="shared" si="10"/>
        <v>2</v>
      </c>
      <c r="AF11" s="179">
        <f>'6'!Q$26</f>
        <v>18</v>
      </c>
      <c r="AG11" s="179">
        <f>'6'!R$26</f>
        <v>12</v>
      </c>
      <c r="AH11" s="184">
        <f t="shared" si="11"/>
        <v>4</v>
      </c>
      <c r="AI11" s="179">
        <f>'6'!Q$5</f>
        <v>38</v>
      </c>
      <c r="AJ11" s="179">
        <f>'6'!R$5</f>
        <v>5</v>
      </c>
      <c r="AK11" s="184" t="str">
        <f t="shared" si="12"/>
        <v/>
      </c>
      <c r="AL11" s="179">
        <f>'6'!Q$6</f>
        <v>42</v>
      </c>
      <c r="AM11" s="179">
        <f>'6'!R$6</f>
        <v>9</v>
      </c>
      <c r="AN11" s="184" t="str">
        <f t="shared" si="13"/>
        <v/>
      </c>
      <c r="AO11" s="179">
        <f>'6'!Q$38</f>
        <v>22</v>
      </c>
      <c r="AP11" s="179">
        <f>'6'!R$38</f>
        <v>8</v>
      </c>
      <c r="AQ11" s="184" t="str">
        <f t="shared" si="14"/>
        <v/>
      </c>
      <c r="AR11" s="179">
        <f>'6'!Q$27</f>
        <v>15</v>
      </c>
      <c r="AS11" s="179">
        <f>'6'!R$27</f>
        <v>9</v>
      </c>
      <c r="AT11" s="184" t="str">
        <f t="shared" si="15"/>
        <v/>
      </c>
      <c r="AU11" s="179">
        <f>'6'!Q$16</f>
        <v>48</v>
      </c>
      <c r="AV11" s="179">
        <f>'6'!R$16</f>
        <v>5</v>
      </c>
      <c r="AW11" s="184" t="str">
        <f t="shared" si="16"/>
        <v/>
      </c>
      <c r="AX11" s="179">
        <f>'6'!Q$17</f>
        <v>37</v>
      </c>
      <c r="AY11" s="179">
        <f>'6'!R$17</f>
        <v>9</v>
      </c>
      <c r="AZ11" s="184" t="str">
        <f t="shared" si="17"/>
        <v/>
      </c>
      <c r="BA11" s="179">
        <f>'6'!Q$28</f>
        <v>17</v>
      </c>
      <c r="BB11" s="179">
        <f>'6'!R$28</f>
        <v>21</v>
      </c>
      <c r="BC11" s="184" t="str">
        <f t="shared" si="18"/>
        <v/>
      </c>
      <c r="BD11" s="179">
        <f>'6'!Q$39</f>
        <v>8</v>
      </c>
      <c r="BE11" s="179">
        <f>'6'!R$39</f>
        <v>15</v>
      </c>
      <c r="BF11" s="184" t="str">
        <f t="shared" si="19"/>
        <v/>
      </c>
      <c r="BG11" s="179">
        <f>'6'!Q$7</f>
        <v>12</v>
      </c>
      <c r="BH11" s="179">
        <f>'6'!R$7</f>
        <v>5</v>
      </c>
      <c r="BI11" s="184" t="str">
        <f t="shared" si="20"/>
        <v/>
      </c>
      <c r="BJ11" s="179">
        <f>'6'!Q$8</f>
        <v>45</v>
      </c>
      <c r="BK11" s="179">
        <f>'6'!R$8</f>
        <v>3</v>
      </c>
      <c r="BL11" s="184" t="str">
        <f t="shared" si="21"/>
        <v/>
      </c>
      <c r="BM11" s="179">
        <f>'6'!Q$40</f>
        <v>25</v>
      </c>
      <c r="BN11" s="179">
        <f>'6'!R$40</f>
        <v>10</v>
      </c>
      <c r="BO11" s="184" t="str">
        <f t="shared" si="22"/>
        <v/>
      </c>
      <c r="BP11" s="179">
        <f>'6'!Q$29</f>
        <v>17</v>
      </c>
      <c r="BQ11" s="179">
        <f>'6'!R$29</f>
        <v>15</v>
      </c>
      <c r="BR11" s="184" t="str">
        <f t="shared" si="23"/>
        <v/>
      </c>
      <c r="BS11" s="179">
        <f>'6'!Q$41</f>
        <v>22</v>
      </c>
      <c r="BT11" s="179">
        <f>'6'!R$41</f>
        <v>12</v>
      </c>
      <c r="BU11" s="184" t="str">
        <f t="shared" si="24"/>
        <v/>
      </c>
      <c r="BV11" s="179">
        <f>'6'!Q$18</f>
        <v>25</v>
      </c>
      <c r="BW11" s="179">
        <f>'6'!R$18</f>
        <v>23</v>
      </c>
      <c r="BX11" s="184" t="str">
        <f t="shared" si="25"/>
        <v/>
      </c>
      <c r="BY11" s="179">
        <f>'6'!Q$19</f>
        <v>28</v>
      </c>
      <c r="BZ11" s="179">
        <f>'6'!R$19</f>
        <v>3</v>
      </c>
      <c r="CA11" s="184" t="str">
        <f t="shared" si="26"/>
        <v/>
      </c>
      <c r="CB11" s="179">
        <f>'6'!Q$30</f>
        <v>21</v>
      </c>
      <c r="CC11" s="179">
        <f>'6'!R$30</f>
        <v>29</v>
      </c>
      <c r="CD11" s="184" t="str">
        <f t="shared" si="27"/>
        <v/>
      </c>
      <c r="CE11" s="179">
        <f>'6'!Q$9</f>
        <v>12</v>
      </c>
      <c r="CF11" s="179">
        <f>'6'!R$9</f>
        <v>15</v>
      </c>
      <c r="CG11" s="184" t="str">
        <f t="shared" si="28"/>
        <v/>
      </c>
      <c r="CH11" s="179">
        <f>'6'!Q$42</f>
        <v>27</v>
      </c>
      <c r="CI11" s="179">
        <f>'6'!R$42</f>
        <v>32</v>
      </c>
      <c r="CJ11" s="184" t="str">
        <f t="shared" si="29"/>
        <v/>
      </c>
      <c r="CK11" s="179">
        <f>'6'!Q$10</f>
        <v>38</v>
      </c>
      <c r="CL11" s="179">
        <f>'6'!R$10</f>
        <v>7</v>
      </c>
      <c r="CM11" s="184" t="str">
        <f t="shared" si="30"/>
        <v/>
      </c>
      <c r="CN11" s="179">
        <f>'6'!Q$43</f>
        <v>32</v>
      </c>
      <c r="CO11" s="179">
        <f>'6'!R$43</f>
        <v>5</v>
      </c>
      <c r="CP11" s="184" t="str">
        <f t="shared" si="31"/>
        <v/>
      </c>
      <c r="CQ11" s="179">
        <f>'6'!Q$31</f>
        <v>35</v>
      </c>
      <c r="CR11" s="179">
        <f>'6'!R$31</f>
        <v>19</v>
      </c>
      <c r="CS11" s="184" t="str">
        <f t="shared" si="32"/>
        <v/>
      </c>
      <c r="CT11" s="179">
        <f>'6'!Q$20</f>
        <v>33</v>
      </c>
      <c r="CU11" s="179">
        <f>'6'!R$20</f>
        <v>0</v>
      </c>
      <c r="CV11" s="184" t="str">
        <f t="shared" si="33"/>
        <v/>
      </c>
      <c r="CW11" s="179">
        <f>'6'!Q$32</f>
        <v>12</v>
      </c>
      <c r="CX11" s="179">
        <f>'6'!R$32</f>
        <v>7</v>
      </c>
      <c r="CY11" s="184" t="str">
        <f t="shared" si="34"/>
        <v/>
      </c>
      <c r="CZ11" s="179">
        <f>'6'!Q$21</f>
        <v>43</v>
      </c>
      <c r="DA11" s="179">
        <f>'6'!R$21</f>
        <v>3</v>
      </c>
      <c r="DB11" s="184" t="str">
        <f t="shared" si="35"/>
        <v/>
      </c>
      <c r="DC11" s="179">
        <f>'6'!Q$11</f>
        <v>27</v>
      </c>
      <c r="DD11" s="179">
        <f>'6'!R$11</f>
        <v>10</v>
      </c>
      <c r="DE11" s="184" t="str">
        <f t="shared" si="36"/>
        <v/>
      </c>
      <c r="DF11" s="179">
        <f>'6'!Q$12</f>
        <v>33</v>
      </c>
      <c r="DG11" s="179">
        <f>'6'!R$12</f>
        <v>15</v>
      </c>
      <c r="DH11" s="184" t="str">
        <f t="shared" si="37"/>
        <v/>
      </c>
      <c r="DI11" s="179">
        <f>'6'!Q$33</f>
        <v>15</v>
      </c>
      <c r="DJ11" s="179">
        <f>'6'!R$33</f>
        <v>13</v>
      </c>
      <c r="DK11" s="184" t="str">
        <f t="shared" si="38"/>
        <v/>
      </c>
      <c r="DL11" s="179">
        <f>'6'!Q$44</f>
        <v>23</v>
      </c>
      <c r="DM11" s="179">
        <f>'6'!R$44</f>
        <v>15</v>
      </c>
      <c r="DN11" s="184" t="str">
        <f t="shared" si="39"/>
        <v/>
      </c>
      <c r="DO11" s="179">
        <f>'6'!Q$22</f>
        <v>27</v>
      </c>
      <c r="DP11" s="179">
        <f>'6'!R$22</f>
        <v>22</v>
      </c>
      <c r="DQ11" s="184" t="str">
        <f t="shared" si="40"/>
        <v/>
      </c>
      <c r="DR11" s="179">
        <f>'6'!Q$45</f>
        <v>9</v>
      </c>
      <c r="DS11" s="179">
        <f>'6'!R$45</f>
        <v>12</v>
      </c>
      <c r="DT11" s="184" t="str">
        <f t="shared" si="41"/>
        <v/>
      </c>
      <c r="DU11" s="179">
        <f>'6'!Q$23</f>
        <v>18</v>
      </c>
      <c r="DV11" s="179">
        <f>'6'!R$23</f>
        <v>12</v>
      </c>
      <c r="DW11" s="184" t="str">
        <f t="shared" si="42"/>
        <v/>
      </c>
      <c r="DX11" s="179">
        <f>'6'!Q$34</f>
        <v>18</v>
      </c>
      <c r="DY11" s="179">
        <f>'6'!R$34</f>
        <v>7</v>
      </c>
      <c r="DZ11" s="184" t="str">
        <f t="shared" si="43"/>
        <v/>
      </c>
      <c r="EA11" s="111" t="str">
        <f>IF(DY$5="","",(COUNTIF(Général!AW$7:'Général'!AW$39,'6'!AW$7)+COUNTIF(Général!AW$7:'Général'!AW$39,'6'!AW$9)+COUNTIF(Général!AW$7:'Général'!AW$39,'6'!AW$17)+COUNTIF(Général!AW$7:'Général'!AW$39,'6'!AW$19)+COUNTIF(Général!AW$7:'Général'!AW$39,'6'!AW$27)+COUNTIF(Général!AW$7:'Général'!AW$39,'6'!AW$29)+COUNTIF(Général!AW$7:'Général'!AW$39,'6'!AW$37)+COUNTIF(Général!AW$7:'Général'!AW$39,'6'!AW$39))*2)</f>
        <v/>
      </c>
      <c r="EB11" s="163" t="str">
        <f>IF(AND('6'!AW$7=Général!AW$7,'6'!AW$9=Général!AW$9),'6'!AX$7,IF(AND('6'!AW$7=Général!AW$9,'6'!AW$9=Général!AW$7),'6'!AX$9,IF(AND('6'!AW$17=Général!AW$7,'6'!AW$19=Général!AW$9),'6'!AX$17,IF(AND('6'!AW$17=Général!AW$9,'6'!AW$19=Général!AW$7),'6'!AX$19,IF(AND('6'!AW$27=Général!AW$7,'6'!AW$29=Général!AW$9),'6'!AX$27,IF(AND('6'!AW$27=Général!AW$9,'6'!AW$29=Général!AW$7),'6'!AX$29,IF(AND('6'!AW$37=Général!AW$7,'6'!AW$39=Général!AW$9),'6'!AX$37,IF(AND('6'!AW$37=Général!AW$9,'6'!AW$39=Général!AW$7),'6'!AX$39,"x"))))))))</f>
        <v>x</v>
      </c>
      <c r="EC11" s="179" t="str">
        <f>IF(AND('6'!AW$7=Général!AW$7,'6'!AW$9=Général!AW$9),'6'!AX$9,IF(AND('6'!AW$7=Général!AW$9,'6'!AW$9=Général!AW$7),'6'!AX$7,IF(AND('6'!AW$17=Général!AW$7,'6'!AW$19=Général!AW$9),'6'!AX$19,IF(AND('6'!AW$17=Général!AW$9,'6'!AW$19=Général!AW$7),'6'!AX$17,IF(AND('6'!AW$27=Général!AW$7,'6'!AW$29=Général!AW$9),'6'!AX$29,IF(AND('6'!AW$27=Général!AW$9,'6'!AW$29=Général!AW$7),'6'!AX$27,IF(AND('6'!AW$37=Général!AW$7,'6'!AW$39=Général!AW$9),'6'!AX$39,IF(AND('6'!AW$37=Général!AW$9,'6'!AW$39=Général!AW$7),'6'!AX$37,"x"))))))))</f>
        <v>x</v>
      </c>
      <c r="ED11" s="184" t="str">
        <f t="shared" si="44"/>
        <v/>
      </c>
      <c r="EE11" s="179" t="str">
        <f>IF(AND('6'!AW$7=Général!AW$17,'6'!AW$9=Général!AW$19),'6'!AX$7,IF(AND('6'!AW$7=Général!AW$19,'6'!AW$9=Général!AW$17),'6'!AX$9,IF(AND('6'!AW$17=Général!AW$17,'6'!AW$19=Général!AW$19),'6'!AX$17,IF(AND('6'!AW$17=Général!AW$19,'6'!AW$19=Général!AW$17),'6'!AX$19,IF(AND('6'!AW$27=Général!AW$17,'6'!AW$29=Général!AW$19),'6'!AX$27,IF(AND('6'!AW$27=Général!AW$19,'6'!AW$29=Général!AW$17),'6'!AX$29,IF(AND('6'!AW$37=Général!AW$17,'6'!AW$39=Général!AW$19),'6'!AX$37,IF(AND('6'!AW$37=Général!AW$19,'6'!AW$39=Général!AW$17),'6'!AX$39,"x"))))))))</f>
        <v>x</v>
      </c>
      <c r="EF11" s="179" t="str">
        <f>IF(AND('6'!AW$7=Général!AW$17,'6'!AW$9=Général!AW$19),'6'!AX$9,IF(AND('6'!AW$7=Général!AW$19,'6'!AW$9=Général!AW$17),'6'!AX$7,IF(AND('6'!AW$17=Général!AW$17,'6'!AW$19=Général!AW$19),'6'!AX$19,IF(AND('6'!AW$17=Général!AW$19,'6'!AW$19=Général!AW$17),'6'!AX$17,IF(AND('6'!AW$27=Général!AW$17,'6'!AW$29=Général!AW$19),'6'!AX$29,IF(AND('6'!AW$27=Général!AW$19,'6'!AW$29=Général!AW$17),'6'!AX$27,IF(AND('6'!AW$37=Général!AW$17,'6'!AW$39=Général!AW$19),'6'!AX$39,IF(AND('6'!AW$37=Général!AW$19,'6'!AW$39=Général!AW$17),'6'!AX$37,"x"))))))))</f>
        <v>x</v>
      </c>
      <c r="EG11" s="184" t="str">
        <f t="shared" si="45"/>
        <v/>
      </c>
      <c r="EH11" s="179" t="str">
        <f>IF(AND('6'!AW$7=Général!AW$27,'6'!AW$9=Général!AW$29),'6'!AX$7,IF(AND('6'!AW$7=Général!AW$29,'6'!AW$9=Général!AW$27),'6'!AX$9,IF(AND('6'!AW$17=Général!AW$27,'6'!AW$19=Général!AW$29),'6'!AX$17,IF(AND('6'!AW$17=Général!AW$29,'6'!AW$19=Général!AW$27),'6'!AX$19,IF(AND('6'!AW$27=Général!AW$27,'6'!AW$29=Général!AW$29),'6'!AX$27,IF(AND('6'!AW$27=Général!AW$29,'6'!AW$29=Général!AW$27),'6'!AX$29,IF(AND('6'!AW$37=Général!AW$27,'6'!AW$39=Général!AW$29),'6'!AX$37,IF(AND('6'!AW$37=Général!AW$29,'6'!AW$39=Général!AW$27),'6'!AX$39,"x"))))))))</f>
        <v>x</v>
      </c>
      <c r="EI11" s="179" t="str">
        <f>IF(AND('6'!AW$7=Général!AW$27,'6'!AW$9=Général!AW$29),'6'!AX$9,IF(AND('6'!AW$7=Général!AW$29,'6'!AW$9=Général!AW$27),'6'!AX$7,IF(AND('6'!AW$17=Général!AW$27,'6'!AW$19=Général!AW$29),'6'!AX$19,IF(AND('6'!AW$17=Général!AW$29,'6'!AW$19=Général!AW$27),'6'!AX$17,IF(AND('6'!AW$27=Général!AW$27,'6'!AW$29=Général!AW$29),'6'!AX$29,IF(AND('6'!AW$27=Général!AW$29,'6'!AW$29=Général!AW$27),'6'!AX$27,IF(AND('6'!AW$37=Général!AW$27,'6'!AW$39=Général!AW$29),'6'!AX$39,IF(AND('6'!AW$37=Général!AW$29,'6'!AW$39=Général!AW$27),'6'!AX$37,"x"))))))))</f>
        <v>x</v>
      </c>
      <c r="EJ11" s="184" t="str">
        <f t="shared" si="46"/>
        <v/>
      </c>
      <c r="EK11" s="179" t="str">
        <f>IF(AND('6'!AW$7=Général!AW$37,'6'!AW$9=Général!AW$39),'6'!AX$7,IF(AND('6'!AW$7=Général!AW$39,'6'!AW$9=Général!AW$37),'6'!AX$9,IF(AND('6'!AW$17=Général!AW$37,'6'!AW$19=Général!AW$39),'6'!AX$17,IF(AND('6'!AW$17=Général!AW$39,'6'!AW$19=Général!AW$37),'6'!AX$19,IF(AND('6'!AW$27=Général!AW$37,'6'!AW$29=Général!AW$39),'6'!AX$27,IF(AND('6'!AW$27=Général!AW$39,'6'!AW$29=Général!AW$37),'6'!AX$29,IF(AND('6'!AW$37=Général!AW$37,'6'!AW$39=Général!AW$39),'6'!AX$37,IF(AND('6'!AW$37=Général!AW$39,'6'!AW$39=Général!AW$37),'6'!AX$39,"x"))))))))</f>
        <v>x</v>
      </c>
      <c r="EL11" s="179" t="str">
        <f>IF(AND('6'!AW$7=Général!AW$37,'6'!AW$9=Général!AW$39),'6'!AX$9,IF(AND('6'!AW$7=Général!AW$39,'6'!AW$9=Général!AW$37),'6'!AX$7,IF(AND('6'!AW$17=Général!AW$37,'6'!AW$19=Général!AW$39),'6'!AX$19,IF(AND('6'!AW$17=Général!AW$39,'6'!AW$19=Général!AW$37),'6'!AX$17,IF(AND('6'!AW$27=Général!AW$37,'6'!AW$29=Général!AW$39),'6'!AX$29,IF(AND('6'!AW$27=Général!AW$39,'6'!AW$29=Général!AW$37),'6'!AX$27,IF(AND('6'!AW$37=Général!AW$37,'6'!AW$39=Général!AW$39),'6'!AX$39,IF(AND('6'!AW$37=Général!AW$39,'6'!AW$39=Général!AW$37),'6'!AX$37,"x"))))))))</f>
        <v>x</v>
      </c>
      <c r="EM11" s="185" t="str">
        <f t="shared" si="47"/>
        <v/>
      </c>
      <c r="EN11" s="111" t="str">
        <f>IF(EA11="0","0",IF(AND(OR(EA11="",EA11&lt;&gt;0),EL$5=""),"",IF(AND(EL$5&lt;&gt;"",EA11&lt;&gt;0),(COUNTIF(Général!BA$12:'Général'!BA$34,'6'!BA$12)+COUNTIF(Général!BA$12:'Général'!BA$34,'6'!BA$14)+COUNTIF(Général!BA$12:'Général'!BA$34,'6'!BA$32)+COUNTIF(Général!BA$12:'Général'!BA$34,'6'!BA$34))*2,"0")))</f>
        <v/>
      </c>
      <c r="EO11" s="163" t="str">
        <f>IF(AND('6'!BA$12=Général!BA$12,'6'!BA$14=Général!BA$14),'6'!BB$12,IF(AND('6'!BA$12=Général!BA$14,'6'!BA$14=Général!BA$12),'6'!BB$14,IF(AND('6'!BA$32=Général!BA$12,'6'!BA$37=Général!BA$14),'6'!BB$32,IF(AND('6'!BA$32=Général!BA$14,'6'!BA$34=Général!BA$12),'6'!BB$34,"x"))))</f>
        <v>x</v>
      </c>
      <c r="EP11" s="179" t="str">
        <f>IF(AND('6'!BA$12=Général!BA$12,'6'!BA$14=Général!BA$14),'6'!BB$14,IF(AND('6'!BA$12=Général!BA$14,'6'!BA$14=Général!BA$12),'6'!BB$12,IF(AND('6'!BA$32=Général!BA$12,'6'!BA$37=Général!BA$14),'6'!BB$34,IF(AND('6'!BA$32=Général!BA$14,'6'!BA$34=Général!BA$12),'6'!BB$32,"x"))))</f>
        <v>x</v>
      </c>
      <c r="EQ11" s="184" t="str">
        <f t="shared" si="48"/>
        <v/>
      </c>
      <c r="ER11" s="179" t="str">
        <f>IF(AND('6'!BA$12=Général!BA$32,'6'!BA$14=Général!BA$34),'6'!BB$12,IF(AND('6'!BA$12=Général!BA$34,'6'!BA$14=Général!BA$32),'6'!BB$14,IF(AND('6'!BA$32=Général!BA$32,'6'!BA$34=Général!BA$34),'6'!BB$32,IF(AND('6'!BA$32=Général!BA$34,'6'!BA$34=Général!BA$32),'6'!BB$34,"x"))))</f>
        <v>x</v>
      </c>
      <c r="ES11" s="179" t="str">
        <f>IF(AND('6'!BA$12=Général!BA$32,'6'!BA$14=Général!BA$34),'6'!BB$14,IF(AND('6'!BA$12=Général!BA$34,'6'!BA$14=Général!BA$32),'6'!BB$12,IF(AND('6'!BA$32=Général!BA$32,'6'!BA$34=Général!BA$34),'6'!BB$34,IF(AND('6'!BA$32=Général!BA$34,'6'!BA$34=Général!BA$32),'6'!BB$32,"x"))))</f>
        <v>x</v>
      </c>
      <c r="ET11" s="185" t="str">
        <f t="shared" si="49"/>
        <v/>
      </c>
      <c r="EU11" s="111" t="str">
        <f>IF(EN11="0","0",IF(AND(OR(EN11="",EN11&lt;&gt;0),ES$5=""),"",IF(AND(ES$5&lt;&gt;"",EN11&lt;&gt;0),(COUNTIF(Général!BE$22:'Général'!BE$24,'6'!BE$22)+COUNTIF(Général!BE$22:'Général'!BE$24,'6'!BE$24))*2,"0")))</f>
        <v/>
      </c>
      <c r="EV11" s="163" t="str">
        <f>IF(AND('6'!BE$36=Général!BE$36,'6'!BE$38=Général!BE$38),'6'!BF$36,IF(AND('6'!BE$36=Général!BE$38,'6'!BE$38=Général!BE$36),'6'!BF$38,"x"))</f>
        <v>x</v>
      </c>
      <c r="EW11" s="179" t="str">
        <f>IF(AND('6'!BE$36=Général!BE$36,'6'!BE$38=Général!BE$38),'6'!BF$38,IF(AND('6'!BE$36=Général!BE$38,'6'!BE$38=Général!BE$36),'6'!BF$36,"x"))</f>
        <v>x</v>
      </c>
      <c r="EX11" s="184" t="str">
        <f t="shared" si="50"/>
        <v/>
      </c>
      <c r="EY11" s="163" t="str">
        <f>IF(AND('6'!BE$22=Général!BE$22,'6'!BE$24=Général!BE$24),'6'!BF$22,IF(AND('6'!BE$22=Général!BE$24,'6'!BE$24=Général!BE$22),'6'!BF$24,"x"))</f>
        <v>x</v>
      </c>
      <c r="EZ11" s="179" t="str">
        <f>IF(AND('6'!BE$22=Général!BE$22,'6'!BE$24=Général!BE$24),'6'!BF$24,IF(AND('6'!BE$22=Général!BE$24,'6'!BE$24=Général!BE$22),'6'!BF$22,"x"))</f>
        <v>x</v>
      </c>
      <c r="FA11" s="185" t="str">
        <f t="shared" si="51"/>
        <v/>
      </c>
      <c r="FB11" s="197" t="str">
        <f>'6'!BE$29</f>
        <v>France</v>
      </c>
      <c r="FC11" s="185" cm="1">
        <f t="array" ref="FC11">IF(FB11="","",IF(FB$4=FB11,12,IF(OR(AND(FB$4&lt;&gt;FB11,FB$4&lt;&gt;""),AND(EY$4:EZ$4&lt;&gt;FB11,ES$5&lt;&gt;""),AND(ER$4:ES$4&lt;&gt;FB11,EY$4&lt;&gt;FB11,EP$5&lt;&gt;""),AND(EO$4:ES$4&lt;&gt;FB11,EL$5&lt;&gt;""),AND(EK$4:ER$4&lt;&gt;FB11,EI$5&lt;&gt;""),AND(EH$4:EP$4&lt;&gt;FB11,EF$5&lt;&gt;""),AND(EE$4:EO$4&lt;&gt;FB11,EC$5&lt;&gt;""),AND(EB$4:EL$4&lt;&gt;FB11,DY10&lt;&gt;"")),0,IF(OR(AND(COUNTIF(EB$4:EL$4,FB11),EO$5=""),AND(COUNTIF(EO$4:ES$4,FB11),EY$5=""),AND(COUNTIF(EY$4:EZ$4,FB11),FB$4="")),"",""))))</f>
        <v>0</v>
      </c>
      <c r="FD11" s="186"/>
      <c r="FE11" s="183"/>
      <c r="FF11" s="184" t="str">
        <f t="shared" si="52"/>
        <v/>
      </c>
      <c r="FG11" s="183"/>
      <c r="FH11" s="183"/>
      <c r="FI11" s="184" t="str">
        <f t="shared" si="53"/>
        <v/>
      </c>
      <c r="FJ11" s="183"/>
      <c r="FK11" s="183"/>
      <c r="FL11" s="184" t="str">
        <f t="shared" si="54"/>
        <v/>
      </c>
      <c r="FM11" s="183"/>
      <c r="FN11" s="183"/>
      <c r="FO11" s="185" t="str">
        <f t="shared" si="55"/>
        <v/>
      </c>
      <c r="FP11" s="186"/>
      <c r="FQ11" s="183"/>
      <c r="FR11" s="184" t="str">
        <f t="shared" si="56"/>
        <v/>
      </c>
      <c r="FS11" s="183"/>
      <c r="FT11" s="183"/>
      <c r="FU11" s="185" t="str">
        <f t="shared" si="57"/>
        <v/>
      </c>
      <c r="FV11" s="186"/>
      <c r="FW11" s="183"/>
      <c r="FX11" s="185" t="str">
        <f t="shared" si="58"/>
        <v/>
      </c>
      <c r="FY11" s="183"/>
      <c r="FZ11" s="183"/>
      <c r="GA11" s="184" t="str">
        <f t="shared" si="59"/>
        <v/>
      </c>
      <c r="GB11" s="114" t="str">
        <f t="shared" si="3"/>
        <v>6- Emile Lozano</v>
      </c>
      <c r="GC11" s="190"/>
      <c r="GD11" s="191"/>
      <c r="GE11" s="192"/>
    </row>
    <row r="12" spans="1:187" ht="18" x14ac:dyDescent="0.25">
      <c r="A12" s="223" t="s">
        <v>208</v>
      </c>
      <c r="B12" s="387"/>
      <c r="C12" s="155">
        <f t="shared" si="0"/>
        <v>15</v>
      </c>
      <c r="D12" s="181">
        <f t="shared" si="1"/>
        <v>0</v>
      </c>
      <c r="E12" s="181">
        <f t="shared" si="2"/>
        <v>1</v>
      </c>
      <c r="F12" s="688">
        <v>1</v>
      </c>
      <c r="G12" s="688">
        <v>8</v>
      </c>
      <c r="H12" s="688">
        <v>7</v>
      </c>
      <c r="I12" s="688">
        <v>11</v>
      </c>
      <c r="J12" s="688">
        <v>14</v>
      </c>
      <c r="K12" s="163">
        <f>'7'!Q$3</f>
        <v>28</v>
      </c>
      <c r="L12" s="178">
        <f>'7'!R$3</f>
        <v>18</v>
      </c>
      <c r="M12" s="184">
        <f t="shared" si="4"/>
        <v>4</v>
      </c>
      <c r="N12" s="178">
        <f>'7'!Q$4</f>
        <v>32</v>
      </c>
      <c r="O12" s="178">
        <f>'7'!R$4</f>
        <v>12</v>
      </c>
      <c r="P12" s="184">
        <f t="shared" si="5"/>
        <v>2</v>
      </c>
      <c r="Q12" s="178">
        <f>'7'!Q$14</f>
        <v>48</v>
      </c>
      <c r="R12" s="178">
        <f>'7'!R$14</f>
        <v>9</v>
      </c>
      <c r="S12" s="184">
        <f t="shared" si="6"/>
        <v>2</v>
      </c>
      <c r="T12" s="178">
        <f>'7'!Q$25</f>
        <v>34</v>
      </c>
      <c r="U12" s="178">
        <f>'7'!R$25</f>
        <v>6</v>
      </c>
      <c r="V12" s="184">
        <f t="shared" si="7"/>
        <v>3</v>
      </c>
      <c r="W12" s="178">
        <f>'7'!Q$36</f>
        <v>16</v>
      </c>
      <c r="X12" s="178">
        <f>'7'!R$36</f>
        <v>20</v>
      </c>
      <c r="Y12" s="184">
        <f t="shared" si="8"/>
        <v>0</v>
      </c>
      <c r="Z12" s="178">
        <f>'7'!Q$37</f>
        <v>53</v>
      </c>
      <c r="AA12" s="178">
        <f>'7'!R$37</f>
        <v>3</v>
      </c>
      <c r="AB12" s="184">
        <f t="shared" si="9"/>
        <v>2</v>
      </c>
      <c r="AC12" s="179">
        <f>'7'!Q$15</f>
        <v>34</v>
      </c>
      <c r="AD12" s="179">
        <f>'7'!R$15</f>
        <v>15</v>
      </c>
      <c r="AE12" s="184">
        <f t="shared" si="10"/>
        <v>2</v>
      </c>
      <c r="AF12" s="179">
        <f>'7'!Q$26</f>
        <v>21</v>
      </c>
      <c r="AG12" s="179">
        <f>'7'!R$26</f>
        <v>32</v>
      </c>
      <c r="AH12" s="184">
        <f t="shared" si="11"/>
        <v>0</v>
      </c>
      <c r="AI12" s="179">
        <f>'7'!Q$5</f>
        <v>54</v>
      </c>
      <c r="AJ12" s="179">
        <f>'7'!R$5</f>
        <v>9</v>
      </c>
      <c r="AK12" s="184" t="str">
        <f t="shared" si="12"/>
        <v/>
      </c>
      <c r="AL12" s="179">
        <f>'7'!Q$6</f>
        <v>78</v>
      </c>
      <c r="AM12" s="179">
        <f>'7'!R$6</f>
        <v>0</v>
      </c>
      <c r="AN12" s="184" t="str">
        <f t="shared" si="13"/>
        <v/>
      </c>
      <c r="AO12" s="179">
        <f>'7'!Q$38</f>
        <v>58</v>
      </c>
      <c r="AP12" s="179">
        <f>'7'!R$38</f>
        <v>6</v>
      </c>
      <c r="AQ12" s="184" t="str">
        <f t="shared" si="14"/>
        <v/>
      </c>
      <c r="AR12" s="179">
        <f>'7'!Q$27</f>
        <v>48</v>
      </c>
      <c r="AS12" s="179">
        <f>'7'!R$27</f>
        <v>3</v>
      </c>
      <c r="AT12" s="184" t="str">
        <f t="shared" si="15"/>
        <v/>
      </c>
      <c r="AU12" s="179">
        <f>'7'!Q$16</f>
        <v>29</v>
      </c>
      <c r="AV12" s="179">
        <f>'7'!R$16</f>
        <v>12</v>
      </c>
      <c r="AW12" s="184" t="str">
        <f t="shared" si="16"/>
        <v/>
      </c>
      <c r="AX12" s="179">
        <f>'7'!Q$17</f>
        <v>62</v>
      </c>
      <c r="AY12" s="179">
        <f>'7'!R$17</f>
        <v>6</v>
      </c>
      <c r="AZ12" s="184" t="str">
        <f t="shared" si="17"/>
        <v/>
      </c>
      <c r="BA12" s="179">
        <f>'7'!Q$28</f>
        <v>24</v>
      </c>
      <c r="BB12" s="179">
        <f>'7'!R$28</f>
        <v>21</v>
      </c>
      <c r="BC12" s="184" t="str">
        <f t="shared" si="18"/>
        <v/>
      </c>
      <c r="BD12" s="179">
        <f>'7'!Q$39</f>
        <v>24</v>
      </c>
      <c r="BE12" s="179">
        <f>'7'!R$39</f>
        <v>17</v>
      </c>
      <c r="BF12" s="184" t="str">
        <f t="shared" si="19"/>
        <v/>
      </c>
      <c r="BG12" s="179">
        <f>'7'!Q$7</f>
        <v>39</v>
      </c>
      <c r="BH12" s="179">
        <f>'7'!R$7</f>
        <v>12</v>
      </c>
      <c r="BI12" s="184" t="str">
        <f t="shared" si="20"/>
        <v/>
      </c>
      <c r="BJ12" s="179">
        <f>'7'!Q$8</f>
        <v>62</v>
      </c>
      <c r="BK12" s="179">
        <f>'7'!R$8</f>
        <v>7</v>
      </c>
      <c r="BL12" s="184" t="str">
        <f t="shared" si="21"/>
        <v/>
      </c>
      <c r="BM12" s="179">
        <f>'7'!Q$40</f>
        <v>21</v>
      </c>
      <c r="BN12" s="179">
        <f>'7'!R$40</f>
        <v>21</v>
      </c>
      <c r="BO12" s="184" t="str">
        <f t="shared" si="22"/>
        <v/>
      </c>
      <c r="BP12" s="179">
        <f>'7'!Q$29</f>
        <v>24</v>
      </c>
      <c r="BQ12" s="179">
        <f>'7'!R$29</f>
        <v>10</v>
      </c>
      <c r="BR12" s="184" t="str">
        <f t="shared" si="23"/>
        <v/>
      </c>
      <c r="BS12" s="179">
        <f>'7'!Q$41</f>
        <v>44</v>
      </c>
      <c r="BT12" s="179">
        <f>'7'!R$41</f>
        <v>0</v>
      </c>
      <c r="BU12" s="184" t="str">
        <f t="shared" si="24"/>
        <v/>
      </c>
      <c r="BV12" s="179">
        <f>'7'!Q$18</f>
        <v>29</v>
      </c>
      <c r="BW12" s="179">
        <f>'7'!R$18</f>
        <v>17</v>
      </c>
      <c r="BX12" s="184" t="str">
        <f t="shared" si="25"/>
        <v/>
      </c>
      <c r="BY12" s="179">
        <f>'7'!Q$19</f>
        <v>35</v>
      </c>
      <c r="BZ12" s="179">
        <f>'7'!R$19</f>
        <v>22</v>
      </c>
      <c r="CA12" s="184" t="str">
        <f t="shared" si="26"/>
        <v/>
      </c>
      <c r="CB12" s="179">
        <f>'7'!Q$30</f>
        <v>19</v>
      </c>
      <c r="CC12" s="179">
        <f>'7'!R$30</f>
        <v>35</v>
      </c>
      <c r="CD12" s="184" t="str">
        <f t="shared" si="27"/>
        <v/>
      </c>
      <c r="CE12" s="179">
        <f>'7'!Q$9</f>
        <v>31</v>
      </c>
      <c r="CF12" s="179">
        <f>'7'!R$9</f>
        <v>17</v>
      </c>
      <c r="CG12" s="184" t="str">
        <f t="shared" si="28"/>
        <v/>
      </c>
      <c r="CH12" s="179">
        <f>'7'!Q$42</f>
        <v>26</v>
      </c>
      <c r="CI12" s="179">
        <f>'7'!R$42</f>
        <v>28</v>
      </c>
      <c r="CJ12" s="184" t="str">
        <f t="shared" si="29"/>
        <v/>
      </c>
      <c r="CK12" s="179">
        <f>'7'!Q$10</f>
        <v>40</v>
      </c>
      <c r="CL12" s="179">
        <f>'7'!R$10</f>
        <v>16</v>
      </c>
      <c r="CM12" s="184" t="str">
        <f t="shared" si="30"/>
        <v/>
      </c>
      <c r="CN12" s="179">
        <f>'7'!Q$43</f>
        <v>44</v>
      </c>
      <c r="CO12" s="179">
        <f>'7'!R$43</f>
        <v>9</v>
      </c>
      <c r="CP12" s="184" t="str">
        <f t="shared" si="31"/>
        <v/>
      </c>
      <c r="CQ12" s="179">
        <f>'7'!Q$31</f>
        <v>42</v>
      </c>
      <c r="CR12" s="179">
        <f>'7'!R$31</f>
        <v>15</v>
      </c>
      <c r="CS12" s="184" t="str">
        <f t="shared" si="32"/>
        <v/>
      </c>
      <c r="CT12" s="179">
        <f>'7'!Q$20</f>
        <v>41</v>
      </c>
      <c r="CU12" s="179">
        <f>'7'!R$20</f>
        <v>8</v>
      </c>
      <c r="CV12" s="184" t="str">
        <f t="shared" si="33"/>
        <v/>
      </c>
      <c r="CW12" s="179">
        <f>'7'!Q$32</f>
        <v>58</v>
      </c>
      <c r="CX12" s="179">
        <f>'7'!R$32</f>
        <v>6</v>
      </c>
      <c r="CY12" s="184" t="str">
        <f t="shared" si="34"/>
        <v/>
      </c>
      <c r="CZ12" s="179">
        <f>'7'!Q$21</f>
        <v>38</v>
      </c>
      <c r="DA12" s="179">
        <f>'7'!R$21</f>
        <v>12</v>
      </c>
      <c r="DB12" s="184" t="str">
        <f t="shared" si="35"/>
        <v/>
      </c>
      <c r="DC12" s="179">
        <f>'7'!Q$11</f>
        <v>45</v>
      </c>
      <c r="DD12" s="179">
        <f>'7'!R$11</f>
        <v>10</v>
      </c>
      <c r="DE12" s="184" t="str">
        <f t="shared" si="36"/>
        <v/>
      </c>
      <c r="DF12" s="179">
        <f>'7'!Q$12</f>
        <v>36</v>
      </c>
      <c r="DG12" s="179">
        <f>'7'!R$12</f>
        <v>17</v>
      </c>
      <c r="DH12" s="184" t="str">
        <f t="shared" si="37"/>
        <v/>
      </c>
      <c r="DI12" s="179">
        <f>'7'!Q$33</f>
        <v>34</v>
      </c>
      <c r="DJ12" s="179">
        <f>'7'!R$33</f>
        <v>20</v>
      </c>
      <c r="DK12" s="184" t="str">
        <f t="shared" si="38"/>
        <v/>
      </c>
      <c r="DL12" s="179">
        <f>'7'!Q$44</f>
        <v>28</v>
      </c>
      <c r="DM12" s="179">
        <f>'7'!R$44</f>
        <v>21</v>
      </c>
      <c r="DN12" s="184" t="str">
        <f t="shared" si="39"/>
        <v/>
      </c>
      <c r="DO12" s="179">
        <f>'7'!Q$22</f>
        <v>29</v>
      </c>
      <c r="DP12" s="179">
        <f>'7'!R$22</f>
        <v>20</v>
      </c>
      <c r="DQ12" s="184" t="str">
        <f t="shared" si="40"/>
        <v/>
      </c>
      <c r="DR12" s="179">
        <f>'7'!Q$45</f>
        <v>12</v>
      </c>
      <c r="DS12" s="179">
        <f>'7'!R$45</f>
        <v>25</v>
      </c>
      <c r="DT12" s="184" t="str">
        <f t="shared" si="41"/>
        <v/>
      </c>
      <c r="DU12" s="179">
        <f>'7'!Q$23</f>
        <v>32</v>
      </c>
      <c r="DV12" s="179">
        <f>'7'!R$23</f>
        <v>12</v>
      </c>
      <c r="DW12" s="184" t="str">
        <f t="shared" si="42"/>
        <v/>
      </c>
      <c r="DX12" s="179">
        <f>'7'!Q$34</f>
        <v>54</v>
      </c>
      <c r="DY12" s="179">
        <f>'7'!R$34</f>
        <v>10</v>
      </c>
      <c r="DZ12" s="184" t="str">
        <f t="shared" si="43"/>
        <v/>
      </c>
      <c r="EA12" s="111" t="str">
        <f>IF(DY$5="","",(COUNTIF(Général!AW$7:'Général'!AW$39,'7'!AW$7)+COUNTIF(Général!AW$7:'Général'!AW$39,'7'!AW$9)+COUNTIF(Général!AW$7:'Général'!AW$39,'7'!AW$17)+COUNTIF(Général!AW$7:'Général'!AW$39,'7'!AW$19)+COUNTIF(Général!AW$7:'Général'!AW$39,'7'!AW$27)+COUNTIF(Général!AW$7:'Général'!AW$39,'7'!AW$29)+COUNTIF(Général!AW$7:'Général'!AW$39,'7'!AW$37)+COUNTIF(Général!AW$7:'Général'!AW$39,'7'!AW$39))*2)</f>
        <v/>
      </c>
      <c r="EB12" s="163" t="str">
        <f>IF(AND('7'!AW$7=Général!AW$7,'7'!AW$9=Général!AW$9),'7'!AX$7,IF(AND('7'!AW$7=Général!AW$9,'7'!AW$9=Général!AW$7),'7'!AX$9,IF(AND('7'!AW$17=Général!AW$7,'7'!AW$19=Général!AW$9),'7'!AX$17,IF(AND('7'!AW$17=Général!AW$9,'7'!AW$19=Général!AW$7),'7'!AX$19,IF(AND('7'!AW$27=Général!AW$7,'7'!AW$29=Général!AW$9),'7'!AX$27,IF(AND('7'!AW$27=Général!AW$9,'7'!AW$29=Général!AW$7),'7'!AX$29,IF(AND('7'!AW$37=Général!AW$7,'7'!AW$39=Général!AW$9),'7'!AX$37,IF(AND('7'!AW$37=Général!AW$9,'7'!AW$39=Général!AW$7),'7'!AX$39,"x"))))))))</f>
        <v>x</v>
      </c>
      <c r="EC12" s="179" t="str">
        <f>IF(AND('7'!AW$7=Général!AW$7,'7'!AW$9=Général!AW$9),'7'!AX$9,IF(AND('7'!AW$7=Général!AW$9,'7'!AW$9=Général!AW$7),'7'!AX$7,IF(AND('7'!AW$17=Général!AW$7,'7'!AW$19=Général!AW$9),'7'!AX$19,IF(AND('7'!AW$17=Général!AW$9,'7'!AW$19=Général!AW$7),'7'!AX$17,IF(AND('7'!AW$27=Général!AW$7,'7'!AW$29=Général!AW$9),'7'!AX$29,IF(AND('7'!AW$27=Général!AW$9,'7'!AW$29=Général!AW$7),'7'!AX$27,IF(AND('7'!AW$37=Général!AW$7,'7'!AW$39=Général!AW$9),'7'!AX$39,IF(AND('7'!AW$37=Général!AW$9,'7'!AW$39=Général!AW$7),'7'!AX$37,"x"))))))))</f>
        <v>x</v>
      </c>
      <c r="ED12" s="184" t="str">
        <f t="shared" si="44"/>
        <v/>
      </c>
      <c r="EE12" s="179" t="str">
        <f>IF(AND('7'!AW$7=Général!AW$17,'7'!AW$9=Général!AW$19),'7'!AX$7,IF(AND('7'!AW$7=Général!AW$19,'7'!AW$9=Général!AW$17),'7'!AX$9,IF(AND('7'!AW$17=Général!AW$17,'7'!AW$19=Général!AW$19),'7'!AX$17,IF(AND('7'!AW$17=Général!AW$19,'7'!AW$19=Général!AW$17),'7'!AX$19,IF(AND('7'!AW$27=Général!AW$17,'7'!AW$29=Général!AW$19),'7'!AX$27,IF(AND('7'!AW$27=Général!AW$19,'7'!AW$29=Général!AW$17),'7'!AX$29,IF(AND('7'!AW$37=Général!AW$17,'7'!AW$39=Général!AW$19),'7'!AX$37,IF(AND('7'!AW$37=Général!AW$19,'7'!AW$39=Général!AW$17),'7'!AX$39,"x"))))))))</f>
        <v>x</v>
      </c>
      <c r="EF12" s="179" t="str">
        <f>IF(AND('7'!AW$7=Général!AW$17,'7'!AW$9=Général!AW$19),'7'!AX$9,IF(AND('7'!AW$7=Général!AW$19,'7'!AW$9=Général!AW$17),'7'!AX$7,IF(AND('7'!AW$17=Général!AW$17,'7'!AW$19=Général!AW$19),'7'!AX$19,IF(AND('7'!AW$17=Général!AW$19,'7'!AW$19=Général!AW$17),'7'!AX$17,IF(AND('7'!AW$27=Général!AW$17,'7'!AW$29=Général!AW$19),'7'!AX$29,IF(AND('7'!AW$27=Général!AW$19,'7'!AW$29=Général!AW$17),'7'!AX$27,IF(AND('7'!AW$37=Général!AW$17,'7'!AW$39=Général!AW$19),'7'!AX$39,IF(AND('7'!AW$37=Général!AW$19,'7'!AW$39=Général!AW$17),'7'!AX$37,"x"))))))))</f>
        <v>x</v>
      </c>
      <c r="EG12" s="184" t="str">
        <f t="shared" si="45"/>
        <v/>
      </c>
      <c r="EH12" s="179" t="str">
        <f>IF(AND('7'!AW$7=Général!AW$27,'7'!AW$9=Général!AW$29),'7'!AX$7,IF(AND('7'!AW$7=Général!AW$29,'7'!AW$9=Général!AW$27),'7'!AX$9,IF(AND('7'!AW$17=Général!AW$27,'7'!AW$19=Général!AW$29),'7'!AX$17,IF(AND('7'!AW$17=Général!AW$29,'7'!AW$19=Général!AW$27),'7'!AX$19,IF(AND('7'!AW$27=Général!AW$27,'7'!AW$29=Général!AW$29),'7'!AX$27,IF(AND('7'!AW$27=Général!AW$29,'7'!AW$29=Général!AW$27),'7'!AX$29,IF(AND('7'!AW$37=Général!AW$27,'7'!AW$39=Général!AW$29),'7'!AX$37,IF(AND('7'!AW$37=Général!AW$29,'7'!AW$39=Général!AW$27),'7'!AX$39,"x"))))))))</f>
        <v>x</v>
      </c>
      <c r="EI12" s="179" t="str">
        <f>IF(AND('7'!AW$7=Général!AW$27,'7'!AW$9=Général!AW$29),'7'!AX$9,IF(AND('7'!AW$7=Général!AW$29,'7'!AW$9=Général!AW$27),'7'!AX$7,IF(AND('7'!AW$17=Général!AW$27,'7'!AW$19=Général!AW$29),'7'!AX$19,IF(AND('7'!AW$17=Général!AW$29,'7'!AW$19=Général!AW$27),'7'!AX$17,IF(AND('7'!AW$27=Général!AW$27,'7'!AW$29=Général!AW$29),'7'!AX$29,IF(AND('7'!AW$27=Général!AW$29,'7'!AW$29=Général!AW$27),'7'!AX$27,IF(AND('7'!AW$37=Général!AW$27,'7'!AW$39=Général!AW$29),'7'!AX$39,IF(AND('7'!AW$37=Général!AW$29,'7'!AW$39=Général!AW$27),'7'!AX$37,"x"))))))))</f>
        <v>x</v>
      </c>
      <c r="EJ12" s="184" t="str">
        <f t="shared" si="46"/>
        <v/>
      </c>
      <c r="EK12" s="179" t="str">
        <f>IF(AND('7'!AW$7=Général!AW$37,'7'!AW$9=Général!AW$39),'7'!AX$7,IF(AND('7'!AW$7=Général!AW$39,'7'!AW$9=Général!AW$37),'7'!AX$9,IF(AND('7'!AW$17=Général!AW$37,'7'!AW$19=Général!AW$39),'7'!AX$17,IF(AND('7'!AW$17=Général!AW$39,'7'!AW$19=Général!AW$37),'7'!AX$19,IF(AND('7'!AW$27=Général!AW$37,'7'!AW$29=Général!AW$39),'7'!AX$27,IF(AND('7'!AW$27=Général!AW$39,'7'!AW$29=Général!AW$37),'7'!AX$29,IF(AND('7'!AW$37=Général!AW$37,'7'!AW$39=Général!AW$39),'7'!AX$37,IF(AND('7'!AW$37=Général!AW$39,'7'!AW$39=Général!AW$37),'7'!AX$39,"x"))))))))</f>
        <v>x</v>
      </c>
      <c r="EL12" s="179" t="str">
        <f>IF(AND('7'!AW$7=Général!AW$37,'7'!AW$9=Général!AW$39),'7'!AX$9,IF(AND('7'!AW$7=Général!AW$39,'7'!AW$9=Général!AW$37),'7'!AX$7,IF(AND('7'!AW$17=Général!AW$37,'7'!AW$19=Général!AW$39),'7'!AX$19,IF(AND('7'!AW$17=Général!AW$39,'7'!AW$19=Général!AW$37),'7'!AX$17,IF(AND('7'!AW$27=Général!AW$37,'7'!AW$29=Général!AW$39),'7'!AX$29,IF(AND('7'!AW$27=Général!AW$39,'7'!AW$29=Général!AW$37),'7'!AX$27,IF(AND('7'!AW$37=Général!AW$37,'7'!AW$39=Général!AW$39),'7'!AX$39,IF(AND('7'!AW$37=Général!AW$39,'7'!AW$39=Général!AW$37),'7'!AX$37,"x"))))))))</f>
        <v>x</v>
      </c>
      <c r="EM12" s="185" t="str">
        <f t="shared" si="47"/>
        <v/>
      </c>
      <c r="EN12" s="111" t="str">
        <f>IF(EA12="0","0",IF(AND(OR(EA12="",EA12&lt;&gt;0),EL$5=""),"",IF(AND(EL$5&lt;&gt;"",EA12&lt;&gt;0),(COUNTIF(Général!BA$12:'Général'!BA$34,'7'!BA$12)+COUNTIF(Général!BA$12:'Général'!BA$34,'7'!BA$14)+COUNTIF(Général!BA$12:'Général'!BA$34,'7'!BA$32)+COUNTIF(Général!BA$12:'Général'!BA$34,'7'!BA$34))*2,"0")))</f>
        <v/>
      </c>
      <c r="EO12" s="163" t="str">
        <f>IF(AND('7'!BA$12=Général!BA$12,'7'!BA$14=Général!BA$14),'7'!BB$12,IF(AND('7'!BA$12=Général!BA$14,'7'!BA$14=Général!BA$12),'7'!BB$14,IF(AND('7'!BA$32=Général!BA$12,'7'!BA$37=Général!BA$14),'7'!BB$32,IF(AND('7'!BA$32=Général!BA$14,'7'!BA$34=Général!BA$12),'7'!BB$34,"x"))))</f>
        <v>x</v>
      </c>
      <c r="EP12" s="179" t="str">
        <f>IF(AND('7'!BA$12=Général!BA$12,'7'!BA$14=Général!BA$14),'7'!BB$14,IF(AND('7'!BA$12=Général!BA$14,'7'!BA$14=Général!BA$12),'7'!BB$12,IF(AND('7'!BA$32=Général!BA$12,'7'!BA$37=Général!BA$14),'7'!BB$34,IF(AND('7'!BA$32=Général!BA$14,'7'!BA$34=Général!BA$12),'7'!BB$32,"x"))))</f>
        <v>x</v>
      </c>
      <c r="EQ12" s="184" t="str">
        <f t="shared" si="48"/>
        <v/>
      </c>
      <c r="ER12" s="179" t="str">
        <f>IF(AND('7'!BA$12=Général!BA$32,'7'!BA$14=Général!BA$34),'7'!BB$12,IF(AND('7'!BA$12=Général!BA$34,'7'!BA$14=Général!BA$32),'7'!BB$14,IF(AND('7'!BA$32=Général!BA$32,'7'!BA$34=Général!BA$34),'7'!BB$32,IF(AND('7'!BA$32=Général!BA$34,'7'!BA$34=Général!BA$32),'7'!BB$34,"x"))))</f>
        <v>x</v>
      </c>
      <c r="ES12" s="179" t="str">
        <f>IF(AND('7'!BA$12=Général!BA$32,'7'!BA$14=Général!BA$34),'7'!BB$14,IF(AND('7'!BA$12=Général!BA$34,'7'!BA$14=Général!BA$32),'7'!BB$12,IF(AND('7'!BA$32=Général!BA$32,'7'!BA$34=Général!BA$34),'7'!BB$34,IF(AND('7'!BA$32=Général!BA$34,'7'!BA$34=Général!BA$32),'7'!BB$32,"x"))))</f>
        <v>x</v>
      </c>
      <c r="ET12" s="185" t="str">
        <f t="shared" si="49"/>
        <v/>
      </c>
      <c r="EU12" s="111" t="str">
        <f>IF(EN12="0","0",IF(AND(OR(EN12="",EN12&lt;&gt;0),ES$5=""),"",IF(AND(ES$5&lt;&gt;"",EN12&lt;&gt;0),(COUNTIF(Général!BE$22:'Général'!BE$24,'7'!BE$22)+COUNTIF(Général!BE$22:'Général'!BE$24,'7'!BE$24))*2,"0")))</f>
        <v/>
      </c>
      <c r="EV12" s="163" t="str">
        <f>IF(AND('7'!BE$36=Général!BE$36,'7'!BE$38=Général!BE$38),'7'!BF$36,IF(AND('7'!BE$36=Général!BE$38,'7'!BE$38=Général!BE$36),'7'!BF$38,"x"))</f>
        <v>x</v>
      </c>
      <c r="EW12" s="179" t="str">
        <f>IF(AND('7'!BE$36=Général!BE$36,'7'!BE$38=Général!BE$38),'7'!BF$38,IF(AND('7'!BE$36=Général!BE$38,'7'!BE$38=Général!BE$36),'7'!BF$36,"x"))</f>
        <v>x</v>
      </c>
      <c r="EX12" s="184" t="str">
        <f t="shared" si="50"/>
        <v/>
      </c>
      <c r="EY12" s="163" t="str">
        <f>IF(AND('7'!BE$22=Général!BE$22,'7'!BE$24=Général!BE$24),'7'!BF$22,IF(AND('7'!BE$22=Général!BE$24,'7'!BE$24=Général!BE$22),'7'!BF$24,"x"))</f>
        <v>x</v>
      </c>
      <c r="EZ12" s="179" t="str">
        <f>IF(AND('7'!BE$22=Général!BE$22,'7'!BE$24=Général!BE$24),'7'!BF$24,IF(AND('7'!BE$22=Général!BE$24,'7'!BE$24=Général!BE$22),'7'!BF$22,"x"))</f>
        <v>x</v>
      </c>
      <c r="FA12" s="185" t="str">
        <f t="shared" si="51"/>
        <v/>
      </c>
      <c r="FB12" s="197" t="str">
        <f>'7'!BE$29</f>
        <v>Afrique du Sud</v>
      </c>
      <c r="FC12" s="185" cm="1">
        <f t="array" ref="FC12">IF(FB12="","",IF(FB$4=FB12,12,IF(OR(AND(FB$4&lt;&gt;FB12,FB$4&lt;&gt;""),AND(EY$4:EZ$4&lt;&gt;FB12,ES$5&lt;&gt;""),AND(ER$4:ES$4&lt;&gt;FB12,EY$4&lt;&gt;FB12,EP$5&lt;&gt;""),AND(EO$4:ES$4&lt;&gt;FB12,EL$5&lt;&gt;""),AND(EK$4:ER$4&lt;&gt;FB12,EI$5&lt;&gt;""),AND(EH$4:EP$4&lt;&gt;FB12,EF$5&lt;&gt;""),AND(EE$4:EO$4&lt;&gt;FB12,EC$5&lt;&gt;""),AND(EB$4:EL$4&lt;&gt;FB12,DY11&lt;&gt;"")),0,IF(OR(AND(COUNTIF(EB$4:EL$4,FB12),EO$5=""),AND(COUNTIF(EO$4:ES$4,FB12),EY$5=""),AND(COUNTIF(EY$4:EZ$4,FB12),FB$4="")),"",""))))</f>
        <v>0</v>
      </c>
      <c r="FD12" s="186"/>
      <c r="FE12" s="183"/>
      <c r="FF12" s="184" t="str">
        <f t="shared" si="52"/>
        <v/>
      </c>
      <c r="FG12" s="183"/>
      <c r="FH12" s="183"/>
      <c r="FI12" s="184" t="str">
        <f t="shared" si="53"/>
        <v/>
      </c>
      <c r="FJ12" s="183"/>
      <c r="FK12" s="183"/>
      <c r="FL12" s="184" t="str">
        <f t="shared" si="54"/>
        <v/>
      </c>
      <c r="FM12" s="183"/>
      <c r="FN12" s="183"/>
      <c r="FO12" s="185" t="str">
        <f t="shared" si="55"/>
        <v/>
      </c>
      <c r="FP12" s="186"/>
      <c r="FQ12" s="183"/>
      <c r="FR12" s="184" t="str">
        <f t="shared" si="56"/>
        <v/>
      </c>
      <c r="FS12" s="183"/>
      <c r="FT12" s="183"/>
      <c r="FU12" s="185" t="str">
        <f t="shared" si="57"/>
        <v/>
      </c>
      <c r="FV12" s="186"/>
      <c r="FW12" s="183"/>
      <c r="FX12" s="185" t="str">
        <f t="shared" si="58"/>
        <v/>
      </c>
      <c r="FY12" s="183"/>
      <c r="FZ12" s="183"/>
      <c r="GA12" s="184" t="str">
        <f t="shared" si="59"/>
        <v/>
      </c>
      <c r="GB12" s="114" t="str">
        <f t="shared" si="3"/>
        <v>7- Filou Verdalle</v>
      </c>
      <c r="GC12" s="190"/>
      <c r="GD12" s="191"/>
      <c r="GE12" s="192"/>
    </row>
    <row r="13" spans="1:187" ht="18" x14ac:dyDescent="0.25">
      <c r="A13" s="223" t="s">
        <v>209</v>
      </c>
      <c r="B13" s="387"/>
      <c r="C13" s="155">
        <f t="shared" si="0"/>
        <v>17</v>
      </c>
      <c r="D13" s="181">
        <f t="shared" si="1"/>
        <v>0</v>
      </c>
      <c r="E13" s="181">
        <f t="shared" si="2"/>
        <v>1</v>
      </c>
      <c r="F13" s="688"/>
      <c r="G13" s="688">
        <v>12</v>
      </c>
      <c r="H13" s="688">
        <v>19</v>
      </c>
      <c r="I13" s="688">
        <v>21</v>
      </c>
      <c r="J13" s="688">
        <v>26</v>
      </c>
      <c r="K13" s="163">
        <f>'8'!Q$3</f>
        <v>33</v>
      </c>
      <c r="L13" s="178">
        <f>'8'!R$3</f>
        <v>21</v>
      </c>
      <c r="M13" s="184">
        <f t="shared" si="4"/>
        <v>3</v>
      </c>
      <c r="N13" s="178">
        <f>'8'!Q$4</f>
        <v>38</v>
      </c>
      <c r="O13" s="178">
        <f>'8'!R$4</f>
        <v>12</v>
      </c>
      <c r="P13" s="184">
        <f t="shared" si="5"/>
        <v>2</v>
      </c>
      <c r="Q13" s="178">
        <f>'8'!Q$14</f>
        <v>40</v>
      </c>
      <c r="R13" s="178">
        <f>'8'!R$14</f>
        <v>13</v>
      </c>
      <c r="S13" s="184">
        <f t="shared" si="6"/>
        <v>2</v>
      </c>
      <c r="T13" s="178">
        <f>'8'!Q$25</f>
        <v>55</v>
      </c>
      <c r="U13" s="178">
        <f>'8'!R$25</f>
        <v>22</v>
      </c>
      <c r="V13" s="184">
        <f t="shared" si="7"/>
        <v>2</v>
      </c>
      <c r="W13" s="178">
        <f>'8'!Q$36</f>
        <v>31</v>
      </c>
      <c r="X13" s="178">
        <f>'8'!R$36</f>
        <v>41</v>
      </c>
      <c r="Y13" s="184">
        <f t="shared" si="8"/>
        <v>0</v>
      </c>
      <c r="Z13" s="178">
        <f>'8'!Q$37</f>
        <v>44</v>
      </c>
      <c r="AA13" s="178">
        <f>'8'!R$37</f>
        <v>13</v>
      </c>
      <c r="AB13" s="184">
        <f t="shared" si="9"/>
        <v>4</v>
      </c>
      <c r="AC13" s="179">
        <f>'8'!Q$15</f>
        <v>46</v>
      </c>
      <c r="AD13" s="179">
        <f>'8'!R$15</f>
        <v>20</v>
      </c>
      <c r="AE13" s="184">
        <f t="shared" si="10"/>
        <v>2</v>
      </c>
      <c r="AF13" s="179">
        <f>'8'!Q$26</f>
        <v>35</v>
      </c>
      <c r="AG13" s="179">
        <f>'8'!R$26</f>
        <v>33</v>
      </c>
      <c r="AH13" s="184">
        <f t="shared" si="11"/>
        <v>2</v>
      </c>
      <c r="AI13" s="179">
        <f>'8'!Q$5</f>
        <v>44</v>
      </c>
      <c r="AJ13" s="179">
        <f>'8'!R$5</f>
        <v>12</v>
      </c>
      <c r="AK13" s="184" t="str">
        <f t="shared" si="12"/>
        <v/>
      </c>
      <c r="AL13" s="179">
        <f>'8'!Q$6</f>
        <v>46</v>
      </c>
      <c r="AM13" s="179">
        <f>'8'!R$6</f>
        <v>18</v>
      </c>
      <c r="AN13" s="184" t="str">
        <f t="shared" si="13"/>
        <v/>
      </c>
      <c r="AO13" s="179">
        <f>'8'!Q$38</f>
        <v>49</v>
      </c>
      <c r="AP13" s="179">
        <f>'8'!R$38</f>
        <v>21</v>
      </c>
      <c r="AQ13" s="184" t="str">
        <f t="shared" si="14"/>
        <v/>
      </c>
      <c r="AR13" s="179">
        <f>'8'!Q$27</f>
        <v>48</v>
      </c>
      <c r="AS13" s="179">
        <f>'8'!R$27</f>
        <v>9</v>
      </c>
      <c r="AT13" s="184" t="str">
        <f t="shared" si="15"/>
        <v/>
      </c>
      <c r="AU13" s="179">
        <f>'8'!Q$16</f>
        <v>51</v>
      </c>
      <c r="AV13" s="179">
        <f>'8'!R$16</f>
        <v>26</v>
      </c>
      <c r="AW13" s="184" t="str">
        <f t="shared" si="16"/>
        <v/>
      </c>
      <c r="AX13" s="179">
        <f>'8'!Q$17</f>
        <v>53</v>
      </c>
      <c r="AY13" s="179">
        <f>'8'!R$17</f>
        <v>14</v>
      </c>
      <c r="AZ13" s="184" t="str">
        <f t="shared" si="17"/>
        <v/>
      </c>
      <c r="BA13" s="179">
        <f>'8'!Q$28</f>
        <v>48</v>
      </c>
      <c r="BB13" s="179">
        <f>'8'!R$28</f>
        <v>28</v>
      </c>
      <c r="BC13" s="184" t="str">
        <f t="shared" si="18"/>
        <v/>
      </c>
      <c r="BD13" s="179">
        <f>'8'!Q$39</f>
        <v>34</v>
      </c>
      <c r="BE13" s="179">
        <f>'8'!R$39</f>
        <v>39</v>
      </c>
      <c r="BF13" s="184" t="str">
        <f t="shared" si="19"/>
        <v/>
      </c>
      <c r="BG13" s="179">
        <f>'8'!Q$7</f>
        <v>32</v>
      </c>
      <c r="BH13" s="179">
        <f>'8'!R$7</f>
        <v>25</v>
      </c>
      <c r="BI13" s="184" t="str">
        <f t="shared" si="20"/>
        <v/>
      </c>
      <c r="BJ13" s="179">
        <f>'8'!Q$8</f>
        <v>58</v>
      </c>
      <c r="BK13" s="179">
        <f>'8'!R$8</f>
        <v>9</v>
      </c>
      <c r="BL13" s="184" t="str">
        <f t="shared" si="21"/>
        <v/>
      </c>
      <c r="BM13" s="179">
        <f>'8'!Q$40</f>
        <v>43</v>
      </c>
      <c r="BN13" s="179">
        <f>'8'!R$40</f>
        <v>21</v>
      </c>
      <c r="BO13" s="184" t="str">
        <f t="shared" si="22"/>
        <v/>
      </c>
      <c r="BP13" s="179">
        <f>'8'!Q$29</f>
        <v>36</v>
      </c>
      <c r="BQ13" s="179">
        <f>'8'!R$29</f>
        <v>12</v>
      </c>
      <c r="BR13" s="184" t="str">
        <f t="shared" si="23"/>
        <v/>
      </c>
      <c r="BS13" s="179">
        <f>'8'!Q$41</f>
        <v>39</v>
      </c>
      <c r="BT13" s="179">
        <f>'8'!R$41</f>
        <v>20</v>
      </c>
      <c r="BU13" s="184" t="str">
        <f t="shared" si="24"/>
        <v/>
      </c>
      <c r="BV13" s="179">
        <f>'8'!Q$18</f>
        <v>40</v>
      </c>
      <c r="BW13" s="179">
        <f>'8'!R$18</f>
        <v>39</v>
      </c>
      <c r="BX13" s="184" t="str">
        <f t="shared" si="25"/>
        <v/>
      </c>
      <c r="BY13" s="179">
        <f>'8'!Q$19</f>
        <v>31</v>
      </c>
      <c r="BZ13" s="179">
        <f>'8'!R$19</f>
        <v>36</v>
      </c>
      <c r="CA13" s="184" t="str">
        <f t="shared" si="26"/>
        <v/>
      </c>
      <c r="CB13" s="179">
        <f>'8'!Q$30</f>
        <v>26</v>
      </c>
      <c r="CC13" s="179">
        <f>'8'!R$30</f>
        <v>45</v>
      </c>
      <c r="CD13" s="184" t="str">
        <f t="shared" si="27"/>
        <v/>
      </c>
      <c r="CE13" s="179">
        <f>'8'!Q$9</f>
        <v>26</v>
      </c>
      <c r="CF13" s="179">
        <f>'8'!R$9</f>
        <v>15</v>
      </c>
      <c r="CG13" s="184" t="str">
        <f t="shared" si="28"/>
        <v/>
      </c>
      <c r="CH13" s="179">
        <f>'8'!Q$42</f>
        <v>38</v>
      </c>
      <c r="CI13" s="179">
        <f>'8'!R$42</f>
        <v>25</v>
      </c>
      <c r="CJ13" s="184" t="str">
        <f t="shared" si="29"/>
        <v/>
      </c>
      <c r="CK13" s="179">
        <f>'8'!Q$10</f>
        <v>41</v>
      </c>
      <c r="CL13" s="179">
        <f>'8'!R$10</f>
        <v>29</v>
      </c>
      <c r="CM13" s="184" t="str">
        <f t="shared" si="30"/>
        <v/>
      </c>
      <c r="CN13" s="179">
        <f>'8'!Q$43</f>
        <v>51</v>
      </c>
      <c r="CO13" s="179">
        <f>'8'!R$43</f>
        <v>13</v>
      </c>
      <c r="CP13" s="184" t="str">
        <f t="shared" si="31"/>
        <v/>
      </c>
      <c r="CQ13" s="179">
        <f>'8'!Q$31</f>
        <v>34</v>
      </c>
      <c r="CR13" s="179">
        <f>'8'!R$31</f>
        <v>21</v>
      </c>
      <c r="CS13" s="184" t="str">
        <f t="shared" si="32"/>
        <v/>
      </c>
      <c r="CT13" s="179">
        <f>'8'!Q$20</f>
        <v>37</v>
      </c>
      <c r="CU13" s="179">
        <f>'8'!R$20</f>
        <v>22</v>
      </c>
      <c r="CV13" s="184" t="str">
        <f t="shared" si="33"/>
        <v/>
      </c>
      <c r="CW13" s="179">
        <f>'8'!Q$32</f>
        <v>63</v>
      </c>
      <c r="CX13" s="179">
        <f>'8'!R$32</f>
        <v>12</v>
      </c>
      <c r="CY13" s="184" t="str">
        <f t="shared" si="34"/>
        <v/>
      </c>
      <c r="CZ13" s="179">
        <f>'8'!Q$21</f>
        <v>48</v>
      </c>
      <c r="DA13" s="179">
        <f>'8'!R$21</f>
        <v>29</v>
      </c>
      <c r="DB13" s="184" t="str">
        <f t="shared" si="35"/>
        <v/>
      </c>
      <c r="DC13" s="179">
        <f>'8'!Q$11</f>
        <v>39</v>
      </c>
      <c r="DD13" s="179">
        <f>'8'!R$11</f>
        <v>21</v>
      </c>
      <c r="DE13" s="184" t="str">
        <f t="shared" si="36"/>
        <v/>
      </c>
      <c r="DF13" s="179">
        <f>'8'!Q$12</f>
        <v>46</v>
      </c>
      <c r="DG13" s="179">
        <f>'8'!R$12</f>
        <v>18</v>
      </c>
      <c r="DH13" s="184" t="str">
        <f t="shared" si="37"/>
        <v/>
      </c>
      <c r="DI13" s="179">
        <f>'8'!Q$33</f>
        <v>41</v>
      </c>
      <c r="DJ13" s="179">
        <f>'8'!R$33</f>
        <v>23</v>
      </c>
      <c r="DK13" s="184" t="str">
        <f t="shared" si="38"/>
        <v/>
      </c>
      <c r="DL13" s="179">
        <f>'8'!Q$44</f>
        <v>41</v>
      </c>
      <c r="DM13" s="179">
        <f>'8'!R$44</f>
        <v>36</v>
      </c>
      <c r="DN13" s="184" t="str">
        <f t="shared" si="39"/>
        <v/>
      </c>
      <c r="DO13" s="179">
        <f>'8'!Q$22</f>
        <v>49</v>
      </c>
      <c r="DP13" s="179">
        <f>'8'!R$22</f>
        <v>15</v>
      </c>
      <c r="DQ13" s="184" t="str">
        <f t="shared" si="40"/>
        <v/>
      </c>
      <c r="DR13" s="179">
        <f>'8'!Q$45</f>
        <v>21</v>
      </c>
      <c r="DS13" s="179">
        <f>'8'!R$45</f>
        <v>39</v>
      </c>
      <c r="DT13" s="184" t="str">
        <f t="shared" si="41"/>
        <v/>
      </c>
      <c r="DU13" s="179">
        <f>'8'!Q$23</f>
        <v>39</v>
      </c>
      <c r="DV13" s="179">
        <f>'8'!R$23</f>
        <v>10</v>
      </c>
      <c r="DW13" s="184" t="str">
        <f t="shared" si="42"/>
        <v/>
      </c>
      <c r="DX13" s="179">
        <f>'8'!Q$34</f>
        <v>45</v>
      </c>
      <c r="DY13" s="179">
        <f>'8'!R$34</f>
        <v>20</v>
      </c>
      <c r="DZ13" s="184" t="str">
        <f t="shared" si="43"/>
        <v/>
      </c>
      <c r="EA13" s="111" t="str">
        <f>IF(DY$5="","",(COUNTIF(Général!AW$7:'Général'!AW$39,'8'!AW$7)+COUNTIF(Général!AW$7:'Général'!AW$39,'8'!AW$9)+COUNTIF(Général!AW$7:'Général'!AW$39,'8'!AW$17)+COUNTIF(Général!AW$7:'Général'!AW$39,'8'!AW$19)+COUNTIF(Général!AW$7:'Général'!AW$39,'8'!AW$27)+COUNTIF(Général!AW$7:'Général'!AW$39,'8'!AW$29)+COUNTIF(Général!AW$7:'Général'!AW$39,'8'!AW$37)+COUNTIF(Général!AW$7:'Général'!AW$39,'8'!AW$39))*2)</f>
        <v/>
      </c>
      <c r="EB13" s="163" t="str">
        <f>IF(AND('8'!AW$7=Général!AW$7,'8'!AW$9=Général!AW$9),'8'!AX$7,IF(AND('8'!AW$7=Général!AW$9,'8'!AW$9=Général!AW$7),'8'!AX$9,IF(AND('8'!AW$17=Général!AW$7,'8'!AW$19=Général!AW$9),'8'!AX$17,IF(AND('8'!AW$17=Général!AW$9,'8'!AW$19=Général!AW$7),'8'!AX$19,IF(AND('8'!AW$27=Général!AW$7,'8'!AW$29=Général!AW$9),'8'!AX$27,IF(AND('8'!AW$27=Général!AW$9,'8'!AW$29=Général!AW$7),'8'!AX$29,IF(AND('8'!AW$37=Général!AW$7,'8'!AW$39=Général!AW$9),'8'!AX$37,IF(AND('8'!AW$37=Général!AW$9,'8'!AW$39=Général!AW$7),'8'!AX$39,"x"))))))))</f>
        <v>x</v>
      </c>
      <c r="EC13" s="179" t="str">
        <f>IF(AND('8'!AW$7=Général!AW$7,'8'!AW$9=Général!AW$9),'8'!AX$9,IF(AND('8'!AW$7=Général!AW$9,'8'!AW$9=Général!AW$7),'8'!AX$7,IF(AND('8'!AW$17=Général!AW$7,'8'!AW$19=Général!AW$9),'8'!AX$19,IF(AND('8'!AW$17=Général!AW$9,'8'!AW$19=Général!AW$7),'8'!AX$17,IF(AND('8'!AW$27=Général!AW$7,'8'!AW$29=Général!AW$9),'8'!AX$29,IF(AND('8'!AW$27=Général!AW$9,'8'!AW$29=Général!AW$7),'8'!AX$27,IF(AND('8'!AW$37=Général!AW$7,'8'!AW$39=Général!AW$9),'8'!AX$39,IF(AND('8'!AW$37=Général!AW$9,'8'!AW$39=Général!AW$7),'8'!AX$37,"x"))))))))</f>
        <v>x</v>
      </c>
      <c r="ED13" s="184" t="str">
        <f t="shared" si="44"/>
        <v/>
      </c>
      <c r="EE13" s="179" t="str">
        <f>IF(AND('8'!AW$7=Général!AW$17,'8'!AW$9=Général!AW$19),'8'!AX$7,IF(AND('8'!AW$7=Général!AW$19,'8'!AW$9=Général!AW$17),'8'!AX$9,IF(AND('8'!AW$17=Général!AW$17,'8'!AW$19=Général!AW$19),'8'!AX$17,IF(AND('8'!AW$17=Général!AW$19,'8'!AW$19=Général!AW$17),'8'!AX$19,IF(AND('8'!AW$27=Général!AW$17,'8'!AW$29=Général!AW$19),'8'!AX$27,IF(AND('8'!AW$27=Général!AW$19,'8'!AW$29=Général!AW$17),'8'!AX$29,IF(AND('8'!AW$37=Général!AW$17,'8'!AW$39=Général!AW$19),'8'!AX$37,IF(AND('8'!AW$37=Général!AW$19,'8'!AW$39=Général!AW$17),'8'!AX$39,"x"))))))))</f>
        <v>x</v>
      </c>
      <c r="EF13" s="179" t="str">
        <f>IF(AND('8'!AW$7=Général!AW$17,'8'!AW$9=Général!AW$19),'8'!AX$9,IF(AND('8'!AW$7=Général!AW$19,'8'!AW$9=Général!AW$17),'8'!AX$7,IF(AND('8'!AW$17=Général!AW$17,'8'!AW$19=Général!AW$19),'8'!AX$19,IF(AND('8'!AW$17=Général!AW$19,'8'!AW$19=Général!AW$17),'8'!AX$17,IF(AND('8'!AW$27=Général!AW$17,'8'!AW$29=Général!AW$19),'8'!AX$29,IF(AND('8'!AW$27=Général!AW$19,'8'!AW$29=Général!AW$17),'8'!AX$27,IF(AND('8'!AW$37=Général!AW$17,'8'!AW$39=Général!AW$19),'8'!AX$39,IF(AND('8'!AW$37=Général!AW$19,'8'!AW$39=Général!AW$17),'8'!AX$37,"x"))))))))</f>
        <v>x</v>
      </c>
      <c r="EG13" s="184" t="str">
        <f t="shared" si="45"/>
        <v/>
      </c>
      <c r="EH13" s="179" t="str">
        <f>IF(AND('8'!AW$7=Général!AW$27,'8'!AW$9=Général!AW$29),'8'!AX$7,IF(AND('8'!AW$7=Général!AW$29,'8'!AW$9=Général!AW$27),'8'!AX$9,IF(AND('8'!AW$17=Général!AW$27,'8'!AW$19=Général!AW$29),'8'!AX$17,IF(AND('8'!AW$17=Général!AW$29,'8'!AW$19=Général!AW$27),'8'!AX$19,IF(AND('8'!AW$27=Général!AW$27,'8'!AW$29=Général!AW$29),'8'!AX$27,IF(AND('8'!AW$27=Général!AW$29,'8'!AW$29=Général!AW$27),'8'!AX$29,IF(AND('8'!AW$37=Général!AW$27,'8'!AW$39=Général!AW$29),'8'!AX$37,IF(AND('8'!AW$37=Général!AW$29,'8'!AW$39=Général!AW$27),'8'!AX$39,"x"))))))))</f>
        <v>x</v>
      </c>
      <c r="EI13" s="179" t="str">
        <f>IF(AND('8'!AW$7=Général!AW$27,'8'!AW$9=Général!AW$29),'8'!AX$9,IF(AND('8'!AW$7=Général!AW$29,'8'!AW$9=Général!AW$27),'8'!AX$7,IF(AND('8'!AW$17=Général!AW$27,'8'!AW$19=Général!AW$29),'8'!AX$19,IF(AND('8'!AW$17=Général!AW$29,'8'!AW$19=Général!AW$27),'8'!AX$17,IF(AND('8'!AW$27=Général!AW$27,'8'!AW$29=Général!AW$29),'8'!AX$29,IF(AND('8'!AW$27=Général!AW$29,'8'!AW$29=Général!AW$27),'8'!AX$27,IF(AND('8'!AW$37=Général!AW$27,'8'!AW$39=Général!AW$29),'8'!AX$39,IF(AND('8'!AW$37=Général!AW$29,'8'!AW$39=Général!AW$27),'8'!AX$37,"x"))))))))</f>
        <v>x</v>
      </c>
      <c r="EJ13" s="184" t="str">
        <f t="shared" si="46"/>
        <v/>
      </c>
      <c r="EK13" s="179" t="str">
        <f>IF(AND('8'!AW$7=Général!AW$37,'8'!AW$9=Général!AW$39),'8'!AX$7,IF(AND('8'!AW$7=Général!AW$39,'8'!AW$9=Général!AW$37),'8'!AX$9,IF(AND('8'!AW$17=Général!AW$37,'8'!AW$19=Général!AW$39),'8'!AX$17,IF(AND('8'!AW$17=Général!AW$39,'8'!AW$19=Général!AW$37),'8'!AX$19,IF(AND('8'!AW$27=Général!AW$37,'8'!AW$29=Général!AW$39),'8'!AX$27,IF(AND('8'!AW$27=Général!AW$39,'8'!AW$29=Général!AW$37),'8'!AX$29,IF(AND('8'!AW$37=Général!AW$37,'8'!AW$39=Général!AW$39),'8'!AX$37,IF(AND('8'!AW$37=Général!AW$39,'8'!AW$39=Général!AW$37),'8'!AX$39,"x"))))))))</f>
        <v>x</v>
      </c>
      <c r="EL13" s="179" t="str">
        <f>IF(AND('8'!AW$7=Général!AW$37,'8'!AW$9=Général!AW$39),'8'!AX$9,IF(AND('8'!AW$7=Général!AW$39,'8'!AW$9=Général!AW$37),'8'!AX$7,IF(AND('8'!AW$17=Général!AW$37,'8'!AW$19=Général!AW$39),'8'!AX$19,IF(AND('8'!AW$17=Général!AW$39,'8'!AW$19=Général!AW$37),'8'!AX$17,IF(AND('8'!AW$27=Général!AW$37,'8'!AW$29=Général!AW$39),'8'!AX$29,IF(AND('8'!AW$27=Général!AW$39,'8'!AW$29=Général!AW$37),'8'!AX$27,IF(AND('8'!AW$37=Général!AW$37,'8'!AW$39=Général!AW$39),'8'!AX$39,IF(AND('8'!AW$37=Général!AW$39,'8'!AW$39=Général!AW$37),'8'!AX$37,"x"))))))))</f>
        <v>x</v>
      </c>
      <c r="EM13" s="185" t="str">
        <f t="shared" si="47"/>
        <v/>
      </c>
      <c r="EN13" s="111" t="str">
        <f>IF(EA13="0","0",IF(AND(OR(EA13="",EA13&lt;&gt;0),EL$5=""),"",IF(AND(EL$5&lt;&gt;"",EA13&lt;&gt;0),(COUNTIF(Général!BA$12:'Général'!BA$34,'8'!BA$12)+COUNTIF(Général!BA$12:'Général'!BA$34,'8'!BA$14)+COUNTIF(Général!BA$12:'Général'!BA$34,'8'!BA$32)+COUNTIF(Général!BA$12:'Général'!BA$34,'8'!BA$34))*2,"0")))</f>
        <v/>
      </c>
      <c r="EO13" s="163" t="str">
        <f>IF(AND('8'!BA$12=Général!BA$12,'8'!BA$14=Général!BA$14),'8'!BB$12,IF(AND('8'!BA$12=Général!BA$14,'8'!BA$14=Général!BA$12),'8'!BB$14,IF(AND('8'!BA$32=Général!BA$12,'8'!BA$37=Général!BA$14),'8'!BB$32,IF(AND('8'!BA$32=Général!BA$14,'8'!BA$34=Général!BA$12),'8'!BB$34,"x"))))</f>
        <v>x</v>
      </c>
      <c r="EP13" s="179" t="str">
        <f>IF(AND('8'!BA$12=Général!BA$12,'8'!BA$14=Général!BA$14),'8'!BB$14,IF(AND('8'!BA$12=Général!BA$14,'8'!BA$14=Général!BA$12),'8'!BB$12,IF(AND('8'!BA$32=Général!BA$12,'8'!BA$37=Général!BA$14),'8'!BB$34,IF(AND('8'!BA$32=Général!BA$14,'8'!BA$34=Général!BA$12),'8'!BB$32,"x"))))</f>
        <v>x</v>
      </c>
      <c r="EQ13" s="184" t="str">
        <f t="shared" si="48"/>
        <v/>
      </c>
      <c r="ER13" s="179" t="str">
        <f>IF(AND('8'!BA$12=Général!BA$32,'8'!BA$14=Général!BA$34),'8'!BB$12,IF(AND('8'!BA$12=Général!BA$34,'8'!BA$14=Général!BA$32),'8'!BB$14,IF(AND('8'!BA$32=Général!BA$32,'8'!BA$34=Général!BA$34),'8'!BB$32,IF(AND('8'!BA$32=Général!BA$34,'8'!BA$34=Général!BA$32),'8'!BB$34,"x"))))</f>
        <v>x</v>
      </c>
      <c r="ES13" s="179" t="str">
        <f>IF(AND('8'!BA$12=Général!BA$32,'8'!BA$14=Général!BA$34),'8'!BB$14,IF(AND('8'!BA$12=Général!BA$34,'8'!BA$14=Général!BA$32),'8'!BB$12,IF(AND('8'!BA$32=Général!BA$32,'8'!BA$34=Général!BA$34),'8'!BB$34,IF(AND('8'!BA$32=Général!BA$34,'8'!BA$34=Général!BA$32),'8'!BB$32,"x"))))</f>
        <v>x</v>
      </c>
      <c r="ET13" s="185" t="str">
        <f t="shared" si="49"/>
        <v/>
      </c>
      <c r="EU13" s="111" t="str">
        <f>IF(EN13="0","0",IF(AND(OR(EN13="",EN13&lt;&gt;0),ES$5=""),"",IF(AND(ES$5&lt;&gt;"",EN13&lt;&gt;0),(COUNTIF(Général!BE$22:'Général'!BE$24,'8'!BE$22)+COUNTIF(Général!BE$22:'Général'!BE$24,'8'!BE$24))*2,"0")))</f>
        <v/>
      </c>
      <c r="EV13" s="163" t="str">
        <f>IF(AND('8'!BE$36=Général!BE$36,'8'!BE$38=Général!BE$38),'8'!BF$36,IF(AND('8'!BE$36=Général!BE$38,'8'!BE$38=Général!BE$36),'8'!BF$38,"x"))</f>
        <v>x</v>
      </c>
      <c r="EW13" s="179" t="str">
        <f>IF(AND('8'!BE$36=Général!BE$36,'8'!BE$38=Général!BE$38),'8'!BF$38,IF(AND('8'!BE$36=Général!BE$38,'8'!BE$38=Général!BE$36),'8'!BF$36,"x"))</f>
        <v>x</v>
      </c>
      <c r="EX13" s="184" t="str">
        <f t="shared" si="50"/>
        <v/>
      </c>
      <c r="EY13" s="163" t="str">
        <f>IF(AND('8'!BE$22=Général!BE$22,'8'!BE$24=Général!BE$24),'8'!BF$22,IF(AND('8'!BE$22=Général!BE$24,'8'!BE$24=Général!BE$22),'8'!BF$24,"x"))</f>
        <v>x</v>
      </c>
      <c r="EZ13" s="179" t="str">
        <f>IF(AND('8'!BE$22=Général!BE$22,'8'!BE$24=Général!BE$24),'8'!BF$24,IF(AND('8'!BE$22=Général!BE$24,'8'!BE$24=Général!BE$22),'8'!BF$22,"x"))</f>
        <v>x</v>
      </c>
      <c r="FA13" s="185" t="str">
        <f t="shared" si="51"/>
        <v/>
      </c>
      <c r="FB13" s="197" t="str">
        <f>'8'!BE$29</f>
        <v>France</v>
      </c>
      <c r="FC13" s="185" cm="1">
        <f t="array" ref="FC13">IF(FB13="","",IF(FB$4=FB13,12,IF(OR(AND(FB$4&lt;&gt;FB13,FB$4&lt;&gt;""),AND(EY$4:EZ$4&lt;&gt;FB13,ES$5&lt;&gt;""),AND(ER$4:ES$4&lt;&gt;FB13,EY$4&lt;&gt;FB13,EP$5&lt;&gt;""),AND(EO$4:ES$4&lt;&gt;FB13,EL$5&lt;&gt;""),AND(EK$4:ER$4&lt;&gt;FB13,EI$5&lt;&gt;""),AND(EH$4:EP$4&lt;&gt;FB13,EF$5&lt;&gt;""),AND(EE$4:EO$4&lt;&gt;FB13,EC$5&lt;&gt;""),AND(EB$4:EL$4&lt;&gt;FB13,DY12&lt;&gt;"")),0,IF(OR(AND(COUNTIF(EB$4:EL$4,FB13),EO$5=""),AND(COUNTIF(EO$4:ES$4,FB13),EY$5=""),AND(COUNTIF(EY$4:EZ$4,FB13),FB$4="")),"",""))))</f>
        <v>0</v>
      </c>
      <c r="FD13" s="186"/>
      <c r="FE13" s="183"/>
      <c r="FF13" s="184" t="str">
        <f t="shared" si="52"/>
        <v/>
      </c>
      <c r="FG13" s="183"/>
      <c r="FH13" s="183"/>
      <c r="FI13" s="184" t="str">
        <f t="shared" si="53"/>
        <v/>
      </c>
      <c r="FJ13" s="183"/>
      <c r="FK13" s="183"/>
      <c r="FL13" s="184" t="str">
        <f t="shared" si="54"/>
        <v/>
      </c>
      <c r="FM13" s="183"/>
      <c r="FN13" s="183"/>
      <c r="FO13" s="185" t="str">
        <f t="shared" si="55"/>
        <v/>
      </c>
      <c r="FP13" s="186"/>
      <c r="FQ13" s="183"/>
      <c r="FR13" s="184" t="str">
        <f t="shared" si="56"/>
        <v/>
      </c>
      <c r="FS13" s="183"/>
      <c r="FT13" s="183"/>
      <c r="FU13" s="185" t="str">
        <f t="shared" si="57"/>
        <v/>
      </c>
      <c r="FV13" s="186"/>
      <c r="FW13" s="183"/>
      <c r="FX13" s="185" t="str">
        <f t="shared" si="58"/>
        <v/>
      </c>
      <c r="FY13" s="183"/>
      <c r="FZ13" s="183"/>
      <c r="GA13" s="184" t="str">
        <f t="shared" si="59"/>
        <v/>
      </c>
      <c r="GB13" s="114" t="str">
        <f t="shared" si="3"/>
        <v>8- Fy Rouvellat</v>
      </c>
      <c r="GC13" s="190"/>
      <c r="GD13" s="191"/>
      <c r="GE13" s="192"/>
    </row>
    <row r="14" spans="1:187" ht="18" x14ac:dyDescent="0.25">
      <c r="A14" s="223" t="s">
        <v>210</v>
      </c>
      <c r="B14" s="387"/>
      <c r="C14" s="155">
        <f t="shared" si="0"/>
        <v>15</v>
      </c>
      <c r="D14" s="181">
        <f t="shared" si="1"/>
        <v>0</v>
      </c>
      <c r="E14" s="181">
        <f t="shared" si="2"/>
        <v>0</v>
      </c>
      <c r="F14" s="688">
        <v>7</v>
      </c>
      <c r="G14" s="688">
        <v>11</v>
      </c>
      <c r="H14" s="688">
        <v>11</v>
      </c>
      <c r="I14" s="688">
        <v>6</v>
      </c>
      <c r="J14" s="688">
        <v>20</v>
      </c>
      <c r="K14" s="163">
        <f>'9'!Q$3</f>
        <v>34</v>
      </c>
      <c r="L14" s="178">
        <f>'9'!R$3</f>
        <v>20</v>
      </c>
      <c r="M14" s="184">
        <f t="shared" si="4"/>
        <v>3</v>
      </c>
      <c r="N14" s="178">
        <f>'9'!Q$4</f>
        <v>26</v>
      </c>
      <c r="O14" s="178">
        <f>'9'!R$4</f>
        <v>10</v>
      </c>
      <c r="P14" s="184">
        <f t="shared" si="5"/>
        <v>2</v>
      </c>
      <c r="Q14" s="178">
        <f>'9'!Q$14</f>
        <v>50</v>
      </c>
      <c r="R14" s="178">
        <f>'9'!R$14</f>
        <v>6</v>
      </c>
      <c r="S14" s="184">
        <f t="shared" si="6"/>
        <v>2</v>
      </c>
      <c r="T14" s="178">
        <f>'9'!Q$25</f>
        <v>32</v>
      </c>
      <c r="U14" s="178">
        <f>'9'!R$25</f>
        <v>9</v>
      </c>
      <c r="V14" s="184">
        <f t="shared" si="7"/>
        <v>3</v>
      </c>
      <c r="W14" s="178">
        <f>'9'!Q$36</f>
        <v>28</v>
      </c>
      <c r="X14" s="178">
        <f>'9'!R$36</f>
        <v>21</v>
      </c>
      <c r="Y14" s="184">
        <f t="shared" si="8"/>
        <v>2</v>
      </c>
      <c r="Z14" s="178">
        <f>'9'!Q$37</f>
        <v>32</v>
      </c>
      <c r="AA14" s="178">
        <f>'9'!R$37</f>
        <v>6</v>
      </c>
      <c r="AB14" s="184">
        <f t="shared" si="9"/>
        <v>3</v>
      </c>
      <c r="AC14" s="179">
        <f>'9'!Q$15</f>
        <v>21</v>
      </c>
      <c r="AD14" s="179">
        <f>'9'!R$15</f>
        <v>21</v>
      </c>
      <c r="AE14" s="184">
        <f t="shared" si="10"/>
        <v>0</v>
      </c>
      <c r="AF14" s="179">
        <f>'9'!Q$26</f>
        <v>9</v>
      </c>
      <c r="AG14" s="179">
        <f>'9'!R$26</f>
        <v>21</v>
      </c>
      <c r="AH14" s="184">
        <f t="shared" si="11"/>
        <v>0</v>
      </c>
      <c r="AI14" s="179">
        <f>'9'!Q$5</f>
        <v>52</v>
      </c>
      <c r="AJ14" s="179">
        <f>'9'!R$5</f>
        <v>9</v>
      </c>
      <c r="AK14" s="184" t="str">
        <f t="shared" si="12"/>
        <v/>
      </c>
      <c r="AL14" s="179">
        <f>'9'!Q$6</f>
        <v>49</v>
      </c>
      <c r="AM14" s="179">
        <f>'9'!R$6</f>
        <v>3</v>
      </c>
      <c r="AN14" s="184" t="str">
        <f t="shared" si="13"/>
        <v/>
      </c>
      <c r="AO14" s="179">
        <f>'9'!Q$38</f>
        <v>28</v>
      </c>
      <c r="AP14" s="179">
        <f>'9'!R$38</f>
        <v>0</v>
      </c>
      <c r="AQ14" s="184" t="str">
        <f t="shared" si="14"/>
        <v/>
      </c>
      <c r="AR14" s="179">
        <f>'9'!Q$27</f>
        <v>36</v>
      </c>
      <c r="AS14" s="179">
        <f>'9'!R$27</f>
        <v>3</v>
      </c>
      <c r="AT14" s="184" t="str">
        <f t="shared" si="15"/>
        <v/>
      </c>
      <c r="AU14" s="179">
        <f>'9'!Q$16</f>
        <v>36</v>
      </c>
      <c r="AV14" s="179">
        <f>'9'!R$16</f>
        <v>10</v>
      </c>
      <c r="AW14" s="184" t="str">
        <f t="shared" si="16"/>
        <v/>
      </c>
      <c r="AX14" s="179">
        <f>'9'!Q$17</f>
        <v>36</v>
      </c>
      <c r="AY14" s="179">
        <f>'9'!R$17</f>
        <v>0</v>
      </c>
      <c r="AZ14" s="184" t="str">
        <f t="shared" si="17"/>
        <v/>
      </c>
      <c r="BA14" s="179">
        <f>'9'!Q$28</f>
        <v>21</v>
      </c>
      <c r="BB14" s="179">
        <f>'9'!R$28</f>
        <v>17</v>
      </c>
      <c r="BC14" s="184" t="str">
        <f t="shared" si="18"/>
        <v/>
      </c>
      <c r="BD14" s="179">
        <f>'9'!Q$39</f>
        <v>21</v>
      </c>
      <c r="BE14" s="179">
        <f>'9'!R$39</f>
        <v>21</v>
      </c>
      <c r="BF14" s="184" t="str">
        <f t="shared" si="19"/>
        <v/>
      </c>
      <c r="BG14" s="179">
        <f>'9'!Q$7</f>
        <v>20</v>
      </c>
      <c r="BH14" s="179">
        <f>'9'!R$7</f>
        <v>7</v>
      </c>
      <c r="BI14" s="184" t="str">
        <f t="shared" si="20"/>
        <v/>
      </c>
      <c r="BJ14" s="179">
        <f>'9'!Q$8</f>
        <v>59</v>
      </c>
      <c r="BK14" s="179">
        <f>'9'!R$8</f>
        <v>12</v>
      </c>
      <c r="BL14" s="184" t="str">
        <f t="shared" si="21"/>
        <v/>
      </c>
      <c r="BM14" s="179">
        <f>'9'!Q$40</f>
        <v>12</v>
      </c>
      <c r="BN14" s="179">
        <f>'9'!R$40</f>
        <v>15</v>
      </c>
      <c r="BO14" s="184" t="str">
        <f t="shared" si="22"/>
        <v/>
      </c>
      <c r="BP14" s="179">
        <f>'9'!Q$29</f>
        <v>19</v>
      </c>
      <c r="BQ14" s="179">
        <f>'9'!R$29</f>
        <v>9</v>
      </c>
      <c r="BR14" s="184" t="str">
        <f t="shared" si="23"/>
        <v/>
      </c>
      <c r="BS14" s="179">
        <f>'9'!Q$41</f>
        <v>32</v>
      </c>
      <c r="BT14" s="179">
        <f>'9'!R$41</f>
        <v>3</v>
      </c>
      <c r="BU14" s="184" t="str">
        <f t="shared" si="24"/>
        <v/>
      </c>
      <c r="BV14" s="179">
        <f>'9'!Q$18</f>
        <v>12</v>
      </c>
      <c r="BW14" s="179">
        <f>'9'!R$18</f>
        <v>21</v>
      </c>
      <c r="BX14" s="184" t="str">
        <f t="shared" si="25"/>
        <v/>
      </c>
      <c r="BY14" s="179">
        <f>'9'!Q$19</f>
        <v>14</v>
      </c>
      <c r="BZ14" s="179">
        <f>'9'!R$19</f>
        <v>21</v>
      </c>
      <c r="CA14" s="184" t="str">
        <f t="shared" si="26"/>
        <v/>
      </c>
      <c r="CB14" s="179">
        <f>'9'!Q$30</f>
        <v>12</v>
      </c>
      <c r="CC14" s="179">
        <f>'9'!R$30</f>
        <v>25</v>
      </c>
      <c r="CD14" s="184" t="str">
        <f t="shared" si="27"/>
        <v/>
      </c>
      <c r="CE14" s="179">
        <f>'9'!Q$9</f>
        <v>17</v>
      </c>
      <c r="CF14" s="179">
        <f>'9'!R$9</f>
        <v>8</v>
      </c>
      <c r="CG14" s="184" t="str">
        <f t="shared" si="28"/>
        <v/>
      </c>
      <c r="CH14" s="179">
        <f>'9'!Q$42</f>
        <v>15</v>
      </c>
      <c r="CI14" s="179">
        <f>'9'!R$42</f>
        <v>19</v>
      </c>
      <c r="CJ14" s="184" t="str">
        <f t="shared" si="29"/>
        <v/>
      </c>
      <c r="CK14" s="179">
        <f>'9'!Q$10</f>
        <v>21</v>
      </c>
      <c r="CL14" s="179">
        <f>'9'!R$10</f>
        <v>12</v>
      </c>
      <c r="CM14" s="184" t="str">
        <f t="shared" si="30"/>
        <v/>
      </c>
      <c r="CN14" s="179">
        <f>'9'!Q$43</f>
        <v>28</v>
      </c>
      <c r="CO14" s="179">
        <f>'9'!R$43</f>
        <v>3</v>
      </c>
      <c r="CP14" s="184" t="str">
        <f t="shared" si="31"/>
        <v/>
      </c>
      <c r="CQ14" s="179">
        <f>'9'!Q$31</f>
        <v>32</v>
      </c>
      <c r="CR14" s="179">
        <f>'9'!R$31</f>
        <v>12</v>
      </c>
      <c r="CS14" s="184" t="str">
        <f t="shared" si="32"/>
        <v/>
      </c>
      <c r="CT14" s="179">
        <f>'9'!Q$20</f>
        <v>28</v>
      </c>
      <c r="CU14" s="179">
        <f>'9'!R$20</f>
        <v>12</v>
      </c>
      <c r="CV14" s="184" t="str">
        <f t="shared" si="33"/>
        <v/>
      </c>
      <c r="CW14" s="179">
        <f>'9'!Q$32</f>
        <v>58</v>
      </c>
      <c r="CX14" s="179">
        <f>'9'!R$32</f>
        <v>6</v>
      </c>
      <c r="CY14" s="184" t="str">
        <f t="shared" si="34"/>
        <v/>
      </c>
      <c r="CZ14" s="179">
        <f>'9'!Q$21</f>
        <v>26</v>
      </c>
      <c r="DA14" s="179">
        <f>'9'!R$21</f>
        <v>9</v>
      </c>
      <c r="DB14" s="184" t="str">
        <f t="shared" si="35"/>
        <v/>
      </c>
      <c r="DC14" s="179">
        <f>'9'!Q$11</f>
        <v>40</v>
      </c>
      <c r="DD14" s="179">
        <f>'9'!R$11</f>
        <v>9</v>
      </c>
      <c r="DE14" s="184" t="str">
        <f t="shared" si="36"/>
        <v/>
      </c>
      <c r="DF14" s="179">
        <f>'9'!Q$12</f>
        <v>28</v>
      </c>
      <c r="DG14" s="179">
        <f>'9'!R$12</f>
        <v>20</v>
      </c>
      <c r="DH14" s="184" t="str">
        <f t="shared" si="37"/>
        <v/>
      </c>
      <c r="DI14" s="179">
        <f>'9'!Q$33</f>
        <v>28</v>
      </c>
      <c r="DJ14" s="179">
        <f>'9'!R$33</f>
        <v>6</v>
      </c>
      <c r="DK14" s="184" t="str">
        <f t="shared" si="38"/>
        <v/>
      </c>
      <c r="DL14" s="179">
        <f>'9'!Q$44</f>
        <v>32</v>
      </c>
      <c r="DM14" s="179">
        <f>'9'!R$44</f>
        <v>20</v>
      </c>
      <c r="DN14" s="184" t="str">
        <f t="shared" si="39"/>
        <v/>
      </c>
      <c r="DO14" s="179">
        <f>'9'!Q$22</f>
        <v>40</v>
      </c>
      <c r="DP14" s="179">
        <f>'9'!R$22</f>
        <v>21</v>
      </c>
      <c r="DQ14" s="184" t="str">
        <f t="shared" si="40"/>
        <v/>
      </c>
      <c r="DR14" s="179">
        <f>'9'!Q$45</f>
        <v>19</v>
      </c>
      <c r="DS14" s="179">
        <f>'9'!R$45</f>
        <v>19</v>
      </c>
      <c r="DT14" s="184" t="str">
        <f t="shared" si="41"/>
        <v/>
      </c>
      <c r="DU14" s="179">
        <f>'9'!Q$23</f>
        <v>21</v>
      </c>
      <c r="DV14" s="179">
        <f>'9'!R$23</f>
        <v>6</v>
      </c>
      <c r="DW14" s="184" t="str">
        <f t="shared" si="42"/>
        <v/>
      </c>
      <c r="DX14" s="179">
        <f>'9'!Q$34</f>
        <v>32</v>
      </c>
      <c r="DY14" s="179">
        <f>'9'!R$34</f>
        <v>6</v>
      </c>
      <c r="DZ14" s="184" t="str">
        <f t="shared" si="43"/>
        <v/>
      </c>
      <c r="EA14" s="111" t="str">
        <f>IF(DY$5="","",(COUNTIF(Général!AW$7:'Général'!AW$39,'9'!AW$7)+COUNTIF(Général!AW$7:'Général'!AW$39,'9'!AW$9)+COUNTIF(Général!AW$7:'Général'!AW$39,'9'!AW$17)+COUNTIF(Général!AW$7:'Général'!AW$39,'9'!AW$19)+COUNTIF(Général!AW$7:'Général'!AW$39,'9'!AW$27)+COUNTIF(Général!AW$7:'Général'!AW$39,'9'!AW$29)+COUNTIF(Général!AW$7:'Général'!AW$39,'9'!AW$37)+COUNTIF(Général!AW$7:'Général'!AW$39,'9'!AW$39))*2)</f>
        <v/>
      </c>
      <c r="EB14" s="163" t="str">
        <f>IF(AND('9'!AW$7=Général!AW$7,'9'!AW$9=Général!AW$9),'9'!AX$7,IF(AND('9'!AW$7=Général!AW$9,'9'!AW$9=Général!AW$7),'9'!AX$9,IF(AND('9'!AW$17=Général!AW$7,'9'!AW$19=Général!AW$9),'9'!AX$17,IF(AND('9'!AW$17=Général!AW$9,'9'!AW$19=Général!AW$7),'9'!AX$19,IF(AND('9'!AW$27=Général!AW$7,'9'!AW$29=Général!AW$9),'9'!AX$27,IF(AND('9'!AW$27=Général!AW$9,'9'!AW$29=Général!AW$7),'9'!AX$29,IF(AND('9'!AW$37=Général!AW$7,'9'!AW$39=Général!AW$9),'9'!AX$37,IF(AND('9'!AW$37=Général!AW$9,'9'!AW$39=Général!AW$7),'9'!AX$39,"x"))))))))</f>
        <v>x</v>
      </c>
      <c r="EC14" s="179" t="str">
        <f>IF(AND('9'!AW$7=Général!AW$7,'9'!AW$9=Général!AW$9),'9'!AX$9,IF(AND('9'!AW$7=Général!AW$9,'9'!AW$9=Général!AW$7),'9'!AX$7,IF(AND('9'!AW$17=Général!AW$7,'9'!AW$19=Général!AW$9),'9'!AX$19,IF(AND('9'!AW$17=Général!AW$9,'9'!AW$19=Général!AW$7),'9'!AX$17,IF(AND('9'!AW$27=Général!AW$7,'9'!AW$29=Général!AW$9),'9'!AX$29,IF(AND('9'!AW$27=Général!AW$9,'9'!AW$29=Général!AW$7),'9'!AX$27,IF(AND('9'!AW$37=Général!AW$7,'9'!AW$39=Général!AW$9),'9'!AX$39,IF(AND('9'!AW$37=Général!AW$9,'9'!AW$39=Général!AW$7),'9'!AX$37,"x"))))))))</f>
        <v>x</v>
      </c>
      <c r="ED14" s="184" t="str">
        <f t="shared" si="44"/>
        <v/>
      </c>
      <c r="EE14" s="179" t="str">
        <f>IF(AND('9'!AW$7=Général!AW$17,'9'!AW$9=Général!AW$19),'9'!AX$7,IF(AND('9'!AW$7=Général!AW$19,'9'!AW$9=Général!AW$17),'9'!AX$9,IF(AND('9'!AW$17=Général!AW$17,'9'!AW$19=Général!AW$19),'9'!AX$17,IF(AND('9'!AW$17=Général!AW$19,'9'!AW$19=Général!AW$17),'9'!AX$19,IF(AND('9'!AW$27=Général!AW$17,'9'!AW$29=Général!AW$19),'9'!AX$27,IF(AND('9'!AW$27=Général!AW$19,'9'!AW$29=Général!AW$17),'9'!AX$29,IF(AND('9'!AW$37=Général!AW$17,'9'!AW$39=Général!AW$19),'9'!AX$37,IF(AND('9'!AW$37=Général!AW$19,'9'!AW$39=Général!AW$17),'9'!AX$39,"x"))))))))</f>
        <v>x</v>
      </c>
      <c r="EF14" s="179" t="str">
        <f>IF(AND('9'!AW$7=Général!AW$17,'9'!AW$9=Général!AW$19),'9'!AX$9,IF(AND('9'!AW$7=Général!AW$19,'9'!AW$9=Général!AW$17),'9'!AX$7,IF(AND('9'!AW$17=Général!AW$17,'9'!AW$19=Général!AW$19),'9'!AX$19,IF(AND('9'!AW$17=Général!AW$19,'9'!AW$19=Général!AW$17),'9'!AX$17,IF(AND('9'!AW$27=Général!AW$17,'9'!AW$29=Général!AW$19),'9'!AX$29,IF(AND('9'!AW$27=Général!AW$19,'9'!AW$29=Général!AW$17),'9'!AX$27,IF(AND('9'!AW$37=Général!AW$17,'9'!AW$39=Général!AW$19),'9'!AX$39,IF(AND('9'!AW$37=Général!AW$19,'9'!AW$39=Général!AW$17),'9'!AX$37,"x"))))))))</f>
        <v>x</v>
      </c>
      <c r="EG14" s="184" t="str">
        <f t="shared" si="45"/>
        <v/>
      </c>
      <c r="EH14" s="179" t="str">
        <f>IF(AND('9'!AW$7=Général!AW$27,'9'!AW$9=Général!AW$29),'9'!AX$7,IF(AND('9'!AW$7=Général!AW$29,'9'!AW$9=Général!AW$27),'9'!AX$9,IF(AND('9'!AW$17=Général!AW$27,'9'!AW$19=Général!AW$29),'9'!AX$17,IF(AND('9'!AW$17=Général!AW$29,'9'!AW$19=Général!AW$27),'9'!AX$19,IF(AND('9'!AW$27=Général!AW$27,'9'!AW$29=Général!AW$29),'9'!AX$27,IF(AND('9'!AW$27=Général!AW$29,'9'!AW$29=Général!AW$27),'9'!AX$29,IF(AND('9'!AW$37=Général!AW$27,'9'!AW$39=Général!AW$29),'9'!AX$37,IF(AND('9'!AW$37=Général!AW$29,'9'!AW$39=Général!AW$27),'9'!AX$39,"x"))))))))</f>
        <v>x</v>
      </c>
      <c r="EI14" s="179" t="str">
        <f>IF(AND('9'!AW$7=Général!AW$27,'9'!AW$9=Général!AW$29),'9'!AX$9,IF(AND('9'!AW$7=Général!AW$29,'9'!AW$9=Général!AW$27),'9'!AX$7,IF(AND('9'!AW$17=Général!AW$27,'9'!AW$19=Général!AW$29),'9'!AX$19,IF(AND('9'!AW$17=Général!AW$29,'9'!AW$19=Général!AW$27),'9'!AX$17,IF(AND('9'!AW$27=Général!AW$27,'9'!AW$29=Général!AW$29),'9'!AX$29,IF(AND('9'!AW$27=Général!AW$29,'9'!AW$29=Général!AW$27),'9'!AX$27,IF(AND('9'!AW$37=Général!AW$27,'9'!AW$39=Général!AW$29),'9'!AX$39,IF(AND('9'!AW$37=Général!AW$29,'9'!AW$39=Général!AW$27),'9'!AX$37,"x"))))))))</f>
        <v>x</v>
      </c>
      <c r="EJ14" s="184" t="str">
        <f t="shared" si="46"/>
        <v/>
      </c>
      <c r="EK14" s="179" t="str">
        <f>IF(AND('9'!AW$7=Général!AW$37,'9'!AW$9=Général!AW$39),'9'!AX$7,IF(AND('9'!AW$7=Général!AW$39,'9'!AW$9=Général!AW$37),'9'!AX$9,IF(AND('9'!AW$17=Général!AW$37,'9'!AW$19=Général!AW$39),'9'!AX$17,IF(AND('9'!AW$17=Général!AW$39,'9'!AW$19=Général!AW$37),'9'!AX$19,IF(AND('9'!AW$27=Général!AW$37,'9'!AW$29=Général!AW$39),'9'!AX$27,IF(AND('9'!AW$27=Général!AW$39,'9'!AW$29=Général!AW$37),'9'!AX$29,IF(AND('9'!AW$37=Général!AW$37,'9'!AW$39=Général!AW$39),'9'!AX$37,IF(AND('9'!AW$37=Général!AW$39,'9'!AW$39=Général!AW$37),'9'!AX$39,"x"))))))))</f>
        <v>x</v>
      </c>
      <c r="EL14" s="179" t="str">
        <f>IF(AND('9'!AW$7=Général!AW$37,'9'!AW$9=Général!AW$39),'9'!AX$9,IF(AND('9'!AW$7=Général!AW$39,'9'!AW$9=Général!AW$37),'9'!AX$7,IF(AND('9'!AW$17=Général!AW$37,'9'!AW$19=Général!AW$39),'9'!AX$19,IF(AND('9'!AW$17=Général!AW$39,'9'!AW$19=Général!AW$37),'9'!AX$17,IF(AND('9'!AW$27=Général!AW$37,'9'!AW$29=Général!AW$39),'9'!AX$29,IF(AND('9'!AW$27=Général!AW$39,'9'!AW$29=Général!AW$37),'9'!AX$27,IF(AND('9'!AW$37=Général!AW$37,'9'!AW$39=Général!AW$39),'9'!AX$39,IF(AND('9'!AW$37=Général!AW$39,'9'!AW$39=Général!AW$37),'9'!AX$37,"x"))))))))</f>
        <v>x</v>
      </c>
      <c r="EM14" s="185" t="str">
        <f t="shared" si="47"/>
        <v/>
      </c>
      <c r="EN14" s="111" t="str">
        <f>IF(EA14="0","0",IF(AND(OR(EA14="",EA14&lt;&gt;0),EL$5=""),"",IF(AND(EL$5&lt;&gt;"",EA14&lt;&gt;0),(COUNTIF(Général!BA$12:'Général'!BA$34,'9'!BA$12)+COUNTIF(Général!BA$12:'Général'!BA$34,'9'!BA$14)+COUNTIF(Général!BA$12:'Général'!BA$34,'9'!BA$32)+COUNTIF(Général!BA$12:'Général'!BA$34,'9'!BA$34))*2,"0")))</f>
        <v/>
      </c>
      <c r="EO14" s="163" t="str">
        <f>IF(AND('9'!BA$12=Général!BA$12,'9'!BA$14=Général!BA$14),'9'!BB$12,IF(AND('9'!BA$12=Général!BA$14,'9'!BA$14=Général!BA$12),'9'!BB$14,IF(AND('9'!BA$32=Général!BA$12,'9'!BA$37=Général!BA$14),'9'!BB$32,IF(AND('9'!BA$32=Général!BA$14,'9'!BA$34=Général!BA$12),'9'!BB$34,"x"))))</f>
        <v>x</v>
      </c>
      <c r="EP14" s="179" t="str">
        <f>IF(AND('9'!BA$12=Général!BA$12,'9'!BA$14=Général!BA$14),'9'!BB$14,IF(AND('9'!BA$12=Général!BA$14,'9'!BA$14=Général!BA$12),'9'!BB$12,IF(AND('9'!BA$32=Général!BA$12,'9'!BA$37=Général!BA$14),'9'!BB$34,IF(AND('9'!BA$32=Général!BA$14,'9'!BA$34=Général!BA$12),'9'!BB$32,"x"))))</f>
        <v>x</v>
      </c>
      <c r="EQ14" s="184" t="str">
        <f t="shared" si="48"/>
        <v/>
      </c>
      <c r="ER14" s="179" t="str">
        <f>IF(AND('9'!BA$12=Général!BA$32,'9'!BA$14=Général!BA$34),'9'!BB$12,IF(AND('9'!BA$12=Général!BA$34,'9'!BA$14=Général!BA$32),'9'!BB$14,IF(AND('9'!BA$32=Général!BA$32,'9'!BA$34=Général!BA$34),'9'!BB$32,IF(AND('9'!BA$32=Général!BA$34,'9'!BA$34=Général!BA$32),'9'!BB$34,"x"))))</f>
        <v>x</v>
      </c>
      <c r="ES14" s="179" t="str">
        <f>IF(AND('9'!BA$12=Général!BA$32,'9'!BA$14=Général!BA$34),'9'!BB$14,IF(AND('9'!BA$12=Général!BA$34,'9'!BA$14=Général!BA$32),'9'!BB$12,IF(AND('9'!BA$32=Général!BA$32,'9'!BA$34=Général!BA$34),'9'!BB$34,IF(AND('9'!BA$32=Général!BA$34,'9'!BA$34=Général!BA$32),'9'!BB$32,"x"))))</f>
        <v>x</v>
      </c>
      <c r="ET14" s="185" t="str">
        <f t="shared" si="49"/>
        <v/>
      </c>
      <c r="EU14" s="111" t="str">
        <f>IF(EN14="0","0",IF(AND(OR(EN14="",EN14&lt;&gt;0),ES$5=""),"",IF(AND(ES$5&lt;&gt;"",EN14&lt;&gt;0),(COUNTIF(Général!BE$22:'Général'!BE$24,'9'!BE$22)+COUNTIF(Général!BE$22:'Général'!BE$24,'9'!BE$24))*2,"0")))</f>
        <v/>
      </c>
      <c r="EV14" s="163" t="str">
        <f>IF(AND('9'!BE$36=Général!BE$36,'9'!BE$38=Général!BE$38),'9'!BF$36,IF(AND('9'!BE$36=Général!BE$38,'9'!BE$38=Général!BE$36),'9'!BF$38,"x"))</f>
        <v>x</v>
      </c>
      <c r="EW14" s="179" t="str">
        <f>IF(AND('9'!BE$36=Général!BE$36,'9'!BE$38=Général!BE$38),'9'!BF$38,IF(AND('9'!BE$36=Général!BE$38,'9'!BE$38=Général!BE$36),'9'!BF$36,"x"))</f>
        <v>x</v>
      </c>
      <c r="EX14" s="184" t="str">
        <f t="shared" si="50"/>
        <v/>
      </c>
      <c r="EY14" s="163" t="str">
        <f>IF(AND('9'!BE$22=Général!BE$22,'9'!BE$24=Général!BE$24),'9'!BF$22,IF(AND('9'!BE$22=Général!BE$24,'9'!BE$24=Général!BE$22),'9'!BF$24,"x"))</f>
        <v>x</v>
      </c>
      <c r="EZ14" s="179" t="str">
        <f>IF(AND('9'!BE$22=Général!BE$22,'9'!BE$24=Général!BE$24),'9'!BF$24,IF(AND('9'!BE$22=Général!BE$24,'9'!BE$24=Général!BE$22),'9'!BF$22,"x"))</f>
        <v>x</v>
      </c>
      <c r="FA14" s="185" t="str">
        <f t="shared" si="51"/>
        <v/>
      </c>
      <c r="FB14" s="197" t="str">
        <f>'9'!BE$29</f>
        <v>France</v>
      </c>
      <c r="FC14" s="185" cm="1">
        <f t="array" ref="FC14">IF(FB14="","",IF(FB$4=FB14,12,IF(OR(AND(FB$4&lt;&gt;FB14,FB$4&lt;&gt;""),AND(EY$4:EZ$4&lt;&gt;FB14,ES$5&lt;&gt;""),AND(ER$4:ES$4&lt;&gt;FB14,EY$4&lt;&gt;FB14,EP$5&lt;&gt;""),AND(EO$4:ES$4&lt;&gt;FB14,EL$5&lt;&gt;""),AND(EK$4:ER$4&lt;&gt;FB14,EI$5&lt;&gt;""),AND(EH$4:EP$4&lt;&gt;FB14,EF$5&lt;&gt;""),AND(EE$4:EO$4&lt;&gt;FB14,EC$5&lt;&gt;""),AND(EB$4:EL$4&lt;&gt;FB14,DY13&lt;&gt;"")),0,IF(OR(AND(COUNTIF(EB$4:EL$4,FB14),EO$5=""),AND(COUNTIF(EO$4:ES$4,FB14),EY$5=""),AND(COUNTIF(EY$4:EZ$4,FB14),FB$4="")),"",""))))</f>
        <v>0</v>
      </c>
      <c r="FD14" s="186"/>
      <c r="FE14" s="183"/>
      <c r="FF14" s="184" t="str">
        <f t="shared" si="52"/>
        <v/>
      </c>
      <c r="FG14" s="183"/>
      <c r="FH14" s="183"/>
      <c r="FI14" s="184" t="str">
        <f t="shared" si="53"/>
        <v/>
      </c>
      <c r="FJ14" s="183"/>
      <c r="FK14" s="183"/>
      <c r="FL14" s="184" t="str">
        <f t="shared" si="54"/>
        <v/>
      </c>
      <c r="FM14" s="183"/>
      <c r="FN14" s="183"/>
      <c r="FO14" s="185" t="str">
        <f t="shared" si="55"/>
        <v/>
      </c>
      <c r="FP14" s="186"/>
      <c r="FQ14" s="183"/>
      <c r="FR14" s="184" t="str">
        <f t="shared" si="56"/>
        <v/>
      </c>
      <c r="FS14" s="183"/>
      <c r="FT14" s="183"/>
      <c r="FU14" s="185" t="str">
        <f t="shared" si="57"/>
        <v/>
      </c>
      <c r="FV14" s="186"/>
      <c r="FW14" s="183"/>
      <c r="FX14" s="185" t="str">
        <f t="shared" si="58"/>
        <v/>
      </c>
      <c r="FY14" s="183"/>
      <c r="FZ14" s="183"/>
      <c r="GA14" s="184" t="str">
        <f t="shared" si="59"/>
        <v/>
      </c>
      <c r="GB14" s="114" t="str">
        <f t="shared" si="3"/>
        <v>9- Gilles Acchini</v>
      </c>
      <c r="GC14" s="190"/>
      <c r="GD14" s="191"/>
      <c r="GE14" s="192"/>
    </row>
    <row r="15" spans="1:187" ht="18" x14ac:dyDescent="0.25">
      <c r="A15" s="223" t="s">
        <v>211</v>
      </c>
      <c r="B15" s="387"/>
      <c r="C15" s="155">
        <f t="shared" si="0"/>
        <v>14</v>
      </c>
      <c r="D15" s="181">
        <f t="shared" si="1"/>
        <v>0</v>
      </c>
      <c r="E15" s="181">
        <f t="shared" si="2"/>
        <v>1</v>
      </c>
      <c r="F15" s="688"/>
      <c r="G15" s="688">
        <v>1</v>
      </c>
      <c r="H15" s="688">
        <v>13</v>
      </c>
      <c r="I15" s="688">
        <v>8</v>
      </c>
      <c r="J15" s="688">
        <v>9</v>
      </c>
      <c r="K15" s="163">
        <f>'10'!Q$3</f>
        <v>32</v>
      </c>
      <c r="L15" s="178">
        <f>'10'!R$3</f>
        <v>35</v>
      </c>
      <c r="M15" s="184">
        <f t="shared" si="4"/>
        <v>0</v>
      </c>
      <c r="N15" s="178">
        <f>'10'!Q$4</f>
        <v>45</v>
      </c>
      <c r="O15" s="178">
        <f>'10'!R$4</f>
        <v>12</v>
      </c>
      <c r="P15" s="184">
        <f t="shared" si="5"/>
        <v>3</v>
      </c>
      <c r="Q15" s="178">
        <f>'10'!Q$14</f>
        <v>75</v>
      </c>
      <c r="R15" s="178">
        <f>'10'!R$14</f>
        <v>6</v>
      </c>
      <c r="S15" s="184">
        <f t="shared" si="6"/>
        <v>3</v>
      </c>
      <c r="T15" s="178">
        <f>'10'!Q$25</f>
        <v>40</v>
      </c>
      <c r="U15" s="178">
        <f>'10'!R$25</f>
        <v>10</v>
      </c>
      <c r="V15" s="184">
        <f t="shared" si="7"/>
        <v>4</v>
      </c>
      <c r="W15" s="178">
        <f>'10'!Q$36</f>
        <v>20</v>
      </c>
      <c r="X15" s="178">
        <f>'10'!R$36</f>
        <v>25</v>
      </c>
      <c r="Y15" s="184">
        <f t="shared" si="8"/>
        <v>0</v>
      </c>
      <c r="Z15" s="178">
        <f>'10'!Q$37</f>
        <v>30</v>
      </c>
      <c r="AA15" s="178">
        <f>'10'!R$37</f>
        <v>20</v>
      </c>
      <c r="AB15" s="184">
        <f t="shared" si="9"/>
        <v>2</v>
      </c>
      <c r="AC15" s="179">
        <f>'10'!Q$15</f>
        <v>35</v>
      </c>
      <c r="AD15" s="179">
        <f>'10'!R$15</f>
        <v>20</v>
      </c>
      <c r="AE15" s="184">
        <f t="shared" si="10"/>
        <v>2</v>
      </c>
      <c r="AF15" s="179">
        <f>'10'!Q$26</f>
        <v>20</v>
      </c>
      <c r="AG15" s="179">
        <f>'10'!R$26</f>
        <v>25</v>
      </c>
      <c r="AH15" s="184">
        <f t="shared" si="11"/>
        <v>0</v>
      </c>
      <c r="AI15" s="179">
        <f>'10'!Q$5</f>
        <v>45</v>
      </c>
      <c r="AJ15" s="179">
        <f>'10'!R$5</f>
        <v>10</v>
      </c>
      <c r="AK15" s="184" t="str">
        <f t="shared" si="12"/>
        <v/>
      </c>
      <c r="AL15" s="179">
        <f>'10'!Q$6</f>
        <v>90</v>
      </c>
      <c r="AM15" s="179">
        <f>'10'!R$6</f>
        <v>3</v>
      </c>
      <c r="AN15" s="184" t="str">
        <f t="shared" si="13"/>
        <v/>
      </c>
      <c r="AO15" s="179">
        <f>'10'!Q$38</f>
        <v>25</v>
      </c>
      <c r="AP15" s="179">
        <f>'10'!R$38</f>
        <v>12</v>
      </c>
      <c r="AQ15" s="184" t="str">
        <f t="shared" si="14"/>
        <v/>
      </c>
      <c r="AR15" s="179">
        <f>'10'!Q$27</f>
        <v>40</v>
      </c>
      <c r="AS15" s="179">
        <f>'10'!R$27</f>
        <v>6</v>
      </c>
      <c r="AT15" s="184" t="str">
        <f t="shared" si="15"/>
        <v/>
      </c>
      <c r="AU15" s="179">
        <f>'10'!Q$16</f>
        <v>45</v>
      </c>
      <c r="AV15" s="179">
        <f>'10'!R$16</f>
        <v>15</v>
      </c>
      <c r="AW15" s="184" t="str">
        <f t="shared" si="16"/>
        <v/>
      </c>
      <c r="AX15" s="179">
        <f>'10'!Q$17</f>
        <v>80</v>
      </c>
      <c r="AY15" s="179">
        <f>'10'!R$17</f>
        <v>10</v>
      </c>
      <c r="AZ15" s="184" t="str">
        <f t="shared" si="17"/>
        <v/>
      </c>
      <c r="BA15" s="179">
        <f>'10'!Q$28</f>
        <v>45</v>
      </c>
      <c r="BB15" s="179">
        <f>'10'!R$28</f>
        <v>30</v>
      </c>
      <c r="BC15" s="184" t="str">
        <f t="shared" si="18"/>
        <v/>
      </c>
      <c r="BD15" s="179">
        <f>'10'!Q$39</f>
        <v>40</v>
      </c>
      <c r="BE15" s="179">
        <f>'10'!R$39</f>
        <v>10</v>
      </c>
      <c r="BF15" s="184" t="str">
        <f t="shared" si="19"/>
        <v/>
      </c>
      <c r="BG15" s="179">
        <f>'10'!Q$7</f>
        <v>30</v>
      </c>
      <c r="BH15" s="179">
        <f>'10'!R$7</f>
        <v>10</v>
      </c>
      <c r="BI15" s="184" t="str">
        <f t="shared" si="20"/>
        <v/>
      </c>
      <c r="BJ15" s="179">
        <f>'10'!Q$8</f>
        <v>80</v>
      </c>
      <c r="BK15" s="179">
        <f>'10'!R$8</f>
        <v>3</v>
      </c>
      <c r="BL15" s="184" t="str">
        <f t="shared" si="21"/>
        <v/>
      </c>
      <c r="BM15" s="179">
        <f>'10'!Q$40</f>
        <v>30</v>
      </c>
      <c r="BN15" s="179">
        <f>'10'!R$40</f>
        <v>10</v>
      </c>
      <c r="BO15" s="184" t="str">
        <f t="shared" si="22"/>
        <v/>
      </c>
      <c r="BP15" s="179">
        <f>'10'!Q$29</f>
        <v>30</v>
      </c>
      <c r="BQ15" s="179">
        <f>'10'!R$29</f>
        <v>20</v>
      </c>
      <c r="BR15" s="184" t="str">
        <f t="shared" si="23"/>
        <v/>
      </c>
      <c r="BS15" s="179">
        <f>'10'!Q$41</f>
        <v>40</v>
      </c>
      <c r="BT15" s="179">
        <f>'10'!R$41</f>
        <v>12</v>
      </c>
      <c r="BU15" s="184" t="str">
        <f t="shared" si="24"/>
        <v/>
      </c>
      <c r="BV15" s="179">
        <f>'10'!Q$18</f>
        <v>28</v>
      </c>
      <c r="BW15" s="179">
        <f>'10'!R$18</f>
        <v>23</v>
      </c>
      <c r="BX15" s="184" t="str">
        <f t="shared" si="25"/>
        <v/>
      </c>
      <c r="BY15" s="179">
        <f>'10'!Q$19</f>
        <v>30</v>
      </c>
      <c r="BZ15" s="179">
        <f>'10'!R$19</f>
        <v>12</v>
      </c>
      <c r="CA15" s="184" t="str">
        <f t="shared" si="26"/>
        <v/>
      </c>
      <c r="CB15" s="179">
        <f>'10'!Q$30</f>
        <v>20</v>
      </c>
      <c r="CC15" s="179">
        <f>'10'!R$30</f>
        <v>35</v>
      </c>
      <c r="CD15" s="184" t="str">
        <f t="shared" si="27"/>
        <v/>
      </c>
      <c r="CE15" s="179">
        <f>'10'!Q$9</f>
        <v>30</v>
      </c>
      <c r="CF15" s="179">
        <f>'10'!R$9</f>
        <v>10</v>
      </c>
      <c r="CG15" s="184" t="str">
        <f t="shared" si="28"/>
        <v/>
      </c>
      <c r="CH15" s="179">
        <f>'10'!Q$42</f>
        <v>20</v>
      </c>
      <c r="CI15" s="179">
        <f>'10'!R$42</f>
        <v>25</v>
      </c>
      <c r="CJ15" s="184" t="str">
        <f t="shared" si="29"/>
        <v/>
      </c>
      <c r="CK15" s="179">
        <f>'10'!Q$10</f>
        <v>40</v>
      </c>
      <c r="CL15" s="179">
        <f>'10'!R$10</f>
        <v>20</v>
      </c>
      <c r="CM15" s="184" t="str">
        <f t="shared" si="30"/>
        <v/>
      </c>
      <c r="CN15" s="179">
        <f>'10'!Q$43</f>
        <v>55</v>
      </c>
      <c r="CO15" s="179">
        <f>'10'!R$43</f>
        <v>12</v>
      </c>
      <c r="CP15" s="184" t="str">
        <f t="shared" si="31"/>
        <v/>
      </c>
      <c r="CQ15" s="179">
        <f>'10'!Q$31</f>
        <v>40</v>
      </c>
      <c r="CR15" s="179">
        <f>'10'!R$31</f>
        <v>20</v>
      </c>
      <c r="CS15" s="184" t="str">
        <f t="shared" si="32"/>
        <v/>
      </c>
      <c r="CT15" s="179">
        <f>'10'!Q$20</f>
        <v>45</v>
      </c>
      <c r="CU15" s="179">
        <f>'10'!R$20</f>
        <v>9</v>
      </c>
      <c r="CV15" s="184" t="str">
        <f t="shared" si="33"/>
        <v/>
      </c>
      <c r="CW15" s="179">
        <f>'10'!Q$32</f>
        <v>60</v>
      </c>
      <c r="CX15" s="179">
        <f>'10'!R$32</f>
        <v>10</v>
      </c>
      <c r="CY15" s="184" t="str">
        <f t="shared" si="34"/>
        <v/>
      </c>
      <c r="CZ15" s="179">
        <f>'10'!Q$21</f>
        <v>70</v>
      </c>
      <c r="DA15" s="179">
        <f>'10'!R$21</f>
        <v>10</v>
      </c>
      <c r="DB15" s="184" t="str">
        <f t="shared" si="35"/>
        <v/>
      </c>
      <c r="DC15" s="179">
        <f>'10'!Q$11</f>
        <v>45</v>
      </c>
      <c r="DD15" s="179">
        <f>'10'!R$11</f>
        <v>15</v>
      </c>
      <c r="DE15" s="184" t="str">
        <f t="shared" si="36"/>
        <v/>
      </c>
      <c r="DF15" s="179">
        <f>'10'!Q$12</f>
        <v>40</v>
      </c>
      <c r="DG15" s="179">
        <f>'10'!R$12</f>
        <v>20</v>
      </c>
      <c r="DH15" s="184" t="str">
        <f t="shared" si="37"/>
        <v/>
      </c>
      <c r="DI15" s="179">
        <f>'10'!Q$33</f>
        <v>30</v>
      </c>
      <c r="DJ15" s="179">
        <f>'10'!R$33</f>
        <v>10</v>
      </c>
      <c r="DK15" s="184" t="str">
        <f t="shared" si="38"/>
        <v/>
      </c>
      <c r="DL15" s="179">
        <f>'10'!Q$44</f>
        <v>40</v>
      </c>
      <c r="DM15" s="179">
        <f>'10'!R$44</f>
        <v>6</v>
      </c>
      <c r="DN15" s="184" t="str">
        <f t="shared" si="39"/>
        <v/>
      </c>
      <c r="DO15" s="179">
        <f>'10'!Q$22</f>
        <v>35</v>
      </c>
      <c r="DP15" s="179">
        <f>'10'!R$22</f>
        <v>15</v>
      </c>
      <c r="DQ15" s="184" t="str">
        <f t="shared" si="40"/>
        <v/>
      </c>
      <c r="DR15" s="179">
        <f>'10'!Q$45</f>
        <v>12</v>
      </c>
      <c r="DS15" s="179">
        <f>'10'!R$45</f>
        <v>35</v>
      </c>
      <c r="DT15" s="184" t="str">
        <f t="shared" si="41"/>
        <v/>
      </c>
      <c r="DU15" s="179">
        <f>'10'!Q$23</f>
        <v>30</v>
      </c>
      <c r="DV15" s="179">
        <f>'10'!R$23</f>
        <v>12</v>
      </c>
      <c r="DW15" s="184" t="str">
        <f t="shared" si="42"/>
        <v/>
      </c>
      <c r="DX15" s="179">
        <f>'10'!Q$34</f>
        <v>55</v>
      </c>
      <c r="DY15" s="179">
        <f>'10'!R$34</f>
        <v>10</v>
      </c>
      <c r="DZ15" s="184" t="str">
        <f t="shared" si="43"/>
        <v/>
      </c>
      <c r="EA15" s="111" t="str">
        <f>IF(DY$5="","",(COUNTIF(Général!AW$7:'Général'!AW$39,'10'!AW$7)+COUNTIF(Général!AW$7:'Général'!AW$39,'10'!AW$9)+COUNTIF(Général!AW$7:'Général'!AW$39,'10'!AW$17)+COUNTIF(Général!AW$7:'Général'!AW$39,'10'!AW$19)+COUNTIF(Général!AW$7:'Général'!AW$39,'10'!AW$27)+COUNTIF(Général!AW$7:'Général'!AW$39,'10'!AW$29)+COUNTIF(Général!AW$7:'Général'!AW$39,'10'!AW$37)+COUNTIF(Général!AW$7:'Général'!AW$39,'10'!AW$39))*2)</f>
        <v/>
      </c>
      <c r="EB15" s="163" t="str">
        <f>IF(AND('10'!AW$7=Général!AW$7,'10'!AW$9=Général!AW$9),'10'!AX$7,IF(AND('10'!AW$7=Général!AW$9,'10'!AW$9=Général!AW$7),'10'!AX$9,IF(AND('10'!AW$17=Général!AW$7,'10'!AW$19=Général!AW$9),'10'!AX$17,IF(AND('10'!AW$17=Général!AW$9,'10'!AW$19=Général!AW$7),'10'!AX$19,IF(AND('10'!AW$27=Général!AW$7,'10'!AW$29=Général!AW$9),'10'!AX$27,IF(AND('10'!AW$27=Général!AW$9,'10'!AW$29=Général!AW$7),'10'!AX$29,IF(AND('10'!AW$37=Général!AW$7,'10'!AW$39=Général!AW$9),'10'!AX$37,IF(AND('10'!AW$37=Général!AW$9,'10'!AW$39=Général!AW$7),'10'!AX$39,"x"))))))))</f>
        <v>x</v>
      </c>
      <c r="EC15" s="179" t="str">
        <f>IF(AND('10'!AW$7=Général!AW$7,'10'!AW$9=Général!AW$9),'10'!AX$9,IF(AND('10'!AW$7=Général!AW$9,'10'!AW$9=Général!AW$7),'10'!AX$7,IF(AND('10'!AW$17=Général!AW$7,'10'!AW$19=Général!AW$9),'10'!AX$19,IF(AND('10'!AW$17=Général!AW$9,'10'!AW$19=Général!AW$7),'10'!AX$17,IF(AND('10'!AW$27=Général!AW$7,'10'!AW$29=Général!AW$9),'10'!AX$29,IF(AND('10'!AW$27=Général!AW$9,'10'!AW$29=Général!AW$7),'10'!AX$27,IF(AND('10'!AW$37=Général!AW$7,'10'!AW$39=Général!AW$9),'10'!AX$39,IF(AND('10'!AW$37=Général!AW$9,'10'!AW$39=Général!AW$7),'10'!AX$37,"x"))))))))</f>
        <v>x</v>
      </c>
      <c r="ED15" s="184" t="str">
        <f t="shared" si="44"/>
        <v/>
      </c>
      <c r="EE15" s="179" t="str">
        <f>IF(AND('10'!AW$7=Général!AW$17,'10'!AW$9=Général!AW$19),'10'!AX$7,IF(AND('10'!AW$7=Général!AW$19,'10'!AW$9=Général!AW$17),'10'!AX$9,IF(AND('10'!AW$17=Général!AW$17,'10'!AW$19=Général!AW$19),'10'!AX$17,IF(AND('10'!AW$17=Général!AW$19,'10'!AW$19=Général!AW$17),'10'!AX$19,IF(AND('10'!AW$27=Général!AW$17,'10'!AW$29=Général!AW$19),'10'!AX$27,IF(AND('10'!AW$27=Général!AW$19,'10'!AW$29=Général!AW$17),'10'!AX$29,IF(AND('10'!AW$37=Général!AW$17,'10'!AW$39=Général!AW$19),'10'!AX$37,IF(AND('10'!AW$37=Général!AW$19,'10'!AW$39=Général!AW$17),'10'!AX$39,"x"))))))))</f>
        <v>x</v>
      </c>
      <c r="EF15" s="179" t="str">
        <f>IF(AND('10'!AW$7=Général!AW$17,'10'!AW$9=Général!AW$19),'10'!AX$9,IF(AND('10'!AW$7=Général!AW$19,'10'!AW$9=Général!AW$17),'10'!AX$7,IF(AND('10'!AW$17=Général!AW$17,'10'!AW$19=Général!AW$19),'10'!AX$19,IF(AND('10'!AW$17=Général!AW$19,'10'!AW$19=Général!AW$17),'10'!AX$17,IF(AND('10'!AW$27=Général!AW$17,'10'!AW$29=Général!AW$19),'10'!AX$29,IF(AND('10'!AW$27=Général!AW$19,'10'!AW$29=Général!AW$17),'10'!AX$27,IF(AND('10'!AW$37=Général!AW$17,'10'!AW$39=Général!AW$19),'10'!AX$39,IF(AND('10'!AW$37=Général!AW$19,'10'!AW$39=Général!AW$17),'10'!AX$37,"x"))))))))</f>
        <v>x</v>
      </c>
      <c r="EG15" s="184" t="str">
        <f t="shared" si="45"/>
        <v/>
      </c>
      <c r="EH15" s="179" t="str">
        <f>IF(AND('10'!AW$7=Général!AW$27,'10'!AW$9=Général!AW$29),'10'!AX$7,IF(AND('10'!AW$7=Général!AW$29,'10'!AW$9=Général!AW$27),'10'!AX$9,IF(AND('10'!AW$17=Général!AW$27,'10'!AW$19=Général!AW$29),'10'!AX$17,IF(AND('10'!AW$17=Général!AW$29,'10'!AW$19=Général!AW$27),'10'!AX$19,IF(AND('10'!AW$27=Général!AW$27,'10'!AW$29=Général!AW$29),'10'!AX$27,IF(AND('10'!AW$27=Général!AW$29,'10'!AW$29=Général!AW$27),'10'!AX$29,IF(AND('10'!AW$37=Général!AW$27,'10'!AW$39=Général!AW$29),'10'!AX$37,IF(AND('10'!AW$37=Général!AW$29,'10'!AW$39=Général!AW$27),'10'!AX$39,"x"))))))))</f>
        <v>x</v>
      </c>
      <c r="EI15" s="179" t="str">
        <f>IF(AND('10'!AW$7=Général!AW$27,'10'!AW$9=Général!AW$29),'10'!AX$9,IF(AND('10'!AW$7=Général!AW$29,'10'!AW$9=Général!AW$27),'10'!AX$7,IF(AND('10'!AW$17=Général!AW$27,'10'!AW$19=Général!AW$29),'10'!AX$19,IF(AND('10'!AW$17=Général!AW$29,'10'!AW$19=Général!AW$27),'10'!AX$17,IF(AND('10'!AW$27=Général!AW$27,'10'!AW$29=Général!AW$29),'10'!AX$29,IF(AND('10'!AW$27=Général!AW$29,'10'!AW$29=Général!AW$27),'10'!AX$27,IF(AND('10'!AW$37=Général!AW$27,'10'!AW$39=Général!AW$29),'10'!AX$39,IF(AND('10'!AW$37=Général!AW$29,'10'!AW$39=Général!AW$27),'10'!AX$37,"x"))))))))</f>
        <v>x</v>
      </c>
      <c r="EJ15" s="184" t="str">
        <f t="shared" si="46"/>
        <v/>
      </c>
      <c r="EK15" s="179" t="str">
        <f>IF(AND('10'!AW$7=Général!AW$37,'10'!AW$9=Général!AW$39),'10'!AX$7,IF(AND('10'!AW$7=Général!AW$39,'10'!AW$9=Général!AW$37),'10'!AX$9,IF(AND('10'!AW$17=Général!AW$37,'10'!AW$19=Général!AW$39),'10'!AX$17,IF(AND('10'!AW$17=Général!AW$39,'10'!AW$19=Général!AW$37),'10'!AX$19,IF(AND('10'!AW$27=Général!AW$37,'10'!AW$29=Général!AW$39),'10'!AX$27,IF(AND('10'!AW$27=Général!AW$39,'10'!AW$29=Général!AW$37),'10'!AX$29,IF(AND('10'!AW$37=Général!AW$37,'10'!AW$39=Général!AW$39),'10'!AX$37,IF(AND('10'!AW$37=Général!AW$39,'10'!AW$39=Général!AW$37),'10'!AX$39,"x"))))))))</f>
        <v>x</v>
      </c>
      <c r="EL15" s="179" t="str">
        <f>IF(AND('10'!AW$7=Général!AW$37,'10'!AW$9=Général!AW$39),'10'!AX$9,IF(AND('10'!AW$7=Général!AW$39,'10'!AW$9=Général!AW$37),'10'!AX$7,IF(AND('10'!AW$17=Général!AW$37,'10'!AW$19=Général!AW$39),'10'!AX$19,IF(AND('10'!AW$17=Général!AW$39,'10'!AW$19=Général!AW$37),'10'!AX$17,IF(AND('10'!AW$27=Général!AW$37,'10'!AW$29=Général!AW$39),'10'!AX$29,IF(AND('10'!AW$27=Général!AW$39,'10'!AW$29=Général!AW$37),'10'!AX$27,IF(AND('10'!AW$37=Général!AW$37,'10'!AW$39=Général!AW$39),'10'!AX$39,IF(AND('10'!AW$37=Général!AW$39,'10'!AW$39=Général!AW$37),'10'!AX$37,"x"))))))))</f>
        <v>x</v>
      </c>
      <c r="EM15" s="185" t="str">
        <f t="shared" si="47"/>
        <v/>
      </c>
      <c r="EN15" s="111" t="str">
        <f>IF(EA15="0","0",IF(AND(OR(EA15="",EA15&lt;&gt;0),EL$5=""),"",IF(AND(EL$5&lt;&gt;"",EA15&lt;&gt;0),(COUNTIF(Général!BA$12:'Général'!BA$34,'10'!BA$12)+COUNTIF(Général!BA$12:'Général'!BA$34,'10'!BA$14)+COUNTIF(Général!BA$12:'Général'!BA$34,'10'!BA$32)+COUNTIF(Général!BA$12:'Général'!BA$34,'10'!BA$34))*2,"0")))</f>
        <v/>
      </c>
      <c r="EO15" s="163" t="str">
        <f>IF(AND('10'!BA$12=Général!BA$12,'10'!BA$14=Général!BA$14),'10'!BB$12,IF(AND('10'!BA$12=Général!BA$14,'10'!BA$14=Général!BA$12),'10'!BB$14,IF(AND('10'!BA$32=Général!BA$12,'10'!BA$37=Général!BA$14),'10'!BB$32,IF(AND('10'!BA$32=Général!BA$14,'10'!BA$34=Général!BA$12),'10'!BB$34,"x"))))</f>
        <v>x</v>
      </c>
      <c r="EP15" s="179" t="str">
        <f>IF(AND('10'!BA$12=Général!BA$12,'10'!BA$14=Général!BA$14),'10'!BB$14,IF(AND('10'!BA$12=Général!BA$14,'10'!BA$14=Général!BA$12),'10'!BB$12,IF(AND('10'!BA$32=Général!BA$12,'10'!BA$37=Général!BA$14),'10'!BB$34,IF(AND('10'!BA$32=Général!BA$14,'10'!BA$34=Général!BA$12),'10'!BB$32,"x"))))</f>
        <v>x</v>
      </c>
      <c r="EQ15" s="184" t="str">
        <f t="shared" si="48"/>
        <v/>
      </c>
      <c r="ER15" s="179" t="str">
        <f>IF(AND('10'!BA$12=Général!BA$32,'10'!BA$14=Général!BA$34),'10'!BB$12,IF(AND('10'!BA$12=Général!BA$34,'10'!BA$14=Général!BA$32),'10'!BB$14,IF(AND('10'!BA$32=Général!BA$32,'10'!BA$34=Général!BA$34),'10'!BB$32,IF(AND('10'!BA$32=Général!BA$34,'10'!BA$34=Général!BA$32),'10'!BB$34,"x"))))</f>
        <v>x</v>
      </c>
      <c r="ES15" s="179" t="str">
        <f>IF(AND('10'!BA$12=Général!BA$32,'10'!BA$14=Général!BA$34),'10'!BB$14,IF(AND('10'!BA$12=Général!BA$34,'10'!BA$14=Général!BA$32),'10'!BB$12,IF(AND('10'!BA$32=Général!BA$32,'10'!BA$34=Général!BA$34),'10'!BB$34,IF(AND('10'!BA$32=Général!BA$34,'10'!BA$34=Général!BA$32),'10'!BB$32,"x"))))</f>
        <v>x</v>
      </c>
      <c r="ET15" s="185" t="str">
        <f t="shared" si="49"/>
        <v/>
      </c>
      <c r="EU15" s="111" t="str">
        <f>IF(EN15="0","0",IF(AND(OR(EN15="",EN15&lt;&gt;0),ES$5=""),"",IF(AND(ES$5&lt;&gt;"",EN15&lt;&gt;0),(COUNTIF(Général!BE$22:'Général'!BE$24,'10'!BE$22)+COUNTIF(Général!BE$22:'Général'!BE$24,'10'!BE$24))*2,"0")))</f>
        <v/>
      </c>
      <c r="EV15" s="163" t="str">
        <f>IF(AND('10'!BE$36=Général!BE$36,'10'!BE$38=Général!BE$38),'10'!BF$36,IF(AND('10'!BE$36=Général!BE$38,'10'!BE$38=Général!BE$36),'10'!BF$38,"x"))</f>
        <v>x</v>
      </c>
      <c r="EW15" s="179" t="str">
        <f>IF(AND('10'!BE$36=Général!BE$36,'10'!BE$38=Général!BE$38),'10'!BF$38,IF(AND('10'!BE$36=Général!BE$38,'10'!BE$38=Général!BE$36),'10'!BF$36,"x"))</f>
        <v>x</v>
      </c>
      <c r="EX15" s="184" t="str">
        <f t="shared" si="50"/>
        <v/>
      </c>
      <c r="EY15" s="163" t="str">
        <f>IF(AND('10'!BE$22=Général!BE$22,'10'!BE$24=Général!BE$24),'10'!BF$22,IF(AND('10'!BE$22=Général!BE$24,'10'!BE$24=Général!BE$22),'10'!BF$24,"x"))</f>
        <v>x</v>
      </c>
      <c r="EZ15" s="179" t="str">
        <f>IF(AND('10'!BE$22=Général!BE$22,'10'!BE$24=Général!BE$24),'10'!BF$24,IF(AND('10'!BE$22=Général!BE$24,'10'!BE$24=Général!BE$22),'10'!BF$22,"x"))</f>
        <v>x</v>
      </c>
      <c r="FA15" s="185" t="str">
        <f t="shared" si="51"/>
        <v/>
      </c>
      <c r="FB15" s="197" t="str">
        <f>'10'!BE$29</f>
        <v>France</v>
      </c>
      <c r="FC15" s="185" cm="1">
        <f t="array" ref="FC15">IF(FB15="","",IF(FB$4=FB15,12,IF(OR(AND(FB$4&lt;&gt;FB15,FB$4&lt;&gt;""),AND(EY$4:EZ$4&lt;&gt;FB15,ES$5&lt;&gt;""),AND(ER$4:ES$4&lt;&gt;FB15,EY$4&lt;&gt;FB15,EP$5&lt;&gt;""),AND(EO$4:ES$4&lt;&gt;FB15,EL$5&lt;&gt;""),AND(EK$4:ER$4&lt;&gt;FB15,EI$5&lt;&gt;""),AND(EH$4:EP$4&lt;&gt;FB15,EF$5&lt;&gt;""),AND(EE$4:EO$4&lt;&gt;FB15,EC$5&lt;&gt;""),AND(EB$4:EL$4&lt;&gt;FB15,DY14&lt;&gt;"")),0,IF(OR(AND(COUNTIF(EB$4:EL$4,FB15),EO$5=""),AND(COUNTIF(EO$4:ES$4,FB15),EY$5=""),AND(COUNTIF(EY$4:EZ$4,FB15),FB$4="")),"",""))))</f>
        <v>0</v>
      </c>
      <c r="FD15" s="186"/>
      <c r="FE15" s="183"/>
      <c r="FF15" s="184" t="str">
        <f t="shared" si="52"/>
        <v/>
      </c>
      <c r="FG15" s="183"/>
      <c r="FH15" s="183"/>
      <c r="FI15" s="184" t="str">
        <f t="shared" si="53"/>
        <v/>
      </c>
      <c r="FJ15" s="183"/>
      <c r="FK15" s="183"/>
      <c r="FL15" s="184" t="str">
        <f t="shared" si="54"/>
        <v/>
      </c>
      <c r="FM15" s="183"/>
      <c r="FN15" s="183"/>
      <c r="FO15" s="185" t="str">
        <f t="shared" si="55"/>
        <v/>
      </c>
      <c r="FP15" s="186"/>
      <c r="FQ15" s="183"/>
      <c r="FR15" s="184" t="str">
        <f t="shared" si="56"/>
        <v/>
      </c>
      <c r="FS15" s="183"/>
      <c r="FT15" s="183"/>
      <c r="FU15" s="185" t="str">
        <f t="shared" si="57"/>
        <v/>
      </c>
      <c r="FV15" s="186"/>
      <c r="FW15" s="183"/>
      <c r="FX15" s="185" t="str">
        <f t="shared" si="58"/>
        <v/>
      </c>
      <c r="FY15" s="183"/>
      <c r="FZ15" s="183"/>
      <c r="GA15" s="184" t="str">
        <f t="shared" si="59"/>
        <v/>
      </c>
      <c r="GB15" s="114" t="str">
        <f t="shared" si="3"/>
        <v>10- Gilles Monasse</v>
      </c>
      <c r="GC15" s="190"/>
      <c r="GD15" s="191"/>
      <c r="GE15" s="192"/>
    </row>
    <row r="16" spans="1:187" ht="18" x14ac:dyDescent="0.25">
      <c r="A16" s="223" t="s">
        <v>212</v>
      </c>
      <c r="B16" s="387"/>
      <c r="C16" s="155">
        <f t="shared" si="0"/>
        <v>16</v>
      </c>
      <c r="D16" s="181">
        <f t="shared" si="1"/>
        <v>0</v>
      </c>
      <c r="E16" s="181">
        <f t="shared" si="2"/>
        <v>0</v>
      </c>
      <c r="F16" s="688"/>
      <c r="G16" s="688">
        <v>6</v>
      </c>
      <c r="H16" s="688">
        <v>26</v>
      </c>
      <c r="I16" s="688">
        <v>15</v>
      </c>
      <c r="J16" s="688">
        <v>28</v>
      </c>
      <c r="K16" s="163">
        <f>'11'!Q$3</f>
        <v>25</v>
      </c>
      <c r="L16" s="178">
        <f>'11'!R$3</f>
        <v>24</v>
      </c>
      <c r="M16" s="184">
        <f t="shared" si="4"/>
        <v>2</v>
      </c>
      <c r="N16" s="178">
        <f>'11'!Q$4</f>
        <v>30</v>
      </c>
      <c r="O16" s="178">
        <f>'11'!R$4</f>
        <v>10</v>
      </c>
      <c r="P16" s="184">
        <f t="shared" si="5"/>
        <v>2</v>
      </c>
      <c r="Q16" s="178">
        <f>'11'!Q$14</f>
        <v>56</v>
      </c>
      <c r="R16" s="178">
        <f>'11'!R$14</f>
        <v>5</v>
      </c>
      <c r="S16" s="184">
        <f t="shared" si="6"/>
        <v>2</v>
      </c>
      <c r="T16" s="178">
        <f>'11'!Q$25</f>
        <v>60</v>
      </c>
      <c r="U16" s="178">
        <f>'11'!R$25</f>
        <v>10</v>
      </c>
      <c r="V16" s="184">
        <f t="shared" si="7"/>
        <v>2</v>
      </c>
      <c r="W16" s="178">
        <f>'11'!Q$36</f>
        <v>30</v>
      </c>
      <c r="X16" s="178">
        <f>'11'!R$36</f>
        <v>25</v>
      </c>
      <c r="Y16" s="184">
        <f t="shared" si="8"/>
        <v>2</v>
      </c>
      <c r="Z16" s="178">
        <f>'11'!Q$37</f>
        <v>38</v>
      </c>
      <c r="AA16" s="178">
        <f>'11'!R$37</f>
        <v>0</v>
      </c>
      <c r="AB16" s="184">
        <f t="shared" si="9"/>
        <v>2</v>
      </c>
      <c r="AC16" s="179">
        <f>'11'!Q$15</f>
        <v>40</v>
      </c>
      <c r="AD16" s="179">
        <f>'11'!R$15</f>
        <v>30</v>
      </c>
      <c r="AE16" s="184">
        <f t="shared" si="10"/>
        <v>2</v>
      </c>
      <c r="AF16" s="179">
        <f>'11'!Q$26</f>
        <v>42</v>
      </c>
      <c r="AG16" s="179">
        <f>'11'!R$26</f>
        <v>15</v>
      </c>
      <c r="AH16" s="184">
        <f t="shared" si="11"/>
        <v>2</v>
      </c>
      <c r="AI16" s="179">
        <f>'11'!Q$5</f>
        <v>40</v>
      </c>
      <c r="AJ16" s="179">
        <f>'11'!R$5</f>
        <v>12</v>
      </c>
      <c r="AK16" s="184" t="str">
        <f t="shared" si="12"/>
        <v/>
      </c>
      <c r="AL16" s="179">
        <f>'11'!Q$6</f>
        <v>70</v>
      </c>
      <c r="AM16" s="179">
        <f>'11'!R$6</f>
        <v>0</v>
      </c>
      <c r="AN16" s="184" t="str">
        <f t="shared" si="13"/>
        <v/>
      </c>
      <c r="AO16" s="179">
        <f>'11'!Q$38</f>
        <v>30</v>
      </c>
      <c r="AP16" s="179">
        <f>'11'!R$38</f>
        <v>3</v>
      </c>
      <c r="AQ16" s="184" t="str">
        <f t="shared" si="14"/>
        <v/>
      </c>
      <c r="AR16" s="179">
        <f>'11'!Q$27</f>
        <v>56</v>
      </c>
      <c r="AS16" s="179">
        <f>'11'!R$27</f>
        <v>10</v>
      </c>
      <c r="AT16" s="184" t="str">
        <f t="shared" si="15"/>
        <v/>
      </c>
      <c r="AU16" s="179">
        <f>'11'!Q$16</f>
        <v>30</v>
      </c>
      <c r="AV16" s="179">
        <f>'11'!R$16</f>
        <v>10</v>
      </c>
      <c r="AW16" s="184" t="str">
        <f t="shared" si="16"/>
        <v/>
      </c>
      <c r="AX16" s="179">
        <f>'11'!Q$17</f>
        <v>55</v>
      </c>
      <c r="AY16" s="179">
        <f>'11'!R$17</f>
        <v>0</v>
      </c>
      <c r="AZ16" s="184" t="str">
        <f t="shared" si="17"/>
        <v/>
      </c>
      <c r="BA16" s="179">
        <f>'11'!Q$28</f>
        <v>38</v>
      </c>
      <c r="BB16" s="179">
        <f>'11'!R$28</f>
        <v>14</v>
      </c>
      <c r="BC16" s="184" t="str">
        <f t="shared" si="18"/>
        <v/>
      </c>
      <c r="BD16" s="179">
        <f>'11'!Q$39</f>
        <v>30</v>
      </c>
      <c r="BE16" s="179">
        <f>'11'!R$39</f>
        <v>28</v>
      </c>
      <c r="BF16" s="184" t="str">
        <f t="shared" si="19"/>
        <v/>
      </c>
      <c r="BG16" s="179">
        <f>'11'!Q$7</f>
        <v>30</v>
      </c>
      <c r="BH16" s="179">
        <f>'11'!R$7</f>
        <v>25</v>
      </c>
      <c r="BI16" s="184" t="str">
        <f t="shared" si="20"/>
        <v/>
      </c>
      <c r="BJ16" s="179">
        <f>'11'!Q$8</f>
        <v>60</v>
      </c>
      <c r="BK16" s="179">
        <f>'11'!R$8</f>
        <v>5</v>
      </c>
      <c r="BL16" s="184" t="str">
        <f t="shared" si="21"/>
        <v/>
      </c>
      <c r="BM16" s="179">
        <f>'11'!Q$40</f>
        <v>25</v>
      </c>
      <c r="BN16" s="179">
        <f>'11'!R$40</f>
        <v>15</v>
      </c>
      <c r="BO16" s="184" t="str">
        <f t="shared" si="22"/>
        <v/>
      </c>
      <c r="BP16" s="179">
        <f>'11'!Q$29</f>
        <v>20</v>
      </c>
      <c r="BQ16" s="179">
        <f>'11'!R$29</f>
        <v>9</v>
      </c>
      <c r="BR16" s="184" t="str">
        <f t="shared" si="23"/>
        <v/>
      </c>
      <c r="BS16" s="179">
        <f>'11'!Q$41</f>
        <v>60</v>
      </c>
      <c r="BT16" s="179">
        <f>'11'!R$41</f>
        <v>0</v>
      </c>
      <c r="BU16" s="184" t="str">
        <f t="shared" si="24"/>
        <v/>
      </c>
      <c r="BV16" s="179">
        <f>'11'!Q$18</f>
        <v>19</v>
      </c>
      <c r="BW16" s="179">
        <f>'11'!R$18</f>
        <v>20</v>
      </c>
      <c r="BX16" s="184" t="str">
        <f t="shared" si="25"/>
        <v/>
      </c>
      <c r="BY16" s="179">
        <f>'11'!Q$19</f>
        <v>30</v>
      </c>
      <c r="BZ16" s="179">
        <f>'11'!R$19</f>
        <v>15</v>
      </c>
      <c r="CA16" s="184" t="str">
        <f t="shared" si="26"/>
        <v/>
      </c>
      <c r="CB16" s="179">
        <f>'11'!Q$30</f>
        <v>25</v>
      </c>
      <c r="CC16" s="179">
        <f>'11'!R$30</f>
        <v>32</v>
      </c>
      <c r="CD16" s="184" t="str">
        <f t="shared" si="27"/>
        <v/>
      </c>
      <c r="CE16" s="179">
        <f>'11'!Q$9</f>
        <v>30</v>
      </c>
      <c r="CF16" s="179">
        <f>'11'!R$9</f>
        <v>15</v>
      </c>
      <c r="CG16" s="184" t="str">
        <f t="shared" si="28"/>
        <v/>
      </c>
      <c r="CH16" s="179">
        <f>'11'!Q$42</f>
        <v>18</v>
      </c>
      <c r="CI16" s="179">
        <f>'11'!R$42</f>
        <v>12</v>
      </c>
      <c r="CJ16" s="184" t="str">
        <f t="shared" si="29"/>
        <v/>
      </c>
      <c r="CK16" s="179">
        <f>'11'!Q$10</f>
        <v>60</v>
      </c>
      <c r="CL16" s="179">
        <f>'11'!R$10</f>
        <v>10</v>
      </c>
      <c r="CM16" s="184" t="str">
        <f t="shared" si="30"/>
        <v/>
      </c>
      <c r="CN16" s="179">
        <f>'11'!Q$43</f>
        <v>56</v>
      </c>
      <c r="CO16" s="179">
        <f>'11'!R$43</f>
        <v>0</v>
      </c>
      <c r="CP16" s="184" t="str">
        <f t="shared" si="31"/>
        <v/>
      </c>
      <c r="CQ16" s="179">
        <f>'11'!Q$31</f>
        <v>20</v>
      </c>
      <c r="CR16" s="179">
        <f>'11'!R$31</f>
        <v>16</v>
      </c>
      <c r="CS16" s="184" t="str">
        <f t="shared" si="32"/>
        <v/>
      </c>
      <c r="CT16" s="179">
        <f>'11'!Q$20</f>
        <v>42</v>
      </c>
      <c r="CU16" s="179">
        <f>'11'!R$20</f>
        <v>10</v>
      </c>
      <c r="CV16" s="184" t="str">
        <f t="shared" si="33"/>
        <v/>
      </c>
      <c r="CW16" s="179">
        <f>'11'!Q$32</f>
        <v>56</v>
      </c>
      <c r="CX16" s="179">
        <f>'11'!R$32</f>
        <v>0</v>
      </c>
      <c r="CY16" s="184" t="str">
        <f t="shared" si="34"/>
        <v/>
      </c>
      <c r="CZ16" s="179">
        <f>'11'!Q$21</f>
        <v>56</v>
      </c>
      <c r="DA16" s="179">
        <f>'11'!R$21</f>
        <v>0</v>
      </c>
      <c r="DB16" s="184" t="str">
        <f t="shared" si="35"/>
        <v/>
      </c>
      <c r="DC16" s="179">
        <f>'11'!Q$11</f>
        <v>65</v>
      </c>
      <c r="DD16" s="179">
        <f>'11'!R$11</f>
        <v>5</v>
      </c>
      <c r="DE16" s="184" t="str">
        <f t="shared" si="36"/>
        <v/>
      </c>
      <c r="DF16" s="179">
        <f>'11'!Q$12</f>
        <v>25</v>
      </c>
      <c r="DG16" s="179">
        <f>'11'!R$12</f>
        <v>12</v>
      </c>
      <c r="DH16" s="184" t="str">
        <f t="shared" si="37"/>
        <v/>
      </c>
      <c r="DI16" s="179">
        <f>'11'!Q$33</f>
        <v>42</v>
      </c>
      <c r="DJ16" s="179">
        <f>'11'!R$33</f>
        <v>10</v>
      </c>
      <c r="DK16" s="184" t="str">
        <f t="shared" si="38"/>
        <v/>
      </c>
      <c r="DL16" s="179">
        <f>'11'!Q$44</f>
        <v>30</v>
      </c>
      <c r="DM16" s="179">
        <f>'11'!R$44</f>
        <v>12</v>
      </c>
      <c r="DN16" s="184" t="str">
        <f t="shared" si="39"/>
        <v/>
      </c>
      <c r="DO16" s="179">
        <f>'11'!Q$22</f>
        <v>22</v>
      </c>
      <c r="DP16" s="179">
        <f>'11'!R$22</f>
        <v>7</v>
      </c>
      <c r="DQ16" s="184" t="str">
        <f t="shared" si="40"/>
        <v/>
      </c>
      <c r="DR16" s="179">
        <f>'11'!Q$45</f>
        <v>12</v>
      </c>
      <c r="DS16" s="179">
        <f>'11'!R$45</f>
        <v>15</v>
      </c>
      <c r="DT16" s="184" t="str">
        <f t="shared" si="41"/>
        <v/>
      </c>
      <c r="DU16" s="179">
        <f>'11'!Q$23</f>
        <v>20</v>
      </c>
      <c r="DV16" s="179">
        <f>'11'!R$23</f>
        <v>15</v>
      </c>
      <c r="DW16" s="184" t="str">
        <f t="shared" si="42"/>
        <v/>
      </c>
      <c r="DX16" s="179">
        <f>'11'!Q$34</f>
        <v>56</v>
      </c>
      <c r="DY16" s="179">
        <f>'11'!R$34</f>
        <v>0</v>
      </c>
      <c r="DZ16" s="184" t="str">
        <f t="shared" si="43"/>
        <v/>
      </c>
      <c r="EA16" s="111" t="str">
        <f>IF(DY$5="","",(COUNTIF(Général!AW$7:'Général'!AW$39,'11'!AW$7)+COUNTIF(Général!AW$7:'Général'!AW$39,'11'!AW$9)+COUNTIF(Général!AW$7:'Général'!AW$39,'11'!AW$17)+COUNTIF(Général!AW$7:'Général'!AW$39,'11'!AW$19)+COUNTIF(Général!AW$7:'Général'!AW$39,'11'!AW$27)+COUNTIF(Général!AW$7:'Général'!AW$39,'11'!AW$29)+COUNTIF(Général!AW$7:'Général'!AW$39,'11'!AW$37)+COUNTIF(Général!AW$7:'Général'!AW$39,'11'!AW$39))*2)</f>
        <v/>
      </c>
      <c r="EB16" s="163" t="str">
        <f>IF(AND('11'!AW$7=Général!AW$7,'11'!AW$9=Général!AW$9),'11'!AX$7,IF(AND('11'!AW$7=Général!AW$9,'11'!AW$9=Général!AW$7),'11'!AX$9,IF(AND('11'!AW$17=Général!AW$7,'11'!AW$19=Général!AW$9),'11'!AX$17,IF(AND('11'!AW$17=Général!AW$9,'11'!AW$19=Général!AW$7),'11'!AX$19,IF(AND('11'!AW$27=Général!AW$7,'11'!AW$29=Général!AW$9),'11'!AX$27,IF(AND('11'!AW$27=Général!AW$9,'11'!AW$29=Général!AW$7),'11'!AX$29,IF(AND('11'!AW$37=Général!AW$7,'11'!AW$39=Général!AW$9),'11'!AX$37,IF(AND('11'!AW$37=Général!AW$9,'11'!AW$39=Général!AW$7),'11'!AX$39,"x"))))))))</f>
        <v>x</v>
      </c>
      <c r="EC16" s="179" t="str">
        <f>IF(AND('11'!AW$7=Général!AW$7,'11'!AW$9=Général!AW$9),'11'!AX$9,IF(AND('11'!AW$7=Général!AW$9,'11'!AW$9=Général!AW$7),'11'!AX$7,IF(AND('11'!AW$17=Général!AW$7,'11'!AW$19=Général!AW$9),'11'!AX$19,IF(AND('11'!AW$17=Général!AW$9,'11'!AW$19=Général!AW$7),'11'!AX$17,IF(AND('11'!AW$27=Général!AW$7,'11'!AW$29=Général!AW$9),'11'!AX$29,IF(AND('11'!AW$27=Général!AW$9,'11'!AW$29=Général!AW$7),'11'!AX$27,IF(AND('11'!AW$37=Général!AW$7,'11'!AW$39=Général!AW$9),'11'!AX$39,IF(AND('11'!AW$37=Général!AW$9,'11'!AW$39=Général!AW$7),'11'!AX$37,"x"))))))))</f>
        <v>x</v>
      </c>
      <c r="ED16" s="184" t="str">
        <f t="shared" si="44"/>
        <v/>
      </c>
      <c r="EE16" s="179" t="str">
        <f>IF(AND('11'!AW$7=Général!AW$17,'11'!AW$9=Général!AW$19),'11'!AX$7,IF(AND('11'!AW$7=Général!AW$19,'11'!AW$9=Général!AW$17),'11'!AX$9,IF(AND('11'!AW$17=Général!AW$17,'11'!AW$19=Général!AW$19),'11'!AX$17,IF(AND('11'!AW$17=Général!AW$19,'11'!AW$19=Général!AW$17),'11'!AX$19,IF(AND('11'!AW$27=Général!AW$17,'11'!AW$29=Général!AW$19),'11'!AX$27,IF(AND('11'!AW$27=Général!AW$19,'11'!AW$29=Général!AW$17),'11'!AX$29,IF(AND('11'!AW$37=Général!AW$17,'11'!AW$39=Général!AW$19),'11'!AX$37,IF(AND('11'!AW$37=Général!AW$19,'11'!AW$39=Général!AW$17),'11'!AX$39,"x"))))))))</f>
        <v>x</v>
      </c>
      <c r="EF16" s="179" t="str">
        <f>IF(AND('11'!AW$7=Général!AW$17,'11'!AW$9=Général!AW$19),'11'!AX$9,IF(AND('11'!AW$7=Général!AW$19,'11'!AW$9=Général!AW$17),'11'!AX$7,IF(AND('11'!AW$17=Général!AW$17,'11'!AW$19=Général!AW$19),'11'!AX$19,IF(AND('11'!AW$17=Général!AW$19,'11'!AW$19=Général!AW$17),'11'!AX$17,IF(AND('11'!AW$27=Général!AW$17,'11'!AW$29=Général!AW$19),'11'!AX$29,IF(AND('11'!AW$27=Général!AW$19,'11'!AW$29=Général!AW$17),'11'!AX$27,IF(AND('11'!AW$37=Général!AW$17,'11'!AW$39=Général!AW$19),'11'!AX$39,IF(AND('11'!AW$37=Général!AW$19,'11'!AW$39=Général!AW$17),'11'!AX$37,"x"))))))))</f>
        <v>x</v>
      </c>
      <c r="EG16" s="184" t="str">
        <f t="shared" si="45"/>
        <v/>
      </c>
      <c r="EH16" s="179" t="str">
        <f>IF(AND('11'!AW$7=Général!AW$27,'11'!AW$9=Général!AW$29),'11'!AX$7,IF(AND('11'!AW$7=Général!AW$29,'11'!AW$9=Général!AW$27),'11'!AX$9,IF(AND('11'!AW$17=Général!AW$27,'11'!AW$19=Général!AW$29),'11'!AX$17,IF(AND('11'!AW$17=Général!AW$29,'11'!AW$19=Général!AW$27),'11'!AX$19,IF(AND('11'!AW$27=Général!AW$27,'11'!AW$29=Général!AW$29),'11'!AX$27,IF(AND('11'!AW$27=Général!AW$29,'11'!AW$29=Général!AW$27),'11'!AX$29,IF(AND('11'!AW$37=Général!AW$27,'11'!AW$39=Général!AW$29),'11'!AX$37,IF(AND('11'!AW$37=Général!AW$29,'11'!AW$39=Général!AW$27),'11'!AX$39,"x"))))))))</f>
        <v>x</v>
      </c>
      <c r="EI16" s="179" t="str">
        <f>IF(AND('11'!AW$7=Général!AW$27,'11'!AW$9=Général!AW$29),'11'!AX$9,IF(AND('11'!AW$7=Général!AW$29,'11'!AW$9=Général!AW$27),'11'!AX$7,IF(AND('11'!AW$17=Général!AW$27,'11'!AW$19=Général!AW$29),'11'!AX$19,IF(AND('11'!AW$17=Général!AW$29,'11'!AW$19=Général!AW$27),'11'!AX$17,IF(AND('11'!AW$27=Général!AW$27,'11'!AW$29=Général!AW$29),'11'!AX$29,IF(AND('11'!AW$27=Général!AW$29,'11'!AW$29=Général!AW$27),'11'!AX$27,IF(AND('11'!AW$37=Général!AW$27,'11'!AW$39=Général!AW$29),'11'!AX$39,IF(AND('11'!AW$37=Général!AW$29,'11'!AW$39=Général!AW$27),'11'!AX$37,"x"))))))))</f>
        <v>x</v>
      </c>
      <c r="EJ16" s="184" t="str">
        <f t="shared" si="46"/>
        <v/>
      </c>
      <c r="EK16" s="179" t="str">
        <f>IF(AND('11'!AW$7=Général!AW$37,'11'!AW$9=Général!AW$39),'11'!AX$7,IF(AND('11'!AW$7=Général!AW$39,'11'!AW$9=Général!AW$37),'11'!AX$9,IF(AND('11'!AW$17=Général!AW$37,'11'!AW$19=Général!AW$39),'11'!AX$17,IF(AND('11'!AW$17=Général!AW$39,'11'!AW$19=Général!AW$37),'11'!AX$19,IF(AND('11'!AW$27=Général!AW$37,'11'!AW$29=Général!AW$39),'11'!AX$27,IF(AND('11'!AW$27=Général!AW$39,'11'!AW$29=Général!AW$37),'11'!AX$29,IF(AND('11'!AW$37=Général!AW$37,'11'!AW$39=Général!AW$39),'11'!AX$37,IF(AND('11'!AW$37=Général!AW$39,'11'!AW$39=Général!AW$37),'11'!AX$39,"x"))))))))</f>
        <v>x</v>
      </c>
      <c r="EL16" s="179" t="str">
        <f>IF(AND('11'!AW$7=Général!AW$37,'11'!AW$9=Général!AW$39),'11'!AX$9,IF(AND('11'!AW$7=Général!AW$39,'11'!AW$9=Général!AW$37),'11'!AX$7,IF(AND('11'!AW$17=Général!AW$37,'11'!AW$19=Général!AW$39),'11'!AX$19,IF(AND('11'!AW$17=Général!AW$39,'11'!AW$19=Général!AW$37),'11'!AX$17,IF(AND('11'!AW$27=Général!AW$37,'11'!AW$29=Général!AW$39),'11'!AX$29,IF(AND('11'!AW$27=Général!AW$39,'11'!AW$29=Général!AW$37),'11'!AX$27,IF(AND('11'!AW$37=Général!AW$37,'11'!AW$39=Général!AW$39),'11'!AX$39,IF(AND('11'!AW$37=Général!AW$39,'11'!AW$39=Général!AW$37),'11'!AX$37,"x"))))))))</f>
        <v>x</v>
      </c>
      <c r="EM16" s="185" t="str">
        <f t="shared" si="47"/>
        <v/>
      </c>
      <c r="EN16" s="111" t="str">
        <f>IF(EA16="0","0",IF(AND(OR(EA16="",EA16&lt;&gt;0),EL$5=""),"",IF(AND(EL$5&lt;&gt;"",EA16&lt;&gt;0),(COUNTIF(Général!BA$12:'Général'!BA$34,'11'!BA$12)+COUNTIF(Général!BA$12:'Général'!BA$34,'11'!BA$14)+COUNTIF(Général!BA$12:'Général'!BA$34,'11'!BA$32)+COUNTIF(Général!BA$12:'Général'!BA$34,'11'!BA$34))*2,"0")))</f>
        <v/>
      </c>
      <c r="EO16" s="163" t="str">
        <f>IF(AND('11'!BA$12=Général!BA$12,'11'!BA$14=Général!BA$14),'11'!BB$12,IF(AND('11'!BA$12=Général!BA$14,'11'!BA$14=Général!BA$12),'11'!BB$14,IF(AND('11'!BA$32=Général!BA$12,'11'!BA$37=Général!BA$14),'11'!BB$32,IF(AND('11'!BA$32=Général!BA$14,'11'!BA$34=Général!BA$12),'11'!BB$34,"x"))))</f>
        <v>x</v>
      </c>
      <c r="EP16" s="179" t="str">
        <f>IF(AND('11'!BA$12=Général!BA$12,'11'!BA$14=Général!BA$14),'11'!BB$14,IF(AND('11'!BA$12=Général!BA$14,'11'!BA$14=Général!BA$12),'11'!BB$12,IF(AND('11'!BA$32=Général!BA$12,'11'!BA$37=Général!BA$14),'11'!BB$34,IF(AND('11'!BA$32=Général!BA$14,'11'!BA$34=Général!BA$12),'11'!BB$32,"x"))))</f>
        <v>x</v>
      </c>
      <c r="EQ16" s="184" t="str">
        <f t="shared" si="48"/>
        <v/>
      </c>
      <c r="ER16" s="179" t="str">
        <f>IF(AND('11'!BA$12=Général!BA$32,'11'!BA$14=Général!BA$34),'11'!BB$12,IF(AND('11'!BA$12=Général!BA$34,'11'!BA$14=Général!BA$32),'11'!BB$14,IF(AND('11'!BA$32=Général!BA$32,'11'!BA$34=Général!BA$34),'11'!BB$32,IF(AND('11'!BA$32=Général!BA$34,'11'!BA$34=Général!BA$32),'11'!BB$34,"x"))))</f>
        <v>x</v>
      </c>
      <c r="ES16" s="179" t="str">
        <f>IF(AND('11'!BA$12=Général!BA$32,'11'!BA$14=Général!BA$34),'11'!BB$14,IF(AND('11'!BA$12=Général!BA$34,'11'!BA$14=Général!BA$32),'11'!BB$12,IF(AND('11'!BA$32=Général!BA$32,'11'!BA$34=Général!BA$34),'11'!BB$34,IF(AND('11'!BA$32=Général!BA$34,'11'!BA$34=Général!BA$32),'11'!BB$32,"x"))))</f>
        <v>x</v>
      </c>
      <c r="ET16" s="185" t="str">
        <f t="shared" si="49"/>
        <v/>
      </c>
      <c r="EU16" s="111" t="str">
        <f>IF(EN16="0","0",IF(AND(OR(EN16="",EN16&lt;&gt;0),ES$5=""),"",IF(AND(ES$5&lt;&gt;"",EN16&lt;&gt;0),(COUNTIF(Général!BE$22:'Général'!BE$24,'11'!BE$22)+COUNTIF(Général!BE$22:'Général'!BE$24,'11'!BE$24))*2,"0")))</f>
        <v/>
      </c>
      <c r="EV16" s="163" t="str">
        <f>IF(AND('11'!BE$36=Général!BE$36,'11'!BE$38=Général!BE$38),'11'!BF$36,IF(AND('11'!BE$36=Général!BE$38,'11'!BE$38=Général!BE$36),'11'!BF$38,"x"))</f>
        <v>x</v>
      </c>
      <c r="EW16" s="179" t="str">
        <f>IF(AND('11'!BE$36=Général!BE$36,'11'!BE$38=Général!BE$38),'11'!BF$38,IF(AND('11'!BE$36=Général!BE$38,'11'!BE$38=Général!BE$36),'11'!BF$36,"x"))</f>
        <v>x</v>
      </c>
      <c r="EX16" s="184" t="str">
        <f t="shared" si="50"/>
        <v/>
      </c>
      <c r="EY16" s="163" t="str">
        <f>IF(AND('11'!BE$22=Général!BE$22,'11'!BE$24=Général!BE$24),'11'!BF$22,IF(AND('11'!BE$22=Général!BE$24,'11'!BE$24=Général!BE$22),'11'!BF$24,"x"))</f>
        <v>x</v>
      </c>
      <c r="EZ16" s="179" t="str">
        <f>IF(AND('11'!BE$22=Général!BE$22,'11'!BE$24=Général!BE$24),'11'!BF$24,IF(AND('11'!BE$22=Général!BE$24,'11'!BE$24=Général!BE$22),'11'!BF$22,"x"))</f>
        <v>x</v>
      </c>
      <c r="FA16" s="185" t="str">
        <f t="shared" si="51"/>
        <v/>
      </c>
      <c r="FB16" s="197" t="str">
        <f>'11'!BE$29</f>
        <v>France</v>
      </c>
      <c r="FC16" s="185" cm="1">
        <f t="array" ref="FC16">IF(FB16="","",IF(FB$4=FB16,12,IF(OR(AND(FB$4&lt;&gt;FB16,FB$4&lt;&gt;""),AND(EY$4:EZ$4&lt;&gt;FB16,ES$5&lt;&gt;""),AND(ER$4:ES$4&lt;&gt;FB16,EY$4&lt;&gt;FB16,EP$5&lt;&gt;""),AND(EO$4:ES$4&lt;&gt;FB16,EL$5&lt;&gt;""),AND(EK$4:ER$4&lt;&gt;FB16,EI$5&lt;&gt;""),AND(EH$4:EP$4&lt;&gt;FB16,EF$5&lt;&gt;""),AND(EE$4:EO$4&lt;&gt;FB16,EC$5&lt;&gt;""),AND(EB$4:EL$4&lt;&gt;FB16,DY15&lt;&gt;"")),0,IF(OR(AND(COUNTIF(EB$4:EL$4,FB16),EO$5=""),AND(COUNTIF(EO$4:ES$4,FB16),EY$5=""),AND(COUNTIF(EY$4:EZ$4,FB16),FB$4="")),"",""))))</f>
        <v>0</v>
      </c>
      <c r="FD16" s="186"/>
      <c r="FE16" s="183"/>
      <c r="FF16" s="184" t="str">
        <f t="shared" si="52"/>
        <v/>
      </c>
      <c r="FG16" s="183"/>
      <c r="FH16" s="183"/>
      <c r="FI16" s="184" t="str">
        <f t="shared" si="53"/>
        <v/>
      </c>
      <c r="FJ16" s="183"/>
      <c r="FK16" s="183"/>
      <c r="FL16" s="184" t="str">
        <f t="shared" si="54"/>
        <v/>
      </c>
      <c r="FM16" s="183"/>
      <c r="FN16" s="183"/>
      <c r="FO16" s="185" t="str">
        <f t="shared" si="55"/>
        <v/>
      </c>
      <c r="FP16" s="186"/>
      <c r="FQ16" s="183"/>
      <c r="FR16" s="184" t="str">
        <f t="shared" si="56"/>
        <v/>
      </c>
      <c r="FS16" s="183"/>
      <c r="FT16" s="183"/>
      <c r="FU16" s="185" t="str">
        <f t="shared" si="57"/>
        <v/>
      </c>
      <c r="FV16" s="186"/>
      <c r="FW16" s="183"/>
      <c r="FX16" s="185" t="str">
        <f t="shared" si="58"/>
        <v/>
      </c>
      <c r="FY16" s="183"/>
      <c r="FZ16" s="183"/>
      <c r="GA16" s="184" t="str">
        <f t="shared" si="59"/>
        <v/>
      </c>
      <c r="GB16" s="114" t="str">
        <f t="shared" si="3"/>
        <v>11- Jean-Marc Vallee</v>
      </c>
      <c r="GC16" s="190"/>
      <c r="GD16" s="191"/>
      <c r="GE16" s="192"/>
    </row>
    <row r="17" spans="1:187" ht="18" x14ac:dyDescent="0.25">
      <c r="A17" s="223" t="s">
        <v>213</v>
      </c>
      <c r="B17" s="387"/>
      <c r="C17" s="155">
        <f t="shared" si="0"/>
        <v>16</v>
      </c>
      <c r="D17" s="181">
        <f t="shared" si="1"/>
        <v>0</v>
      </c>
      <c r="E17" s="181">
        <f t="shared" si="2"/>
        <v>0</v>
      </c>
      <c r="F17" s="688"/>
      <c r="G17" s="688">
        <v>13</v>
      </c>
      <c r="H17" s="688">
        <v>14</v>
      </c>
      <c r="I17" s="688">
        <v>29</v>
      </c>
      <c r="J17" s="688">
        <v>12</v>
      </c>
      <c r="K17" s="163">
        <f>'12'!Q$3</f>
        <v>17</v>
      </c>
      <c r="L17" s="178">
        <f>'12'!R$3</f>
        <v>3</v>
      </c>
      <c r="M17" s="184">
        <f t="shared" si="4"/>
        <v>3</v>
      </c>
      <c r="N17" s="178">
        <f>'12'!Q$4</f>
        <v>9</v>
      </c>
      <c r="O17" s="178">
        <f>'12'!R$4</f>
        <v>3</v>
      </c>
      <c r="P17" s="184">
        <f t="shared" si="5"/>
        <v>2</v>
      </c>
      <c r="Q17" s="178">
        <f>'12'!Q$14</f>
        <v>24</v>
      </c>
      <c r="R17" s="178">
        <f>'12'!R$14</f>
        <v>12</v>
      </c>
      <c r="S17" s="184">
        <f t="shared" si="6"/>
        <v>2</v>
      </c>
      <c r="T17" s="178">
        <f>'12'!Q$25</f>
        <v>33</v>
      </c>
      <c r="U17" s="178">
        <f>'12'!R$25</f>
        <v>8</v>
      </c>
      <c r="V17" s="184">
        <f t="shared" si="7"/>
        <v>3</v>
      </c>
      <c r="W17" s="178">
        <f>'12'!Q$36</f>
        <v>12</v>
      </c>
      <c r="X17" s="178">
        <f>'12'!R$36</f>
        <v>9</v>
      </c>
      <c r="Y17" s="184">
        <f t="shared" si="8"/>
        <v>2</v>
      </c>
      <c r="Z17" s="178">
        <f>'12'!Q$37</f>
        <v>12</v>
      </c>
      <c r="AA17" s="178">
        <f>'12'!R$37</f>
        <v>3</v>
      </c>
      <c r="AB17" s="184">
        <f t="shared" si="9"/>
        <v>2</v>
      </c>
      <c r="AC17" s="179">
        <f>'12'!Q$15</f>
        <v>47</v>
      </c>
      <c r="AD17" s="179">
        <f>'12'!R$15</f>
        <v>20</v>
      </c>
      <c r="AE17" s="184">
        <f t="shared" si="10"/>
        <v>2</v>
      </c>
      <c r="AF17" s="179">
        <f>'12'!Q$26</f>
        <v>9</v>
      </c>
      <c r="AG17" s="179">
        <f>'12'!R$26</f>
        <v>10</v>
      </c>
      <c r="AH17" s="184">
        <f t="shared" si="11"/>
        <v>0</v>
      </c>
      <c r="AI17" s="179">
        <f>'12'!Q$5</f>
        <v>54</v>
      </c>
      <c r="AJ17" s="179">
        <f>'12'!R$5</f>
        <v>7</v>
      </c>
      <c r="AK17" s="184" t="str">
        <f t="shared" si="12"/>
        <v/>
      </c>
      <c r="AL17" s="179">
        <f>'12'!Q$6</f>
        <v>25</v>
      </c>
      <c r="AM17" s="179">
        <f>'12'!R$6</f>
        <v>0</v>
      </c>
      <c r="AN17" s="184" t="str">
        <f t="shared" si="13"/>
        <v/>
      </c>
      <c r="AO17" s="179">
        <f>'12'!Q$38</f>
        <v>19</v>
      </c>
      <c r="AP17" s="179">
        <f>'12'!R$38</f>
        <v>10</v>
      </c>
      <c r="AQ17" s="184" t="str">
        <f t="shared" si="14"/>
        <v/>
      </c>
      <c r="AR17" s="179">
        <f>'12'!Q$27</f>
        <v>51</v>
      </c>
      <c r="AS17" s="179">
        <f>'12'!R$27</f>
        <v>17</v>
      </c>
      <c r="AT17" s="184" t="str">
        <f t="shared" si="15"/>
        <v/>
      </c>
      <c r="AU17" s="179">
        <f>'12'!Q$16</f>
        <v>6</v>
      </c>
      <c r="AV17" s="179">
        <f>'12'!R$16</f>
        <v>12</v>
      </c>
      <c r="AW17" s="184" t="str">
        <f t="shared" si="16"/>
        <v/>
      </c>
      <c r="AX17" s="179">
        <f>'12'!Q$17</f>
        <v>42</v>
      </c>
      <c r="AY17" s="179">
        <f>'12'!R$17</f>
        <v>8</v>
      </c>
      <c r="AZ17" s="184" t="str">
        <f t="shared" si="17"/>
        <v/>
      </c>
      <c r="BA17" s="179">
        <f>'12'!Q$28</f>
        <v>22</v>
      </c>
      <c r="BB17" s="179">
        <f>'12'!R$28</f>
        <v>24</v>
      </c>
      <c r="BC17" s="184" t="str">
        <f t="shared" si="18"/>
        <v/>
      </c>
      <c r="BD17" s="179">
        <f>'12'!Q$39</f>
        <v>34</v>
      </c>
      <c r="BE17" s="179">
        <f>'12'!R$39</f>
        <v>12</v>
      </c>
      <c r="BF17" s="184" t="str">
        <f t="shared" si="19"/>
        <v/>
      </c>
      <c r="BG17" s="179">
        <f>'12'!Q$7</f>
        <v>3</v>
      </c>
      <c r="BH17" s="179">
        <f>'12'!R$7</f>
        <v>13</v>
      </c>
      <c r="BI17" s="184" t="str">
        <f t="shared" si="20"/>
        <v/>
      </c>
      <c r="BJ17" s="179">
        <f>'12'!Q$8</f>
        <v>44</v>
      </c>
      <c r="BK17" s="179">
        <f>'12'!R$8</f>
        <v>12</v>
      </c>
      <c r="BL17" s="184" t="str">
        <f t="shared" si="21"/>
        <v/>
      </c>
      <c r="BM17" s="179">
        <f>'12'!Q$40</f>
        <v>31</v>
      </c>
      <c r="BN17" s="179">
        <f>'12'!R$40</f>
        <v>12</v>
      </c>
      <c r="BO17" s="184" t="str">
        <f t="shared" si="22"/>
        <v/>
      </c>
      <c r="BP17" s="179">
        <f>'12'!Q$29</f>
        <v>3</v>
      </c>
      <c r="BQ17" s="179">
        <f>'12'!R$29</f>
        <v>23</v>
      </c>
      <c r="BR17" s="184" t="str">
        <f t="shared" si="23"/>
        <v/>
      </c>
      <c r="BS17" s="179">
        <f>'12'!Q$41</f>
        <v>37</v>
      </c>
      <c r="BT17" s="179">
        <f>'12'!R$41</f>
        <v>6</v>
      </c>
      <c r="BU17" s="184" t="str">
        <f t="shared" si="24"/>
        <v/>
      </c>
      <c r="BV17" s="179">
        <f>'12'!Q$18</f>
        <v>24</v>
      </c>
      <c r="BW17" s="179">
        <f>'12'!R$18</f>
        <v>19</v>
      </c>
      <c r="BX17" s="184" t="str">
        <f t="shared" si="25"/>
        <v/>
      </c>
      <c r="BY17" s="179">
        <f>'12'!Q$19</f>
        <v>28</v>
      </c>
      <c r="BZ17" s="179">
        <f>'12'!R$19</f>
        <v>7</v>
      </c>
      <c r="CA17" s="184" t="str">
        <f t="shared" si="26"/>
        <v/>
      </c>
      <c r="CB17" s="179">
        <f>'12'!Q$30</f>
        <v>21</v>
      </c>
      <c r="CC17" s="179">
        <f>'12'!R$30</f>
        <v>26</v>
      </c>
      <c r="CD17" s="184" t="str">
        <f t="shared" si="27"/>
        <v/>
      </c>
      <c r="CE17" s="179">
        <f>'12'!Q$9</f>
        <v>17</v>
      </c>
      <c r="CF17" s="179">
        <f>'12'!R$9</f>
        <v>14</v>
      </c>
      <c r="CG17" s="184" t="str">
        <f t="shared" si="28"/>
        <v/>
      </c>
      <c r="CH17" s="179">
        <f>'12'!Q$42</f>
        <v>19</v>
      </c>
      <c r="CI17" s="179">
        <f>'12'!R$42</f>
        <v>11</v>
      </c>
      <c r="CJ17" s="184" t="str">
        <f t="shared" si="29"/>
        <v/>
      </c>
      <c r="CK17" s="179">
        <f>'12'!Q$10</f>
        <v>26</v>
      </c>
      <c r="CL17" s="179">
        <f>'12'!R$10</f>
        <v>9</v>
      </c>
      <c r="CM17" s="184" t="str">
        <f t="shared" si="30"/>
        <v/>
      </c>
      <c r="CN17" s="179">
        <f>'12'!Q$43</f>
        <v>14</v>
      </c>
      <c r="CO17" s="179">
        <f>'12'!R$43</f>
        <v>12</v>
      </c>
      <c r="CP17" s="184" t="str">
        <f t="shared" si="31"/>
        <v/>
      </c>
      <c r="CQ17" s="179">
        <f>'12'!Q$31</f>
        <v>15</v>
      </c>
      <c r="CR17" s="179">
        <f>'12'!R$31</f>
        <v>10</v>
      </c>
      <c r="CS17" s="184" t="str">
        <f t="shared" si="32"/>
        <v/>
      </c>
      <c r="CT17" s="179">
        <f>'12'!Q$20</f>
        <v>12</v>
      </c>
      <c r="CU17" s="179">
        <f>'12'!R$20</f>
        <v>0</v>
      </c>
      <c r="CV17" s="184" t="str">
        <f t="shared" si="33"/>
        <v/>
      </c>
      <c r="CW17" s="179">
        <f>'12'!Q$32</f>
        <v>33</v>
      </c>
      <c r="CX17" s="179">
        <f>'12'!R$32</f>
        <v>12</v>
      </c>
      <c r="CY17" s="184" t="str">
        <f t="shared" si="34"/>
        <v/>
      </c>
      <c r="CZ17" s="179">
        <f>'12'!Q$21</f>
        <v>17</v>
      </c>
      <c r="DA17" s="179">
        <f>'12'!R$21</f>
        <v>24</v>
      </c>
      <c r="DB17" s="184" t="str">
        <f t="shared" si="35"/>
        <v/>
      </c>
      <c r="DC17" s="179">
        <f>'12'!Q$11</f>
        <v>15</v>
      </c>
      <c r="DD17" s="179">
        <f>'12'!R$11</f>
        <v>12</v>
      </c>
      <c r="DE17" s="184" t="str">
        <f t="shared" si="36"/>
        <v/>
      </c>
      <c r="DF17" s="179">
        <f>'12'!Q$12</f>
        <v>36</v>
      </c>
      <c r="DG17" s="179">
        <f>'12'!R$12</f>
        <v>10</v>
      </c>
      <c r="DH17" s="184" t="str">
        <f t="shared" si="37"/>
        <v/>
      </c>
      <c r="DI17" s="179">
        <f>'12'!Q$33</f>
        <v>17</v>
      </c>
      <c r="DJ17" s="179">
        <f>'12'!R$33</f>
        <v>0</v>
      </c>
      <c r="DK17" s="184" t="str">
        <f t="shared" si="38"/>
        <v/>
      </c>
      <c r="DL17" s="179">
        <f>'12'!Q$44</f>
        <v>51</v>
      </c>
      <c r="DM17" s="179">
        <f>'12'!R$44</f>
        <v>3</v>
      </c>
      <c r="DN17" s="184" t="str">
        <f t="shared" si="39"/>
        <v/>
      </c>
      <c r="DO17" s="179">
        <f>'12'!Q$22</f>
        <v>30</v>
      </c>
      <c r="DP17" s="179">
        <f>'12'!R$22</f>
        <v>16</v>
      </c>
      <c r="DQ17" s="184" t="str">
        <f t="shared" si="40"/>
        <v/>
      </c>
      <c r="DR17" s="179">
        <f>'12'!Q$45</f>
        <v>10</v>
      </c>
      <c r="DS17" s="179">
        <f>'12'!R$45</f>
        <v>24</v>
      </c>
      <c r="DT17" s="184" t="str">
        <f t="shared" si="41"/>
        <v/>
      </c>
      <c r="DU17" s="179">
        <f>'12'!Q$23</f>
        <v>33</v>
      </c>
      <c r="DV17" s="179">
        <f>'12'!R$23</f>
        <v>6</v>
      </c>
      <c r="DW17" s="184" t="str">
        <f t="shared" si="42"/>
        <v/>
      </c>
      <c r="DX17" s="179">
        <f>'12'!Q$34</f>
        <v>35</v>
      </c>
      <c r="DY17" s="179">
        <f>'12'!R$34</f>
        <v>14</v>
      </c>
      <c r="DZ17" s="184" t="str">
        <f t="shared" si="43"/>
        <v/>
      </c>
      <c r="EA17" s="111" t="str">
        <f>IF(DY$5="","",(COUNTIF(Général!AW$7:'Général'!AW$39,'12'!AW$7)+COUNTIF(Général!AW$7:'Général'!AW$39,'12'!AW$9)+COUNTIF(Général!AW$7:'Général'!AW$39,'12'!AW$17)+COUNTIF(Général!AW$7:'Général'!AW$39,'12'!AW$19)+COUNTIF(Général!AW$7:'Général'!AW$39,'12'!AW$27)+COUNTIF(Général!AW$7:'Général'!AW$39,'12'!AW$29)+COUNTIF(Général!AW$7:'Général'!AW$39,'12'!AW$37)+COUNTIF(Général!AW$7:'Général'!AW$39,'12'!AW$39))*2)</f>
        <v/>
      </c>
      <c r="EB17" s="163" t="str">
        <f>IF(AND('12'!AW$7=Général!AW$7,'12'!AW$9=Général!AW$9),'12'!AX$7,IF(AND('12'!AW$7=Général!AW$9,'12'!AW$9=Général!AW$7),'12'!AX$9,IF(AND('12'!AW$17=Général!AW$7,'12'!AW$19=Général!AW$9),'12'!AX$17,IF(AND('12'!AW$17=Général!AW$9,'12'!AW$19=Général!AW$7),'12'!AX$19,IF(AND('12'!AW$27=Général!AW$7,'12'!AW$29=Général!AW$9),'12'!AX$27,IF(AND('12'!AW$27=Général!AW$9,'12'!AW$29=Général!AW$7),'12'!AX$29,IF(AND('12'!AW$37=Général!AW$7,'12'!AW$39=Général!AW$9),'12'!AX$37,IF(AND('12'!AW$37=Général!AW$9,'12'!AW$39=Général!AW$7),'12'!AX$39,"x"))))))))</f>
        <v>x</v>
      </c>
      <c r="EC17" s="179" t="str">
        <f>IF(AND('12'!AW$7=Général!AW$7,'12'!AW$9=Général!AW$9),'12'!AX$9,IF(AND('12'!AW$7=Général!AW$9,'12'!AW$9=Général!AW$7),'12'!AX$7,IF(AND('12'!AW$17=Général!AW$7,'12'!AW$19=Général!AW$9),'12'!AX$19,IF(AND('12'!AW$17=Général!AW$9,'12'!AW$19=Général!AW$7),'12'!AX$17,IF(AND('12'!AW$27=Général!AW$7,'12'!AW$29=Général!AW$9),'12'!AX$29,IF(AND('12'!AW$27=Général!AW$9,'12'!AW$29=Général!AW$7),'12'!AX$27,IF(AND('12'!AW$37=Général!AW$7,'12'!AW$39=Général!AW$9),'12'!AX$39,IF(AND('12'!AW$37=Général!AW$9,'12'!AW$39=Général!AW$7),'12'!AX$37,"x"))))))))</f>
        <v>x</v>
      </c>
      <c r="ED17" s="184" t="str">
        <f t="shared" si="44"/>
        <v/>
      </c>
      <c r="EE17" s="179" t="str">
        <f>IF(AND('12'!AW$7=Général!AW$17,'12'!AW$9=Général!AW$19),'12'!AX$7,IF(AND('12'!AW$7=Général!AW$19,'12'!AW$9=Général!AW$17),'12'!AX$9,IF(AND('12'!AW$17=Général!AW$17,'12'!AW$19=Général!AW$19),'12'!AX$17,IF(AND('12'!AW$17=Général!AW$19,'12'!AW$19=Général!AW$17),'12'!AX$19,IF(AND('12'!AW$27=Général!AW$17,'12'!AW$29=Général!AW$19),'12'!AX$27,IF(AND('12'!AW$27=Général!AW$19,'12'!AW$29=Général!AW$17),'12'!AX$29,IF(AND('12'!AW$37=Général!AW$17,'12'!AW$39=Général!AW$19),'12'!AX$37,IF(AND('12'!AW$37=Général!AW$19,'12'!AW$39=Général!AW$17),'12'!AX$39,"x"))))))))</f>
        <v>x</v>
      </c>
      <c r="EF17" s="179" t="str">
        <f>IF(AND('12'!AW$7=Général!AW$17,'12'!AW$9=Général!AW$19),'12'!AX$9,IF(AND('12'!AW$7=Général!AW$19,'12'!AW$9=Général!AW$17),'12'!AX$7,IF(AND('12'!AW$17=Général!AW$17,'12'!AW$19=Général!AW$19),'12'!AX$19,IF(AND('12'!AW$17=Général!AW$19,'12'!AW$19=Général!AW$17),'12'!AX$17,IF(AND('12'!AW$27=Général!AW$17,'12'!AW$29=Général!AW$19),'12'!AX$29,IF(AND('12'!AW$27=Général!AW$19,'12'!AW$29=Général!AW$17),'12'!AX$27,IF(AND('12'!AW$37=Général!AW$17,'12'!AW$39=Général!AW$19),'12'!AX$39,IF(AND('12'!AW$37=Général!AW$19,'12'!AW$39=Général!AW$17),'12'!AX$37,"x"))))))))</f>
        <v>x</v>
      </c>
      <c r="EG17" s="184" t="str">
        <f t="shared" si="45"/>
        <v/>
      </c>
      <c r="EH17" s="179" t="str">
        <f>IF(AND('12'!AW$7=Général!AW$27,'12'!AW$9=Général!AW$29),'12'!AX$7,IF(AND('12'!AW$7=Général!AW$29,'12'!AW$9=Général!AW$27),'12'!AX$9,IF(AND('12'!AW$17=Général!AW$27,'12'!AW$19=Général!AW$29),'12'!AX$17,IF(AND('12'!AW$17=Général!AW$29,'12'!AW$19=Général!AW$27),'12'!AX$19,IF(AND('12'!AW$27=Général!AW$27,'12'!AW$29=Général!AW$29),'12'!AX$27,IF(AND('12'!AW$27=Général!AW$29,'12'!AW$29=Général!AW$27),'12'!AX$29,IF(AND('12'!AW$37=Général!AW$27,'12'!AW$39=Général!AW$29),'12'!AX$37,IF(AND('12'!AW$37=Général!AW$29,'12'!AW$39=Général!AW$27),'12'!AX$39,"x"))))))))</f>
        <v>x</v>
      </c>
      <c r="EI17" s="179" t="str">
        <f>IF(AND('12'!AW$7=Général!AW$27,'12'!AW$9=Général!AW$29),'12'!AX$9,IF(AND('12'!AW$7=Général!AW$29,'12'!AW$9=Général!AW$27),'12'!AX$7,IF(AND('12'!AW$17=Général!AW$27,'12'!AW$19=Général!AW$29),'12'!AX$19,IF(AND('12'!AW$17=Général!AW$29,'12'!AW$19=Général!AW$27),'12'!AX$17,IF(AND('12'!AW$27=Général!AW$27,'12'!AW$29=Général!AW$29),'12'!AX$29,IF(AND('12'!AW$27=Général!AW$29,'12'!AW$29=Général!AW$27),'12'!AX$27,IF(AND('12'!AW$37=Général!AW$27,'12'!AW$39=Général!AW$29),'12'!AX$39,IF(AND('12'!AW$37=Général!AW$29,'12'!AW$39=Général!AW$27),'12'!AX$37,"x"))))))))</f>
        <v>x</v>
      </c>
      <c r="EJ17" s="184" t="str">
        <f t="shared" si="46"/>
        <v/>
      </c>
      <c r="EK17" s="179" t="str">
        <f>IF(AND('12'!AW$7=Général!AW$37,'12'!AW$9=Général!AW$39),'12'!AX$7,IF(AND('12'!AW$7=Général!AW$39,'12'!AW$9=Général!AW$37),'12'!AX$9,IF(AND('12'!AW$17=Général!AW$37,'12'!AW$19=Général!AW$39),'12'!AX$17,IF(AND('12'!AW$17=Général!AW$39,'12'!AW$19=Général!AW$37),'12'!AX$19,IF(AND('12'!AW$27=Général!AW$37,'12'!AW$29=Général!AW$39),'12'!AX$27,IF(AND('12'!AW$27=Général!AW$39,'12'!AW$29=Général!AW$37),'12'!AX$29,IF(AND('12'!AW$37=Général!AW$37,'12'!AW$39=Général!AW$39),'12'!AX$37,IF(AND('12'!AW$37=Général!AW$39,'12'!AW$39=Général!AW$37),'12'!AX$39,"x"))))))))</f>
        <v>x</v>
      </c>
      <c r="EL17" s="179" t="str">
        <f>IF(AND('12'!AW$7=Général!AW$37,'12'!AW$9=Général!AW$39),'12'!AX$9,IF(AND('12'!AW$7=Général!AW$39,'12'!AW$9=Général!AW$37),'12'!AX$7,IF(AND('12'!AW$17=Général!AW$37,'12'!AW$19=Général!AW$39),'12'!AX$19,IF(AND('12'!AW$17=Général!AW$39,'12'!AW$19=Général!AW$37),'12'!AX$17,IF(AND('12'!AW$27=Général!AW$37,'12'!AW$29=Général!AW$39),'12'!AX$29,IF(AND('12'!AW$27=Général!AW$39,'12'!AW$29=Général!AW$37),'12'!AX$27,IF(AND('12'!AW$37=Général!AW$37,'12'!AW$39=Général!AW$39),'12'!AX$39,IF(AND('12'!AW$37=Général!AW$39,'12'!AW$39=Général!AW$37),'12'!AX$37,"x"))))))))</f>
        <v>x</v>
      </c>
      <c r="EM17" s="185" t="str">
        <f t="shared" si="47"/>
        <v/>
      </c>
      <c r="EN17" s="111" t="str">
        <f>IF(EA17="0","0",IF(AND(OR(EA17="",EA17&lt;&gt;0),EL$5=""),"",IF(AND(EL$5&lt;&gt;"",EA17&lt;&gt;0),(COUNTIF(Général!BA$12:'Général'!BA$34,'12'!BA$12)+COUNTIF(Général!BA$12:'Général'!BA$34,'12'!BA$14)+COUNTIF(Général!BA$12:'Général'!BA$34,'12'!BA$32)+COUNTIF(Général!BA$12:'Général'!BA$34,'12'!BA$34))*2,"0")))</f>
        <v/>
      </c>
      <c r="EO17" s="163" t="str">
        <f>IF(AND('12'!BA$12=Général!BA$12,'12'!BA$14=Général!BA$14),'12'!BB$12,IF(AND('12'!BA$12=Général!BA$14,'12'!BA$14=Général!BA$12),'12'!BB$14,IF(AND('12'!BA$32=Général!BA$12,'12'!BA$37=Général!BA$14),'12'!BB$32,IF(AND('12'!BA$32=Général!BA$14,'12'!BA$34=Général!BA$12),'12'!BB$34,"x"))))</f>
        <v>x</v>
      </c>
      <c r="EP17" s="179" t="str">
        <f>IF(AND('12'!BA$12=Général!BA$12,'12'!BA$14=Général!BA$14),'12'!BB$14,IF(AND('12'!BA$12=Général!BA$14,'12'!BA$14=Général!BA$12),'12'!BB$12,IF(AND('12'!BA$32=Général!BA$12,'12'!BA$37=Général!BA$14),'12'!BB$34,IF(AND('12'!BA$32=Général!BA$14,'12'!BA$34=Général!BA$12),'12'!BB$32,"x"))))</f>
        <v>x</v>
      </c>
      <c r="EQ17" s="184" t="str">
        <f t="shared" si="48"/>
        <v/>
      </c>
      <c r="ER17" s="179" t="str">
        <f>IF(AND('12'!BA$12=Général!BA$32,'12'!BA$14=Général!BA$34),'12'!BB$12,IF(AND('12'!BA$12=Général!BA$34,'12'!BA$14=Général!BA$32),'12'!BB$14,IF(AND('12'!BA$32=Général!BA$32,'12'!BA$34=Général!BA$34),'12'!BB$32,IF(AND('12'!BA$32=Général!BA$34,'12'!BA$34=Général!BA$32),'12'!BB$34,"x"))))</f>
        <v>x</v>
      </c>
      <c r="ES17" s="179" t="str">
        <f>IF(AND('12'!BA$12=Général!BA$32,'12'!BA$14=Général!BA$34),'12'!BB$14,IF(AND('12'!BA$12=Général!BA$34,'12'!BA$14=Général!BA$32),'12'!BB$12,IF(AND('12'!BA$32=Général!BA$32,'12'!BA$34=Général!BA$34),'12'!BB$34,IF(AND('12'!BA$32=Général!BA$34,'12'!BA$34=Général!BA$32),'12'!BB$32,"x"))))</f>
        <v>x</v>
      </c>
      <c r="ET17" s="185" t="str">
        <f t="shared" si="49"/>
        <v/>
      </c>
      <c r="EU17" s="111" t="str">
        <f>IF(EN17="0","0",IF(AND(OR(EN17="",EN17&lt;&gt;0),ES$5=""),"",IF(AND(ES$5&lt;&gt;"",EN17&lt;&gt;0),(COUNTIF(Général!BE$22:'Général'!BE$24,'12'!BE$22)+COUNTIF(Général!BE$22:'Général'!BE$24,'12'!BE$24))*2,"0")))</f>
        <v/>
      </c>
      <c r="EV17" s="163" t="str">
        <f>IF(AND('12'!BE$36=Général!BE$36,'12'!BE$38=Général!BE$38),'12'!BF$36,IF(AND('12'!BE$36=Général!BE$38,'12'!BE$38=Général!BE$36),'12'!BF$38,"x"))</f>
        <v>x</v>
      </c>
      <c r="EW17" s="179" t="str">
        <f>IF(AND('12'!BE$36=Général!BE$36,'12'!BE$38=Général!BE$38),'12'!BF$38,IF(AND('12'!BE$36=Général!BE$38,'12'!BE$38=Général!BE$36),'12'!BF$36,"x"))</f>
        <v>x</v>
      </c>
      <c r="EX17" s="184" t="str">
        <f t="shared" si="50"/>
        <v/>
      </c>
      <c r="EY17" s="163" t="str">
        <f>IF(AND('12'!BE$22=Général!BE$22,'12'!BE$24=Général!BE$24),'12'!BF$22,IF(AND('12'!BE$22=Général!BE$24,'12'!BE$24=Général!BE$22),'12'!BF$24,"x"))</f>
        <v>x</v>
      </c>
      <c r="EZ17" s="179" t="str">
        <f>IF(AND('12'!BE$22=Général!BE$22,'12'!BE$24=Général!BE$24),'12'!BF$24,IF(AND('12'!BE$22=Général!BE$24,'12'!BE$24=Général!BE$22),'12'!BF$22,"x"))</f>
        <v>x</v>
      </c>
      <c r="FA17" s="185" t="str">
        <f t="shared" si="51"/>
        <v/>
      </c>
      <c r="FB17" s="197" t="str">
        <f>'12'!BE$29</f>
        <v>France</v>
      </c>
      <c r="FC17" s="185" cm="1">
        <f t="array" ref="FC17">IF(FB17="","",IF(FB$4=FB17,12,IF(OR(AND(FB$4&lt;&gt;FB17,FB$4&lt;&gt;""),AND(EY$4:EZ$4&lt;&gt;FB17,ES$5&lt;&gt;""),AND(ER$4:ES$4&lt;&gt;FB17,EY$4&lt;&gt;FB17,EP$5&lt;&gt;""),AND(EO$4:ES$4&lt;&gt;FB17,EL$5&lt;&gt;""),AND(EK$4:ER$4&lt;&gt;FB17,EI$5&lt;&gt;""),AND(EH$4:EP$4&lt;&gt;FB17,EF$5&lt;&gt;""),AND(EE$4:EO$4&lt;&gt;FB17,EC$5&lt;&gt;""),AND(EB$4:EL$4&lt;&gt;FB17,DY16&lt;&gt;"")),0,IF(OR(AND(COUNTIF(EB$4:EL$4,FB17),EO$5=""),AND(COUNTIF(EO$4:ES$4,FB17),EY$5=""),AND(COUNTIF(EY$4:EZ$4,FB17),FB$4="")),"",""))))</f>
        <v>0</v>
      </c>
      <c r="FD17" s="186"/>
      <c r="FE17" s="183"/>
      <c r="FF17" s="184" t="str">
        <f t="shared" si="52"/>
        <v/>
      </c>
      <c r="FG17" s="183"/>
      <c r="FH17" s="183"/>
      <c r="FI17" s="184" t="str">
        <f t="shared" si="53"/>
        <v/>
      </c>
      <c r="FJ17" s="183"/>
      <c r="FK17" s="183"/>
      <c r="FL17" s="184" t="str">
        <f t="shared" si="54"/>
        <v/>
      </c>
      <c r="FM17" s="183"/>
      <c r="FN17" s="183"/>
      <c r="FO17" s="185" t="str">
        <f t="shared" si="55"/>
        <v/>
      </c>
      <c r="FP17" s="186"/>
      <c r="FQ17" s="183"/>
      <c r="FR17" s="184" t="str">
        <f t="shared" si="56"/>
        <v/>
      </c>
      <c r="FS17" s="183"/>
      <c r="FT17" s="183"/>
      <c r="FU17" s="185" t="str">
        <f t="shared" si="57"/>
        <v/>
      </c>
      <c r="FV17" s="186"/>
      <c r="FW17" s="183"/>
      <c r="FX17" s="185" t="str">
        <f t="shared" si="58"/>
        <v/>
      </c>
      <c r="FY17" s="183"/>
      <c r="FZ17" s="183"/>
      <c r="GA17" s="184" t="str">
        <f t="shared" si="59"/>
        <v/>
      </c>
      <c r="GB17" s="114" t="str">
        <f t="shared" si="3"/>
        <v>12- Jérôme Flores</v>
      </c>
      <c r="GC17" s="190"/>
      <c r="GD17" s="191"/>
      <c r="GE17" s="192"/>
    </row>
    <row r="18" spans="1:187" ht="18" x14ac:dyDescent="0.25">
      <c r="A18" s="223" t="s">
        <v>214</v>
      </c>
      <c r="B18" s="387"/>
      <c r="C18" s="155">
        <f t="shared" si="0"/>
        <v>19</v>
      </c>
      <c r="D18" s="181">
        <f t="shared" si="1"/>
        <v>0</v>
      </c>
      <c r="E18" s="181">
        <f t="shared" si="2"/>
        <v>2</v>
      </c>
      <c r="F18" s="688">
        <v>11</v>
      </c>
      <c r="G18" s="688">
        <v>18</v>
      </c>
      <c r="H18" s="688">
        <v>5</v>
      </c>
      <c r="I18" s="688">
        <v>31</v>
      </c>
      <c r="J18" s="688">
        <v>11</v>
      </c>
      <c r="K18" s="163">
        <f>'13'!Q$3</f>
        <v>25</v>
      </c>
      <c r="L18" s="178">
        <f>'13'!R$3</f>
        <v>20</v>
      </c>
      <c r="M18" s="184">
        <f t="shared" si="4"/>
        <v>3</v>
      </c>
      <c r="N18" s="178">
        <f>'13'!Q$4</f>
        <v>30</v>
      </c>
      <c r="O18" s="178">
        <f>'13'!R$4</f>
        <v>20</v>
      </c>
      <c r="P18" s="184">
        <f t="shared" si="5"/>
        <v>2</v>
      </c>
      <c r="Q18" s="178">
        <f>'13'!Q$14</f>
        <v>35</v>
      </c>
      <c r="R18" s="178">
        <f>'13'!R$14</f>
        <v>10</v>
      </c>
      <c r="S18" s="184">
        <f t="shared" si="6"/>
        <v>2</v>
      </c>
      <c r="T18" s="178">
        <f>'13'!Q$25</f>
        <v>35</v>
      </c>
      <c r="U18" s="178">
        <f>'13'!R$25</f>
        <v>12</v>
      </c>
      <c r="V18" s="184">
        <f t="shared" si="7"/>
        <v>4</v>
      </c>
      <c r="W18" s="178">
        <f>'13'!Q$36</f>
        <v>18</v>
      </c>
      <c r="X18" s="178">
        <f>'13'!R$36</f>
        <v>21</v>
      </c>
      <c r="Y18" s="184">
        <f t="shared" si="8"/>
        <v>0</v>
      </c>
      <c r="Z18" s="178">
        <f>'13'!Q$37</f>
        <v>27</v>
      </c>
      <c r="AA18" s="178">
        <f>'13'!R$37</f>
        <v>12</v>
      </c>
      <c r="AB18" s="184">
        <f t="shared" si="9"/>
        <v>2</v>
      </c>
      <c r="AC18" s="179">
        <f>'13'!Q$15</f>
        <v>30</v>
      </c>
      <c r="AD18" s="179">
        <f>'13'!R$15</f>
        <v>22</v>
      </c>
      <c r="AE18" s="184">
        <f t="shared" si="10"/>
        <v>2</v>
      </c>
      <c r="AF18" s="179">
        <f>'13'!Q$26</f>
        <v>20</v>
      </c>
      <c r="AG18" s="179">
        <f>'13'!R$26</f>
        <v>17</v>
      </c>
      <c r="AH18" s="184">
        <f t="shared" si="11"/>
        <v>4</v>
      </c>
      <c r="AI18" s="179">
        <f>'13'!Q$5</f>
        <v>40</v>
      </c>
      <c r="AJ18" s="179">
        <f>'13'!R$5</f>
        <v>15</v>
      </c>
      <c r="AK18" s="184" t="str">
        <f t="shared" si="12"/>
        <v/>
      </c>
      <c r="AL18" s="179">
        <f>'13'!Q$6</f>
        <v>35</v>
      </c>
      <c r="AM18" s="179">
        <f>'13'!R$6</f>
        <v>17</v>
      </c>
      <c r="AN18" s="184" t="str">
        <f t="shared" si="13"/>
        <v/>
      </c>
      <c r="AO18" s="179">
        <f>'13'!Q$38</f>
        <v>28</v>
      </c>
      <c r="AP18" s="179">
        <f>'13'!R$38</f>
        <v>14</v>
      </c>
      <c r="AQ18" s="184" t="str">
        <f t="shared" si="14"/>
        <v/>
      </c>
      <c r="AR18" s="179">
        <f>'13'!Q$27</f>
        <v>40</v>
      </c>
      <c r="AS18" s="179">
        <f>'13'!R$27</f>
        <v>12</v>
      </c>
      <c r="AT18" s="184" t="str">
        <f t="shared" si="15"/>
        <v/>
      </c>
      <c r="AU18" s="179">
        <f>'13'!Q$16</f>
        <v>22</v>
      </c>
      <c r="AV18" s="179">
        <f>'13'!R$16</f>
        <v>14</v>
      </c>
      <c r="AW18" s="184" t="str">
        <f t="shared" si="16"/>
        <v/>
      </c>
      <c r="AX18" s="179">
        <f>'13'!Q$17</f>
        <v>41</v>
      </c>
      <c r="AY18" s="179">
        <f>'13'!R$17</f>
        <v>10</v>
      </c>
      <c r="AZ18" s="184" t="str">
        <f t="shared" si="17"/>
        <v/>
      </c>
      <c r="BA18" s="179">
        <f>'13'!Q$28</f>
        <v>20</v>
      </c>
      <c r="BB18" s="179">
        <f>'13'!R$28</f>
        <v>23</v>
      </c>
      <c r="BC18" s="184" t="str">
        <f t="shared" si="18"/>
        <v/>
      </c>
      <c r="BD18" s="179">
        <f>'13'!Q$39</f>
        <v>21</v>
      </c>
      <c r="BE18" s="179">
        <f>'13'!R$39</f>
        <v>18</v>
      </c>
      <c r="BF18" s="184" t="str">
        <f t="shared" si="19"/>
        <v/>
      </c>
      <c r="BG18" s="179">
        <f>'13'!Q$7</f>
        <v>31</v>
      </c>
      <c r="BH18" s="179">
        <f>'13'!R$7</f>
        <v>10</v>
      </c>
      <c r="BI18" s="184" t="str">
        <f t="shared" si="20"/>
        <v/>
      </c>
      <c r="BJ18" s="179">
        <f>'13'!Q$8</f>
        <v>40</v>
      </c>
      <c r="BK18" s="179">
        <f>'13'!R$8</f>
        <v>10</v>
      </c>
      <c r="BL18" s="184" t="str">
        <f t="shared" si="21"/>
        <v/>
      </c>
      <c r="BM18" s="179">
        <f>'13'!Q$40</f>
        <v>25</v>
      </c>
      <c r="BN18" s="179">
        <f>'13'!R$40</f>
        <v>12</v>
      </c>
      <c r="BO18" s="184" t="str">
        <f t="shared" si="22"/>
        <v/>
      </c>
      <c r="BP18" s="179">
        <f>'13'!Q$29</f>
        <v>20</v>
      </c>
      <c r="BQ18" s="179">
        <f>'13'!R$29</f>
        <v>15</v>
      </c>
      <c r="BR18" s="184" t="str">
        <f t="shared" si="23"/>
        <v/>
      </c>
      <c r="BS18" s="179">
        <f>'13'!Q$41</f>
        <v>37</v>
      </c>
      <c r="BT18" s="179">
        <f>'13'!R$41</f>
        <v>10</v>
      </c>
      <c r="BU18" s="184" t="str">
        <f t="shared" si="24"/>
        <v/>
      </c>
      <c r="BV18" s="179">
        <f>'13'!Q$18</f>
        <v>20</v>
      </c>
      <c r="BW18" s="179">
        <f>'13'!R$18</f>
        <v>21</v>
      </c>
      <c r="BX18" s="184" t="str">
        <f t="shared" si="25"/>
        <v/>
      </c>
      <c r="BY18" s="179">
        <f>'13'!Q$19</f>
        <v>20</v>
      </c>
      <c r="BZ18" s="179">
        <f>'13'!R$19</f>
        <v>17</v>
      </c>
      <c r="CA18" s="184" t="str">
        <f t="shared" si="26"/>
        <v/>
      </c>
      <c r="CB18" s="179">
        <f>'13'!Q$30</f>
        <v>17</v>
      </c>
      <c r="CC18" s="179">
        <f>'13'!R$30</f>
        <v>18</v>
      </c>
      <c r="CD18" s="184" t="str">
        <f t="shared" si="27"/>
        <v/>
      </c>
      <c r="CE18" s="179">
        <f>'13'!Q$9</f>
        <v>25</v>
      </c>
      <c r="CF18" s="179">
        <f>'13'!R$9</f>
        <v>23</v>
      </c>
      <c r="CG18" s="184" t="str">
        <f t="shared" si="28"/>
        <v/>
      </c>
      <c r="CH18" s="179">
        <f>'13'!Q$42</f>
        <v>28</v>
      </c>
      <c r="CI18" s="179">
        <f>'13'!R$42</f>
        <v>17</v>
      </c>
      <c r="CJ18" s="184" t="str">
        <f t="shared" si="29"/>
        <v/>
      </c>
      <c r="CK18" s="179">
        <f>'13'!Q$10</f>
        <v>37</v>
      </c>
      <c r="CL18" s="179">
        <f>'13'!R$10</f>
        <v>18</v>
      </c>
      <c r="CM18" s="184" t="str">
        <f t="shared" si="30"/>
        <v/>
      </c>
      <c r="CN18" s="179">
        <f>'13'!Q$43</f>
        <v>31</v>
      </c>
      <c r="CO18" s="179">
        <f>'13'!R$43</f>
        <v>20</v>
      </c>
      <c r="CP18" s="184" t="str">
        <f t="shared" si="31"/>
        <v/>
      </c>
      <c r="CQ18" s="179">
        <f>'13'!Q$31</f>
        <v>27</v>
      </c>
      <c r="CR18" s="179">
        <f>'13'!R$31</f>
        <v>18</v>
      </c>
      <c r="CS18" s="184" t="str">
        <f t="shared" si="32"/>
        <v/>
      </c>
      <c r="CT18" s="179">
        <f>'13'!Q$20</f>
        <v>27</v>
      </c>
      <c r="CU18" s="179">
        <f>'13'!R$20</f>
        <v>12</v>
      </c>
      <c r="CV18" s="184" t="str">
        <f t="shared" si="33"/>
        <v/>
      </c>
      <c r="CW18" s="179">
        <f>'13'!Q$32</f>
        <v>40</v>
      </c>
      <c r="CX18" s="179">
        <f>'13'!R$32</f>
        <v>7</v>
      </c>
      <c r="CY18" s="184" t="str">
        <f t="shared" si="34"/>
        <v/>
      </c>
      <c r="CZ18" s="179">
        <f>'13'!Q$21</f>
        <v>30</v>
      </c>
      <c r="DA18" s="179">
        <f>'13'!R$21</f>
        <v>10</v>
      </c>
      <c r="DB18" s="184" t="str">
        <f t="shared" si="35"/>
        <v/>
      </c>
      <c r="DC18" s="179">
        <f>'13'!Q$11</f>
        <v>41</v>
      </c>
      <c r="DD18" s="179">
        <f>'13'!R$11</f>
        <v>22</v>
      </c>
      <c r="DE18" s="184" t="str">
        <f t="shared" si="36"/>
        <v/>
      </c>
      <c r="DF18" s="179">
        <f>'13'!Q$12</f>
        <v>25</v>
      </c>
      <c r="DG18" s="179">
        <f>'13'!R$12</f>
        <v>20</v>
      </c>
      <c r="DH18" s="184" t="str">
        <f t="shared" si="37"/>
        <v/>
      </c>
      <c r="DI18" s="179">
        <f>'13'!Q$33</f>
        <v>33</v>
      </c>
      <c r="DJ18" s="179">
        <f>'13'!R$33</f>
        <v>12</v>
      </c>
      <c r="DK18" s="184" t="str">
        <f t="shared" si="38"/>
        <v/>
      </c>
      <c r="DL18" s="179">
        <f>'13'!Q$44</f>
        <v>28</v>
      </c>
      <c r="DM18" s="179">
        <f>'13'!R$44</f>
        <v>20</v>
      </c>
      <c r="DN18" s="184" t="str">
        <f t="shared" si="39"/>
        <v/>
      </c>
      <c r="DO18" s="179">
        <f>'13'!Q$22</f>
        <v>30</v>
      </c>
      <c r="DP18" s="179">
        <f>'13'!R$22</f>
        <v>22</v>
      </c>
      <c r="DQ18" s="184" t="str">
        <f t="shared" si="40"/>
        <v/>
      </c>
      <c r="DR18" s="179">
        <f>'13'!Q$45</f>
        <v>25</v>
      </c>
      <c r="DS18" s="179">
        <f>'13'!R$45</f>
        <v>25</v>
      </c>
      <c r="DT18" s="184" t="str">
        <f t="shared" si="41"/>
        <v/>
      </c>
      <c r="DU18" s="179">
        <f>'13'!Q$23</f>
        <v>31</v>
      </c>
      <c r="DV18" s="179">
        <f>'13'!R$23</f>
        <v>18</v>
      </c>
      <c r="DW18" s="184" t="str">
        <f t="shared" si="42"/>
        <v/>
      </c>
      <c r="DX18" s="179">
        <f>'13'!Q$34</f>
        <v>30</v>
      </c>
      <c r="DY18" s="179">
        <f>'13'!R$34</f>
        <v>15</v>
      </c>
      <c r="DZ18" s="184" t="str">
        <f t="shared" si="43"/>
        <v/>
      </c>
      <c r="EA18" s="111" t="str">
        <f>IF(DY$5="","",(COUNTIF(Général!AW$7:'Général'!AW$39,'13'!AW$7)+COUNTIF(Général!AW$7:'Général'!AW$39,'13'!AW$9)+COUNTIF(Général!AW$7:'Général'!AW$39,'13'!AW$17)+COUNTIF(Général!AW$7:'Général'!AW$39,'13'!AW$19)+COUNTIF(Général!AW$7:'Général'!AW$39,'13'!AW$27)+COUNTIF(Général!AW$7:'Général'!AW$39,'13'!AW$29)+COUNTIF(Général!AW$7:'Général'!AW$39,'13'!AW$37)+COUNTIF(Général!AW$7:'Général'!AW$39,'13'!AW$39))*2)</f>
        <v/>
      </c>
      <c r="EB18" s="163" t="str">
        <f>IF(AND('13'!AW$7=Général!AW$7,'13'!AW$9=Général!AW$9),'13'!AX$7,IF(AND('13'!AW$7=Général!AW$9,'13'!AW$9=Général!AW$7),'13'!AX$9,IF(AND('13'!AW$17=Général!AW$7,'13'!AW$19=Général!AW$9),'13'!AX$17,IF(AND('13'!AW$17=Général!AW$9,'13'!AW$19=Général!AW$7),'13'!AX$19,IF(AND('13'!AW$27=Général!AW$7,'13'!AW$29=Général!AW$9),'13'!AX$27,IF(AND('13'!AW$27=Général!AW$9,'13'!AW$29=Général!AW$7),'13'!AX$29,IF(AND('13'!AW$37=Général!AW$7,'13'!AW$39=Général!AW$9),'13'!AX$37,IF(AND('13'!AW$37=Général!AW$9,'13'!AW$39=Général!AW$7),'13'!AX$39,"x"))))))))</f>
        <v>x</v>
      </c>
      <c r="EC18" s="179" t="str">
        <f>IF(AND('13'!AW$7=Général!AW$7,'13'!AW$9=Général!AW$9),'13'!AX$9,IF(AND('13'!AW$7=Général!AW$9,'13'!AW$9=Général!AW$7),'13'!AX$7,IF(AND('13'!AW$17=Général!AW$7,'13'!AW$19=Général!AW$9),'13'!AX$19,IF(AND('13'!AW$17=Général!AW$9,'13'!AW$19=Général!AW$7),'13'!AX$17,IF(AND('13'!AW$27=Général!AW$7,'13'!AW$29=Général!AW$9),'13'!AX$29,IF(AND('13'!AW$27=Général!AW$9,'13'!AW$29=Général!AW$7),'13'!AX$27,IF(AND('13'!AW$37=Général!AW$7,'13'!AW$39=Général!AW$9),'13'!AX$39,IF(AND('13'!AW$37=Général!AW$9,'13'!AW$39=Général!AW$7),'13'!AX$37,"x"))))))))</f>
        <v>x</v>
      </c>
      <c r="ED18" s="184" t="str">
        <f t="shared" si="44"/>
        <v/>
      </c>
      <c r="EE18" s="179" t="str">
        <f>IF(AND('13'!AW$7=Général!AW$17,'13'!AW$9=Général!AW$19),'13'!AX$7,IF(AND('13'!AW$7=Général!AW$19,'13'!AW$9=Général!AW$17),'13'!AX$9,IF(AND('13'!AW$17=Général!AW$17,'13'!AW$19=Général!AW$19),'13'!AX$17,IF(AND('13'!AW$17=Général!AW$19,'13'!AW$19=Général!AW$17),'13'!AX$19,IF(AND('13'!AW$27=Général!AW$17,'13'!AW$29=Général!AW$19),'13'!AX$27,IF(AND('13'!AW$27=Général!AW$19,'13'!AW$29=Général!AW$17),'13'!AX$29,IF(AND('13'!AW$37=Général!AW$17,'13'!AW$39=Général!AW$19),'13'!AX$37,IF(AND('13'!AW$37=Général!AW$19,'13'!AW$39=Général!AW$17),'13'!AX$39,"x"))))))))</f>
        <v>x</v>
      </c>
      <c r="EF18" s="179" t="str">
        <f>IF(AND('13'!AW$7=Général!AW$17,'13'!AW$9=Général!AW$19),'13'!AX$9,IF(AND('13'!AW$7=Général!AW$19,'13'!AW$9=Général!AW$17),'13'!AX$7,IF(AND('13'!AW$17=Général!AW$17,'13'!AW$19=Général!AW$19),'13'!AX$19,IF(AND('13'!AW$17=Général!AW$19,'13'!AW$19=Général!AW$17),'13'!AX$17,IF(AND('13'!AW$27=Général!AW$17,'13'!AW$29=Général!AW$19),'13'!AX$29,IF(AND('13'!AW$27=Général!AW$19,'13'!AW$29=Général!AW$17),'13'!AX$27,IF(AND('13'!AW$37=Général!AW$17,'13'!AW$39=Général!AW$19),'13'!AX$39,IF(AND('13'!AW$37=Général!AW$19,'13'!AW$39=Général!AW$17),'13'!AX$37,"x"))))))))</f>
        <v>x</v>
      </c>
      <c r="EG18" s="184" t="str">
        <f t="shared" si="45"/>
        <v/>
      </c>
      <c r="EH18" s="179" t="str">
        <f>IF(AND('13'!AW$7=Général!AW$27,'13'!AW$9=Général!AW$29),'13'!AX$7,IF(AND('13'!AW$7=Général!AW$29,'13'!AW$9=Général!AW$27),'13'!AX$9,IF(AND('13'!AW$17=Général!AW$27,'13'!AW$19=Général!AW$29),'13'!AX$17,IF(AND('13'!AW$17=Général!AW$29,'13'!AW$19=Général!AW$27),'13'!AX$19,IF(AND('13'!AW$27=Général!AW$27,'13'!AW$29=Général!AW$29),'13'!AX$27,IF(AND('13'!AW$27=Général!AW$29,'13'!AW$29=Général!AW$27),'13'!AX$29,IF(AND('13'!AW$37=Général!AW$27,'13'!AW$39=Général!AW$29),'13'!AX$37,IF(AND('13'!AW$37=Général!AW$29,'13'!AW$39=Général!AW$27),'13'!AX$39,"x"))))))))</f>
        <v>x</v>
      </c>
      <c r="EI18" s="179" t="str">
        <f>IF(AND('13'!AW$7=Général!AW$27,'13'!AW$9=Général!AW$29),'13'!AX$9,IF(AND('13'!AW$7=Général!AW$29,'13'!AW$9=Général!AW$27),'13'!AX$7,IF(AND('13'!AW$17=Général!AW$27,'13'!AW$19=Général!AW$29),'13'!AX$19,IF(AND('13'!AW$17=Général!AW$29,'13'!AW$19=Général!AW$27),'13'!AX$17,IF(AND('13'!AW$27=Général!AW$27,'13'!AW$29=Général!AW$29),'13'!AX$29,IF(AND('13'!AW$27=Général!AW$29,'13'!AW$29=Général!AW$27),'13'!AX$27,IF(AND('13'!AW$37=Général!AW$27,'13'!AW$39=Général!AW$29),'13'!AX$39,IF(AND('13'!AW$37=Général!AW$29,'13'!AW$39=Général!AW$27),'13'!AX$37,"x"))))))))</f>
        <v>x</v>
      </c>
      <c r="EJ18" s="184" t="str">
        <f t="shared" si="46"/>
        <v/>
      </c>
      <c r="EK18" s="179" t="str">
        <f>IF(AND('13'!AW$7=Général!AW$37,'13'!AW$9=Général!AW$39),'13'!AX$7,IF(AND('13'!AW$7=Général!AW$39,'13'!AW$9=Général!AW$37),'13'!AX$9,IF(AND('13'!AW$17=Général!AW$37,'13'!AW$19=Général!AW$39),'13'!AX$17,IF(AND('13'!AW$17=Général!AW$39,'13'!AW$19=Général!AW$37),'13'!AX$19,IF(AND('13'!AW$27=Général!AW$37,'13'!AW$29=Général!AW$39),'13'!AX$27,IF(AND('13'!AW$27=Général!AW$39,'13'!AW$29=Général!AW$37),'13'!AX$29,IF(AND('13'!AW$37=Général!AW$37,'13'!AW$39=Général!AW$39),'13'!AX$37,IF(AND('13'!AW$37=Général!AW$39,'13'!AW$39=Général!AW$37),'13'!AX$39,"x"))))))))</f>
        <v>x</v>
      </c>
      <c r="EL18" s="179" t="str">
        <f>IF(AND('13'!AW$7=Général!AW$37,'13'!AW$9=Général!AW$39),'13'!AX$9,IF(AND('13'!AW$7=Général!AW$39,'13'!AW$9=Général!AW$37),'13'!AX$7,IF(AND('13'!AW$17=Général!AW$37,'13'!AW$19=Général!AW$39),'13'!AX$19,IF(AND('13'!AW$17=Général!AW$39,'13'!AW$19=Général!AW$37),'13'!AX$17,IF(AND('13'!AW$27=Général!AW$37,'13'!AW$29=Général!AW$39),'13'!AX$29,IF(AND('13'!AW$27=Général!AW$39,'13'!AW$29=Général!AW$37),'13'!AX$27,IF(AND('13'!AW$37=Général!AW$37,'13'!AW$39=Général!AW$39),'13'!AX$39,IF(AND('13'!AW$37=Général!AW$39,'13'!AW$39=Général!AW$37),'13'!AX$37,"x"))))))))</f>
        <v>x</v>
      </c>
      <c r="EM18" s="185" t="str">
        <f t="shared" si="47"/>
        <v/>
      </c>
      <c r="EN18" s="111" t="str">
        <f>IF(EA18="0","0",IF(AND(OR(EA18="",EA18&lt;&gt;0),EL$5=""),"",IF(AND(EL$5&lt;&gt;"",EA18&lt;&gt;0),(COUNTIF(Général!BA$12:'Général'!BA$34,'13'!BA$12)+COUNTIF(Général!BA$12:'Général'!BA$34,'13'!BA$14)+COUNTIF(Général!BA$12:'Général'!BA$34,'13'!BA$32)+COUNTIF(Général!BA$12:'Général'!BA$34,'13'!BA$34))*2,"0")))</f>
        <v/>
      </c>
      <c r="EO18" s="163" t="str">
        <f>IF(AND('13'!BA$12=Général!BA$12,'13'!BA$14=Général!BA$14),'13'!BB$12,IF(AND('13'!BA$12=Général!BA$14,'13'!BA$14=Général!BA$12),'13'!BB$14,IF(AND('13'!BA$32=Général!BA$12,'13'!BA$37=Général!BA$14),'13'!BB$32,IF(AND('13'!BA$32=Général!BA$14,'13'!BA$34=Général!BA$12),'13'!BB$34,"x"))))</f>
        <v>x</v>
      </c>
      <c r="EP18" s="179" t="str">
        <f>IF(AND('13'!BA$12=Général!BA$12,'13'!BA$14=Général!BA$14),'13'!BB$14,IF(AND('13'!BA$12=Général!BA$14,'13'!BA$14=Général!BA$12),'13'!BB$12,IF(AND('13'!BA$32=Général!BA$12,'13'!BA$37=Général!BA$14),'13'!BB$34,IF(AND('13'!BA$32=Général!BA$14,'13'!BA$34=Général!BA$12),'13'!BB$32,"x"))))</f>
        <v>x</v>
      </c>
      <c r="EQ18" s="184" t="str">
        <f t="shared" si="48"/>
        <v/>
      </c>
      <c r="ER18" s="179" t="str">
        <f>IF(AND('13'!BA$12=Général!BA$32,'13'!BA$14=Général!BA$34),'13'!BB$12,IF(AND('13'!BA$12=Général!BA$34,'13'!BA$14=Général!BA$32),'13'!BB$14,IF(AND('13'!BA$32=Général!BA$32,'13'!BA$34=Général!BA$34),'13'!BB$32,IF(AND('13'!BA$32=Général!BA$34,'13'!BA$34=Général!BA$32),'13'!BB$34,"x"))))</f>
        <v>x</v>
      </c>
      <c r="ES18" s="179" t="str">
        <f>IF(AND('13'!BA$12=Général!BA$32,'13'!BA$14=Général!BA$34),'13'!BB$14,IF(AND('13'!BA$12=Général!BA$34,'13'!BA$14=Général!BA$32),'13'!BB$12,IF(AND('13'!BA$32=Général!BA$32,'13'!BA$34=Général!BA$34),'13'!BB$34,IF(AND('13'!BA$32=Général!BA$34,'13'!BA$34=Général!BA$32),'13'!BB$32,"x"))))</f>
        <v>x</v>
      </c>
      <c r="ET18" s="185" t="str">
        <f t="shared" si="49"/>
        <v/>
      </c>
      <c r="EU18" s="111" t="str">
        <f>IF(EN18="0","0",IF(AND(OR(EN18="",EN18&lt;&gt;0),ES$5=""),"",IF(AND(ES$5&lt;&gt;"",EN18&lt;&gt;0),(COUNTIF(Général!BE$22:'Général'!BE$24,'13'!BE$22)+COUNTIF(Général!BE$22:'Général'!BE$24,'13'!BE$24))*2,"0")))</f>
        <v/>
      </c>
      <c r="EV18" s="163" t="str">
        <f>IF(AND('13'!BE$36=Général!BE$36,'13'!BE$38=Général!BE$38),'13'!BF$36,IF(AND('13'!BE$36=Général!BE$38,'13'!BE$38=Général!BE$36),'13'!BF$38,"x"))</f>
        <v>x</v>
      </c>
      <c r="EW18" s="179" t="str">
        <f>IF(AND('13'!BE$36=Général!BE$36,'13'!BE$38=Général!BE$38),'13'!BF$38,IF(AND('13'!BE$36=Général!BE$38,'13'!BE$38=Général!BE$36),'13'!BF$36,"x"))</f>
        <v>x</v>
      </c>
      <c r="EX18" s="184" t="str">
        <f t="shared" si="50"/>
        <v/>
      </c>
      <c r="EY18" s="163" t="str">
        <f>IF(AND('13'!BE$22=Général!BE$22,'13'!BE$24=Général!BE$24),'13'!BF$22,IF(AND('13'!BE$22=Général!BE$24,'13'!BE$24=Général!BE$22),'13'!BF$24,"x"))</f>
        <v>x</v>
      </c>
      <c r="EZ18" s="179" t="str">
        <f>IF(AND('13'!BE$22=Général!BE$22,'13'!BE$24=Général!BE$24),'13'!BF$24,IF(AND('13'!BE$22=Général!BE$24,'13'!BE$24=Général!BE$22),'13'!BF$22,"x"))</f>
        <v>x</v>
      </c>
      <c r="FA18" s="185" t="str">
        <f t="shared" si="51"/>
        <v/>
      </c>
      <c r="FB18" s="197" t="str">
        <f>'13'!BE$29</f>
        <v>France</v>
      </c>
      <c r="FC18" s="185" cm="1">
        <f t="array" ref="FC18">IF(FB18="","",IF(FB$4=FB18,12,IF(OR(AND(FB$4&lt;&gt;FB18,FB$4&lt;&gt;""),AND(EY$4:EZ$4&lt;&gt;FB18,ES$5&lt;&gt;""),AND(ER$4:ES$4&lt;&gt;FB18,EY$4&lt;&gt;FB18,EP$5&lt;&gt;""),AND(EO$4:ES$4&lt;&gt;FB18,EL$5&lt;&gt;""),AND(EK$4:ER$4&lt;&gt;FB18,EI$5&lt;&gt;""),AND(EH$4:EP$4&lt;&gt;FB18,EF$5&lt;&gt;""),AND(EE$4:EO$4&lt;&gt;FB18,EC$5&lt;&gt;""),AND(EB$4:EL$4&lt;&gt;FB18,DY17&lt;&gt;"")),0,IF(OR(AND(COUNTIF(EB$4:EL$4,FB18),EO$5=""),AND(COUNTIF(EO$4:ES$4,FB18),EY$5=""),AND(COUNTIF(EY$4:EZ$4,FB18),FB$4="")),"",""))))</f>
        <v>0</v>
      </c>
      <c r="FD18" s="186"/>
      <c r="FE18" s="183"/>
      <c r="FF18" s="184" t="str">
        <f t="shared" si="52"/>
        <v/>
      </c>
      <c r="FG18" s="183"/>
      <c r="FH18" s="183"/>
      <c r="FI18" s="184" t="str">
        <f t="shared" si="53"/>
        <v/>
      </c>
      <c r="FJ18" s="183"/>
      <c r="FK18" s="183"/>
      <c r="FL18" s="184" t="str">
        <f t="shared" si="54"/>
        <v/>
      </c>
      <c r="FM18" s="183"/>
      <c r="FN18" s="183"/>
      <c r="FO18" s="185" t="str">
        <f t="shared" si="55"/>
        <v/>
      </c>
      <c r="FP18" s="186"/>
      <c r="FQ18" s="183"/>
      <c r="FR18" s="184" t="str">
        <f t="shared" si="56"/>
        <v/>
      </c>
      <c r="FS18" s="183"/>
      <c r="FT18" s="183"/>
      <c r="FU18" s="185" t="str">
        <f t="shared" si="57"/>
        <v/>
      </c>
      <c r="FV18" s="186"/>
      <c r="FW18" s="183"/>
      <c r="FX18" s="185" t="str">
        <f t="shared" si="58"/>
        <v/>
      </c>
      <c r="FY18" s="183"/>
      <c r="FZ18" s="183"/>
      <c r="GA18" s="184" t="str">
        <f t="shared" si="59"/>
        <v/>
      </c>
      <c r="GB18" s="114" t="str">
        <f t="shared" si="3"/>
        <v>13- Jéjé Guinle</v>
      </c>
      <c r="GC18" s="190"/>
      <c r="GD18" s="191"/>
      <c r="GE18" s="192"/>
    </row>
    <row r="19" spans="1:187" ht="18" x14ac:dyDescent="0.25">
      <c r="A19" s="223" t="s">
        <v>215</v>
      </c>
      <c r="B19" s="387"/>
      <c r="C19" s="155">
        <f t="shared" si="0"/>
        <v>10</v>
      </c>
      <c r="D19" s="181">
        <f t="shared" si="1"/>
        <v>0</v>
      </c>
      <c r="E19" s="181">
        <f t="shared" si="2"/>
        <v>0</v>
      </c>
      <c r="F19" s="688"/>
      <c r="G19" s="688">
        <v>14</v>
      </c>
      <c r="H19" s="688">
        <v>24</v>
      </c>
      <c r="I19" s="688">
        <v>13</v>
      </c>
      <c r="J19" s="688">
        <v>6</v>
      </c>
      <c r="K19" s="163">
        <f>'14'!Q$3</f>
        <v>25</v>
      </c>
      <c r="L19" s="178">
        <f>'14'!R$3</f>
        <v>30</v>
      </c>
      <c r="M19" s="184">
        <f t="shared" si="4"/>
        <v>0</v>
      </c>
      <c r="N19" s="178">
        <f>'14'!Q$4</f>
        <v>36</v>
      </c>
      <c r="O19" s="178">
        <f>'14'!R$4</f>
        <v>10</v>
      </c>
      <c r="P19" s="184">
        <f t="shared" si="5"/>
        <v>2</v>
      </c>
      <c r="Q19" s="178">
        <f>'14'!Q$14</f>
        <v>40</v>
      </c>
      <c r="R19" s="178">
        <f>'14'!R$14</f>
        <v>7</v>
      </c>
      <c r="S19" s="184">
        <f t="shared" si="6"/>
        <v>2</v>
      </c>
      <c r="T19" s="178">
        <f>'14'!Q$25</f>
        <v>23</v>
      </c>
      <c r="U19" s="178">
        <f>'14'!R$25</f>
        <v>17</v>
      </c>
      <c r="V19" s="184">
        <f t="shared" si="7"/>
        <v>2</v>
      </c>
      <c r="W19" s="178">
        <f>'14'!Q$36</f>
        <v>15</v>
      </c>
      <c r="X19" s="178">
        <f>'14'!R$36</f>
        <v>29</v>
      </c>
      <c r="Y19" s="184">
        <f t="shared" si="8"/>
        <v>0</v>
      </c>
      <c r="Z19" s="178">
        <f>'14'!Q$37</f>
        <v>60</v>
      </c>
      <c r="AA19" s="178">
        <f>'14'!R$37</f>
        <v>0</v>
      </c>
      <c r="AB19" s="184">
        <f t="shared" si="9"/>
        <v>2</v>
      </c>
      <c r="AC19" s="179">
        <f>'14'!Q$15</f>
        <v>27</v>
      </c>
      <c r="AD19" s="179">
        <f>'14'!R$15</f>
        <v>25</v>
      </c>
      <c r="AE19" s="184">
        <f t="shared" si="10"/>
        <v>2</v>
      </c>
      <c r="AF19" s="179">
        <f>'14'!Q$26</f>
        <v>30</v>
      </c>
      <c r="AG19" s="179">
        <f>'14'!R$26</f>
        <v>35</v>
      </c>
      <c r="AH19" s="184">
        <f t="shared" si="11"/>
        <v>0</v>
      </c>
      <c r="AI19" s="179">
        <f>'14'!Q$5</f>
        <v>50</v>
      </c>
      <c r="AJ19" s="179">
        <f>'14'!R$5</f>
        <v>3</v>
      </c>
      <c r="AK19" s="184" t="str">
        <f t="shared" si="12"/>
        <v/>
      </c>
      <c r="AL19" s="179">
        <f>'14'!Q$6</f>
        <v>53</v>
      </c>
      <c r="AM19" s="179">
        <f>'14'!R$6</f>
        <v>6</v>
      </c>
      <c r="AN19" s="184" t="str">
        <f t="shared" si="13"/>
        <v/>
      </c>
      <c r="AO19" s="179">
        <f>'14'!Q$38</f>
        <v>30</v>
      </c>
      <c r="AP19" s="179">
        <f>'14'!R$38</f>
        <v>14</v>
      </c>
      <c r="AQ19" s="184" t="str">
        <f t="shared" si="14"/>
        <v/>
      </c>
      <c r="AR19" s="179">
        <f>'14'!Q$27</f>
        <v>24</v>
      </c>
      <c r="AS19" s="179">
        <f>'14'!R$27</f>
        <v>22</v>
      </c>
      <c r="AT19" s="184" t="str">
        <f t="shared" si="15"/>
        <v/>
      </c>
      <c r="AU19" s="179">
        <f>'14'!Q$16</f>
        <v>38</v>
      </c>
      <c r="AV19" s="179">
        <f>'14'!R$16</f>
        <v>12</v>
      </c>
      <c r="AW19" s="184" t="str">
        <f t="shared" si="16"/>
        <v/>
      </c>
      <c r="AX19" s="179">
        <f>'14'!Q$17</f>
        <v>46</v>
      </c>
      <c r="AY19" s="179">
        <f>'14'!R$17</f>
        <v>10</v>
      </c>
      <c r="AZ19" s="184" t="str">
        <f t="shared" si="17"/>
        <v/>
      </c>
      <c r="BA19" s="179">
        <f>'14'!Q$28</f>
        <v>20</v>
      </c>
      <c r="BB19" s="179">
        <f>'14'!R$28</f>
        <v>12</v>
      </c>
      <c r="BC19" s="184" t="str">
        <f t="shared" si="18"/>
        <v/>
      </c>
      <c r="BD19" s="179">
        <f>'14'!Q$39</f>
        <v>33</v>
      </c>
      <c r="BE19" s="179">
        <f>'14'!R$39</f>
        <v>33</v>
      </c>
      <c r="BF19" s="184" t="str">
        <f t="shared" si="19"/>
        <v/>
      </c>
      <c r="BG19" s="179">
        <f>'14'!Q$7</f>
        <v>36</v>
      </c>
      <c r="BH19" s="179">
        <f>'14'!R$7</f>
        <v>30</v>
      </c>
      <c r="BI19" s="184" t="str">
        <f t="shared" si="20"/>
        <v/>
      </c>
      <c r="BJ19" s="179">
        <f>'14'!Q$8</f>
        <v>38</v>
      </c>
      <c r="BK19" s="179">
        <f>'14'!R$8</f>
        <v>7</v>
      </c>
      <c r="BL19" s="184" t="str">
        <f t="shared" si="21"/>
        <v/>
      </c>
      <c r="BM19" s="179">
        <f>'14'!Q$40</f>
        <v>21</v>
      </c>
      <c r="BN19" s="179">
        <f>'14'!R$40</f>
        <v>10</v>
      </c>
      <c r="BO19" s="184" t="str">
        <f t="shared" si="22"/>
        <v/>
      </c>
      <c r="BP19" s="179">
        <f>'14'!Q$29</f>
        <v>34</v>
      </c>
      <c r="BQ19" s="179">
        <f>'14'!R$29</f>
        <v>15</v>
      </c>
      <c r="BR19" s="184" t="str">
        <f t="shared" si="23"/>
        <v/>
      </c>
      <c r="BS19" s="179">
        <f>'14'!Q$41</f>
        <v>50</v>
      </c>
      <c r="BT19" s="179">
        <f>'14'!R$41</f>
        <v>11</v>
      </c>
      <c r="BU19" s="184" t="str">
        <f t="shared" si="24"/>
        <v/>
      </c>
      <c r="BV19" s="179">
        <f>'14'!Q$18</f>
        <v>16</v>
      </c>
      <c r="BW19" s="179">
        <f>'14'!R$18</f>
        <v>21</v>
      </c>
      <c r="BX19" s="184" t="str">
        <f t="shared" si="25"/>
        <v/>
      </c>
      <c r="BY19" s="179">
        <f>'14'!Q$19</f>
        <v>26</v>
      </c>
      <c r="BZ19" s="179">
        <f>'14'!R$19</f>
        <v>23</v>
      </c>
      <c r="CA19" s="184" t="str">
        <f t="shared" si="26"/>
        <v/>
      </c>
      <c r="CB19" s="179">
        <f>'14'!Q$30</f>
        <v>30</v>
      </c>
      <c r="CC19" s="179">
        <f>'14'!R$30</f>
        <v>20</v>
      </c>
      <c r="CD19" s="184" t="str">
        <f t="shared" si="27"/>
        <v/>
      </c>
      <c r="CE19" s="179">
        <f>'14'!Q$9</f>
        <v>15</v>
      </c>
      <c r="CF19" s="179">
        <f>'14'!R$9</f>
        <v>34</v>
      </c>
      <c r="CG19" s="184" t="str">
        <f t="shared" si="28"/>
        <v/>
      </c>
      <c r="CH19" s="179">
        <f>'14'!Q$42</f>
        <v>28</v>
      </c>
      <c r="CI19" s="179">
        <f>'14'!R$42</f>
        <v>19</v>
      </c>
      <c r="CJ19" s="184" t="str">
        <f t="shared" si="29"/>
        <v/>
      </c>
      <c r="CK19" s="179">
        <f>'14'!Q$10</f>
        <v>43</v>
      </c>
      <c r="CL19" s="179">
        <f>'14'!R$10</f>
        <v>16</v>
      </c>
      <c r="CM19" s="184" t="str">
        <f t="shared" si="30"/>
        <v/>
      </c>
      <c r="CN19" s="179">
        <f>'14'!Q$43</f>
        <v>44</v>
      </c>
      <c r="CO19" s="179">
        <f>'14'!R$43</f>
        <v>5</v>
      </c>
      <c r="CP19" s="184" t="str">
        <f t="shared" si="31"/>
        <v/>
      </c>
      <c r="CQ19" s="179">
        <f>'14'!Q$31</f>
        <v>24</v>
      </c>
      <c r="CR19" s="179">
        <f>'14'!R$31</f>
        <v>23</v>
      </c>
      <c r="CS19" s="184" t="str">
        <f t="shared" si="32"/>
        <v/>
      </c>
      <c r="CT19" s="179">
        <f>'14'!Q$20</f>
        <v>36</v>
      </c>
      <c r="CU19" s="179">
        <f>'14'!R$20</f>
        <v>13</v>
      </c>
      <c r="CV19" s="184" t="str">
        <f t="shared" si="33"/>
        <v/>
      </c>
      <c r="CW19" s="179">
        <f>'14'!Q$32</f>
        <v>30</v>
      </c>
      <c r="CX19" s="179">
        <f>'14'!R$32</f>
        <v>14</v>
      </c>
      <c r="CY19" s="184" t="str">
        <f t="shared" si="34"/>
        <v/>
      </c>
      <c r="CZ19" s="179">
        <f>'14'!Q$21</f>
        <v>32</v>
      </c>
      <c r="DA19" s="179">
        <f>'14'!R$21</f>
        <v>8</v>
      </c>
      <c r="DB19" s="184" t="str">
        <f t="shared" si="35"/>
        <v/>
      </c>
      <c r="DC19" s="179">
        <f>'14'!Q$11</f>
        <v>64</v>
      </c>
      <c r="DD19" s="179">
        <f>'14'!R$11</f>
        <v>5</v>
      </c>
      <c r="DE19" s="184" t="str">
        <f t="shared" si="36"/>
        <v/>
      </c>
      <c r="DF19" s="179">
        <f>'14'!Q$12</f>
        <v>30</v>
      </c>
      <c r="DG19" s="179">
        <f>'14'!R$12</f>
        <v>23</v>
      </c>
      <c r="DH19" s="184" t="str">
        <f t="shared" si="37"/>
        <v/>
      </c>
      <c r="DI19" s="179">
        <f>'14'!Q$33</f>
        <v>17</v>
      </c>
      <c r="DJ19" s="179">
        <f>'14'!R$33</f>
        <v>15</v>
      </c>
      <c r="DK19" s="184" t="str">
        <f t="shared" si="38"/>
        <v/>
      </c>
      <c r="DL19" s="179">
        <f>'14'!Q$44</f>
        <v>26</v>
      </c>
      <c r="DM19" s="179">
        <f>'14'!R$44</f>
        <v>13</v>
      </c>
      <c r="DN19" s="184" t="str">
        <f t="shared" si="39"/>
        <v/>
      </c>
      <c r="DO19" s="179">
        <f>'14'!Q$22</f>
        <v>36</v>
      </c>
      <c r="DP19" s="179">
        <f>'14'!R$22</f>
        <v>29</v>
      </c>
      <c r="DQ19" s="184" t="str">
        <f t="shared" si="40"/>
        <v/>
      </c>
      <c r="DR19" s="179">
        <f>'14'!Q$45</f>
        <v>19</v>
      </c>
      <c r="DS19" s="179">
        <f>'14'!R$45</f>
        <v>15</v>
      </c>
      <c r="DT19" s="184" t="str">
        <f t="shared" si="41"/>
        <v/>
      </c>
      <c r="DU19" s="179">
        <f>'14'!Q$23</f>
        <v>27</v>
      </c>
      <c r="DV19" s="179">
        <f>'14'!R$23</f>
        <v>20</v>
      </c>
      <c r="DW19" s="184" t="str">
        <f t="shared" si="42"/>
        <v/>
      </c>
      <c r="DX19" s="179">
        <f>'14'!Q$34</f>
        <v>29</v>
      </c>
      <c r="DY19" s="179">
        <f>'14'!R$34</f>
        <v>21</v>
      </c>
      <c r="DZ19" s="184" t="str">
        <f t="shared" si="43"/>
        <v/>
      </c>
      <c r="EA19" s="111" t="str">
        <f>IF(DY$5="","",(COUNTIF(Général!AW$7:'Général'!AW$39,'14'!AW$7)+COUNTIF(Général!AW$7:'Général'!AW$39,'14'!AW$9)+COUNTIF(Général!AW$7:'Général'!AW$39,'14'!AW$17)+COUNTIF(Général!AW$7:'Général'!AW$39,'14'!AW$19)+COUNTIF(Général!AW$7:'Général'!AW$39,'14'!AW$27)+COUNTIF(Général!AW$7:'Général'!AW$39,'14'!AW$29)+COUNTIF(Général!AW$7:'Général'!AW$39,'14'!AW$37)+COUNTIF(Général!AW$7:'Général'!AW$39,'14'!AW$39))*2)</f>
        <v/>
      </c>
      <c r="EB19" s="163" t="str">
        <f>IF(AND('14'!AW$7=Général!AW$7,'14'!AW$9=Général!AW$9),'14'!AX$7,IF(AND('14'!AW$7=Général!AW$9,'14'!AW$9=Général!AW$7),'14'!AX$9,IF(AND('14'!AW$17=Général!AW$7,'14'!AW$19=Général!AW$9),'14'!AX$17,IF(AND('14'!AW$17=Général!AW$9,'14'!AW$19=Général!AW$7),'14'!AX$19,IF(AND('14'!AW$27=Général!AW$7,'14'!AW$29=Général!AW$9),'14'!AX$27,IF(AND('14'!AW$27=Général!AW$9,'14'!AW$29=Général!AW$7),'14'!AX$29,IF(AND('14'!AW$37=Général!AW$7,'14'!AW$39=Général!AW$9),'14'!AX$37,IF(AND('14'!AW$37=Général!AW$9,'14'!AW$39=Général!AW$7),'14'!AX$39,"x"))))))))</f>
        <v>x</v>
      </c>
      <c r="EC19" s="179" t="str">
        <f>IF(AND('14'!AW$7=Général!AW$7,'14'!AW$9=Général!AW$9),'14'!AX$9,IF(AND('14'!AW$7=Général!AW$9,'14'!AW$9=Général!AW$7),'14'!AX$7,IF(AND('14'!AW$17=Général!AW$7,'14'!AW$19=Général!AW$9),'14'!AX$19,IF(AND('14'!AW$17=Général!AW$9,'14'!AW$19=Général!AW$7),'14'!AX$17,IF(AND('14'!AW$27=Général!AW$7,'14'!AW$29=Général!AW$9),'14'!AX$29,IF(AND('14'!AW$27=Général!AW$9,'14'!AW$29=Général!AW$7),'14'!AX$27,IF(AND('14'!AW$37=Général!AW$7,'14'!AW$39=Général!AW$9),'14'!AX$39,IF(AND('14'!AW$37=Général!AW$9,'14'!AW$39=Général!AW$7),'14'!AX$37,"x"))))))))</f>
        <v>x</v>
      </c>
      <c r="ED19" s="184" t="str">
        <f t="shared" si="44"/>
        <v/>
      </c>
      <c r="EE19" s="179" t="str">
        <f>IF(AND('14'!AW$7=Général!AW$17,'14'!AW$9=Général!AW$19),'14'!AX$7,IF(AND('14'!AW$7=Général!AW$19,'14'!AW$9=Général!AW$17),'14'!AX$9,IF(AND('14'!AW$17=Général!AW$17,'14'!AW$19=Général!AW$19),'14'!AX$17,IF(AND('14'!AW$17=Général!AW$19,'14'!AW$19=Général!AW$17),'14'!AX$19,IF(AND('14'!AW$27=Général!AW$17,'14'!AW$29=Général!AW$19),'14'!AX$27,IF(AND('14'!AW$27=Général!AW$19,'14'!AW$29=Général!AW$17),'14'!AX$29,IF(AND('14'!AW$37=Général!AW$17,'14'!AW$39=Général!AW$19),'14'!AX$37,IF(AND('14'!AW$37=Général!AW$19,'14'!AW$39=Général!AW$17),'14'!AX$39,"x"))))))))</f>
        <v>x</v>
      </c>
      <c r="EF19" s="179" t="str">
        <f>IF(AND('14'!AW$7=Général!AW$17,'14'!AW$9=Général!AW$19),'14'!AX$9,IF(AND('14'!AW$7=Général!AW$19,'14'!AW$9=Général!AW$17),'14'!AX$7,IF(AND('14'!AW$17=Général!AW$17,'14'!AW$19=Général!AW$19),'14'!AX$19,IF(AND('14'!AW$17=Général!AW$19,'14'!AW$19=Général!AW$17),'14'!AX$17,IF(AND('14'!AW$27=Général!AW$17,'14'!AW$29=Général!AW$19),'14'!AX$29,IF(AND('14'!AW$27=Général!AW$19,'14'!AW$29=Général!AW$17),'14'!AX$27,IF(AND('14'!AW$37=Général!AW$17,'14'!AW$39=Général!AW$19),'14'!AX$39,IF(AND('14'!AW$37=Général!AW$19,'14'!AW$39=Général!AW$17),'14'!AX$37,"x"))))))))</f>
        <v>x</v>
      </c>
      <c r="EG19" s="184" t="str">
        <f t="shared" si="45"/>
        <v/>
      </c>
      <c r="EH19" s="179" t="str">
        <f>IF(AND('14'!AW$7=Général!AW$27,'14'!AW$9=Général!AW$29),'14'!AX$7,IF(AND('14'!AW$7=Général!AW$29,'14'!AW$9=Général!AW$27),'14'!AX$9,IF(AND('14'!AW$17=Général!AW$27,'14'!AW$19=Général!AW$29),'14'!AX$17,IF(AND('14'!AW$17=Général!AW$29,'14'!AW$19=Général!AW$27),'14'!AX$19,IF(AND('14'!AW$27=Général!AW$27,'14'!AW$29=Général!AW$29),'14'!AX$27,IF(AND('14'!AW$27=Général!AW$29,'14'!AW$29=Général!AW$27),'14'!AX$29,IF(AND('14'!AW$37=Général!AW$27,'14'!AW$39=Général!AW$29),'14'!AX$37,IF(AND('14'!AW$37=Général!AW$29,'14'!AW$39=Général!AW$27),'14'!AX$39,"x"))))))))</f>
        <v>x</v>
      </c>
      <c r="EI19" s="179" t="str">
        <f>IF(AND('14'!AW$7=Général!AW$27,'14'!AW$9=Général!AW$29),'14'!AX$9,IF(AND('14'!AW$7=Général!AW$29,'14'!AW$9=Général!AW$27),'14'!AX$7,IF(AND('14'!AW$17=Général!AW$27,'14'!AW$19=Général!AW$29),'14'!AX$19,IF(AND('14'!AW$17=Général!AW$29,'14'!AW$19=Général!AW$27),'14'!AX$17,IF(AND('14'!AW$27=Général!AW$27,'14'!AW$29=Général!AW$29),'14'!AX$29,IF(AND('14'!AW$27=Général!AW$29,'14'!AW$29=Général!AW$27),'14'!AX$27,IF(AND('14'!AW$37=Général!AW$27,'14'!AW$39=Général!AW$29),'14'!AX$39,IF(AND('14'!AW$37=Général!AW$29,'14'!AW$39=Général!AW$27),'14'!AX$37,"x"))))))))</f>
        <v>x</v>
      </c>
      <c r="EJ19" s="184" t="str">
        <f t="shared" si="46"/>
        <v/>
      </c>
      <c r="EK19" s="179" t="str">
        <f>IF(AND('14'!AW$7=Général!AW$37,'14'!AW$9=Général!AW$39),'14'!AX$7,IF(AND('14'!AW$7=Général!AW$39,'14'!AW$9=Général!AW$37),'14'!AX$9,IF(AND('14'!AW$17=Général!AW$37,'14'!AW$19=Général!AW$39),'14'!AX$17,IF(AND('14'!AW$17=Général!AW$39,'14'!AW$19=Général!AW$37),'14'!AX$19,IF(AND('14'!AW$27=Général!AW$37,'14'!AW$29=Général!AW$39),'14'!AX$27,IF(AND('14'!AW$27=Général!AW$39,'14'!AW$29=Général!AW$37),'14'!AX$29,IF(AND('14'!AW$37=Général!AW$37,'14'!AW$39=Général!AW$39),'14'!AX$37,IF(AND('14'!AW$37=Général!AW$39,'14'!AW$39=Général!AW$37),'14'!AX$39,"x"))))))))</f>
        <v>x</v>
      </c>
      <c r="EL19" s="179" t="str">
        <f>IF(AND('14'!AW$7=Général!AW$37,'14'!AW$9=Général!AW$39),'14'!AX$9,IF(AND('14'!AW$7=Général!AW$39,'14'!AW$9=Général!AW$37),'14'!AX$7,IF(AND('14'!AW$17=Général!AW$37,'14'!AW$19=Général!AW$39),'14'!AX$19,IF(AND('14'!AW$17=Général!AW$39,'14'!AW$19=Général!AW$37),'14'!AX$17,IF(AND('14'!AW$27=Général!AW$37,'14'!AW$29=Général!AW$39),'14'!AX$29,IF(AND('14'!AW$27=Général!AW$39,'14'!AW$29=Général!AW$37),'14'!AX$27,IF(AND('14'!AW$37=Général!AW$37,'14'!AW$39=Général!AW$39),'14'!AX$39,IF(AND('14'!AW$37=Général!AW$39,'14'!AW$39=Général!AW$37),'14'!AX$37,"x"))))))))</f>
        <v>x</v>
      </c>
      <c r="EM19" s="185" t="str">
        <f t="shared" si="47"/>
        <v/>
      </c>
      <c r="EN19" s="111" t="str">
        <f>IF(EA19="0","0",IF(AND(OR(EA19="",EA19&lt;&gt;0),EL$5=""),"",IF(AND(EL$5&lt;&gt;"",EA19&lt;&gt;0),(COUNTIF(Général!BA$12:'Général'!BA$34,'14'!BA$12)+COUNTIF(Général!BA$12:'Général'!BA$34,'14'!BA$14)+COUNTIF(Général!BA$12:'Général'!BA$34,'14'!BA$32)+COUNTIF(Général!BA$12:'Général'!BA$34,'14'!BA$34))*2,"0")))</f>
        <v/>
      </c>
      <c r="EO19" s="163" t="str">
        <f>IF(AND('14'!BA$12=Général!BA$12,'14'!BA$14=Général!BA$14),'14'!BB$12,IF(AND('14'!BA$12=Général!BA$14,'14'!BA$14=Général!BA$12),'14'!BB$14,IF(AND('14'!BA$32=Général!BA$12,'14'!BA$37=Général!BA$14),'14'!BB$32,IF(AND('14'!BA$32=Général!BA$14,'14'!BA$34=Général!BA$12),'14'!BB$34,"x"))))</f>
        <v>x</v>
      </c>
      <c r="EP19" s="179" t="str">
        <f>IF(AND('14'!BA$12=Général!BA$12,'14'!BA$14=Général!BA$14),'14'!BB$14,IF(AND('14'!BA$12=Général!BA$14,'14'!BA$14=Général!BA$12),'14'!BB$12,IF(AND('14'!BA$32=Général!BA$12,'14'!BA$37=Général!BA$14),'14'!BB$34,IF(AND('14'!BA$32=Général!BA$14,'14'!BA$34=Général!BA$12),'14'!BB$32,"x"))))</f>
        <v>x</v>
      </c>
      <c r="EQ19" s="184" t="str">
        <f t="shared" si="48"/>
        <v/>
      </c>
      <c r="ER19" s="179" t="str">
        <f>IF(AND('14'!BA$12=Général!BA$32,'14'!BA$14=Général!BA$34),'14'!BB$12,IF(AND('14'!BA$12=Général!BA$34,'14'!BA$14=Général!BA$32),'14'!BB$14,IF(AND('14'!BA$32=Général!BA$32,'14'!BA$34=Général!BA$34),'14'!BB$32,IF(AND('14'!BA$32=Général!BA$34,'14'!BA$34=Général!BA$32),'14'!BB$34,"x"))))</f>
        <v>x</v>
      </c>
      <c r="ES19" s="179" t="str">
        <f>IF(AND('14'!BA$12=Général!BA$32,'14'!BA$14=Général!BA$34),'14'!BB$14,IF(AND('14'!BA$12=Général!BA$34,'14'!BA$14=Général!BA$32),'14'!BB$12,IF(AND('14'!BA$32=Général!BA$32,'14'!BA$34=Général!BA$34),'14'!BB$34,IF(AND('14'!BA$32=Général!BA$34,'14'!BA$34=Général!BA$32),'14'!BB$32,"x"))))</f>
        <v>x</v>
      </c>
      <c r="ET19" s="185" t="str">
        <f t="shared" si="49"/>
        <v/>
      </c>
      <c r="EU19" s="111" t="str">
        <f>IF(EN19="0","0",IF(AND(OR(EN19="",EN19&lt;&gt;0),ES$5=""),"",IF(AND(ES$5&lt;&gt;"",EN19&lt;&gt;0),(COUNTIF(Général!BE$22:'Général'!BE$24,'14'!BE$22)+COUNTIF(Général!BE$22:'Général'!BE$24,'14'!BE$24))*2,"0")))</f>
        <v/>
      </c>
      <c r="EV19" s="163" t="str">
        <f>IF(AND('14'!BE$36=Général!BE$36,'14'!BE$38=Général!BE$38),'14'!BF$36,IF(AND('14'!BE$36=Général!BE$38,'14'!BE$38=Général!BE$36),'14'!BF$38,"x"))</f>
        <v>x</v>
      </c>
      <c r="EW19" s="179" t="str">
        <f>IF(AND('14'!BE$36=Général!BE$36,'14'!BE$38=Général!BE$38),'14'!BF$38,IF(AND('14'!BE$36=Général!BE$38,'14'!BE$38=Général!BE$36),'14'!BF$36,"x"))</f>
        <v>x</v>
      </c>
      <c r="EX19" s="184" t="str">
        <f t="shared" si="50"/>
        <v/>
      </c>
      <c r="EY19" s="163" t="str">
        <f>IF(AND('14'!BE$22=Général!BE$22,'14'!BE$24=Général!BE$24),'14'!BF$22,IF(AND('14'!BE$22=Général!BE$24,'14'!BE$24=Général!BE$22),'14'!BF$24,"x"))</f>
        <v>x</v>
      </c>
      <c r="EZ19" s="179" t="str">
        <f>IF(AND('14'!BE$22=Général!BE$22,'14'!BE$24=Général!BE$24),'14'!BF$24,IF(AND('14'!BE$22=Général!BE$24,'14'!BE$24=Général!BE$22),'14'!BF$22,"x"))</f>
        <v>x</v>
      </c>
      <c r="FA19" s="185" t="str">
        <f t="shared" si="51"/>
        <v/>
      </c>
      <c r="FB19" s="197" t="str">
        <f>'14'!BE$29</f>
        <v>France</v>
      </c>
      <c r="FC19" s="185" cm="1">
        <f t="array" ref="FC19">IF(FB19="","",IF(FB$4=FB19,12,IF(OR(AND(FB$4&lt;&gt;FB19,FB$4&lt;&gt;""),AND(EY$4:EZ$4&lt;&gt;FB19,ES$5&lt;&gt;""),AND(ER$4:ES$4&lt;&gt;FB19,EY$4&lt;&gt;FB19,EP$5&lt;&gt;""),AND(EO$4:ES$4&lt;&gt;FB19,EL$5&lt;&gt;""),AND(EK$4:ER$4&lt;&gt;FB19,EI$5&lt;&gt;""),AND(EH$4:EP$4&lt;&gt;FB19,EF$5&lt;&gt;""),AND(EE$4:EO$4&lt;&gt;FB19,EC$5&lt;&gt;""),AND(EB$4:EL$4&lt;&gt;FB19,DY18&lt;&gt;"")),0,IF(OR(AND(COUNTIF(EB$4:EL$4,FB19),EO$5=""),AND(COUNTIF(EO$4:ES$4,FB19),EY$5=""),AND(COUNTIF(EY$4:EZ$4,FB19),FB$4="")),"",""))))</f>
        <v>0</v>
      </c>
      <c r="FD19" s="186"/>
      <c r="FE19" s="183"/>
      <c r="FF19" s="184" t="str">
        <f t="shared" si="52"/>
        <v/>
      </c>
      <c r="FG19" s="183"/>
      <c r="FH19" s="183"/>
      <c r="FI19" s="184" t="str">
        <f t="shared" si="53"/>
        <v/>
      </c>
      <c r="FJ19" s="183"/>
      <c r="FK19" s="183"/>
      <c r="FL19" s="184" t="str">
        <f t="shared" si="54"/>
        <v/>
      </c>
      <c r="FM19" s="183"/>
      <c r="FN19" s="183"/>
      <c r="FO19" s="185" t="str">
        <f t="shared" si="55"/>
        <v/>
      </c>
      <c r="FP19" s="186"/>
      <c r="FQ19" s="183"/>
      <c r="FR19" s="184" t="str">
        <f t="shared" si="56"/>
        <v/>
      </c>
      <c r="FS19" s="183"/>
      <c r="FT19" s="183"/>
      <c r="FU19" s="185" t="str">
        <f t="shared" si="57"/>
        <v/>
      </c>
      <c r="FV19" s="186"/>
      <c r="FW19" s="183"/>
      <c r="FX19" s="185" t="str">
        <f t="shared" si="58"/>
        <v/>
      </c>
      <c r="FY19" s="183"/>
      <c r="FZ19" s="183"/>
      <c r="GA19" s="184" t="str">
        <f t="shared" si="59"/>
        <v/>
      </c>
      <c r="GB19" s="114" t="str">
        <f t="shared" si="3"/>
        <v>14- Juju Bonneau</v>
      </c>
      <c r="GC19" s="190"/>
      <c r="GD19" s="191"/>
      <c r="GE19" s="192"/>
    </row>
    <row r="20" spans="1:187" ht="18" x14ac:dyDescent="0.25">
      <c r="A20" s="223" t="s">
        <v>216</v>
      </c>
      <c r="B20" s="387"/>
      <c r="C20" s="155">
        <f t="shared" si="0"/>
        <v>9</v>
      </c>
      <c r="D20" s="181">
        <f t="shared" si="1"/>
        <v>0</v>
      </c>
      <c r="E20" s="181">
        <f t="shared" si="2"/>
        <v>0</v>
      </c>
      <c r="F20" s="688"/>
      <c r="G20" s="688">
        <v>2</v>
      </c>
      <c r="H20" s="688">
        <v>17</v>
      </c>
      <c r="I20" s="688">
        <v>10</v>
      </c>
      <c r="J20" s="688">
        <v>21</v>
      </c>
      <c r="K20" s="163">
        <f>'15'!Q$3</f>
        <v>12</v>
      </c>
      <c r="L20" s="178">
        <f>'15'!R$3</f>
        <v>15</v>
      </c>
      <c r="M20" s="184">
        <f t="shared" si="4"/>
        <v>0</v>
      </c>
      <c r="N20" s="178">
        <f>'15'!Q$4</f>
        <v>22</v>
      </c>
      <c r="O20" s="178">
        <f>'15'!R$4</f>
        <v>12</v>
      </c>
      <c r="P20" s="184">
        <f t="shared" si="5"/>
        <v>2</v>
      </c>
      <c r="Q20" s="178">
        <f>'15'!Q$14</f>
        <v>29</v>
      </c>
      <c r="R20" s="178">
        <f>'15'!R$14</f>
        <v>10</v>
      </c>
      <c r="S20" s="184">
        <f t="shared" si="6"/>
        <v>2</v>
      </c>
      <c r="T20" s="178">
        <f>'15'!Q$25</f>
        <v>21</v>
      </c>
      <c r="U20" s="178">
        <f>'15'!R$25</f>
        <v>22</v>
      </c>
      <c r="V20" s="184">
        <f t="shared" si="7"/>
        <v>0</v>
      </c>
      <c r="W20" s="178">
        <f>'15'!Q$36</f>
        <v>15</v>
      </c>
      <c r="X20" s="178">
        <f>'15'!R$36</f>
        <v>18</v>
      </c>
      <c r="Y20" s="184">
        <f t="shared" si="8"/>
        <v>0</v>
      </c>
      <c r="Z20" s="178">
        <f>'15'!Q$37</f>
        <v>23</v>
      </c>
      <c r="AA20" s="178">
        <f>'15'!R$37</f>
        <v>13</v>
      </c>
      <c r="AB20" s="184">
        <f t="shared" si="9"/>
        <v>2</v>
      </c>
      <c r="AC20" s="179">
        <f>'15'!Q$15</f>
        <v>19</v>
      </c>
      <c r="AD20" s="179">
        <f>'15'!R$15</f>
        <v>17</v>
      </c>
      <c r="AE20" s="184">
        <f t="shared" si="10"/>
        <v>2</v>
      </c>
      <c r="AF20" s="179">
        <f>'15'!Q$26</f>
        <v>17</v>
      </c>
      <c r="AG20" s="179">
        <f>'15'!R$26</f>
        <v>20</v>
      </c>
      <c r="AH20" s="184">
        <f t="shared" si="11"/>
        <v>1</v>
      </c>
      <c r="AI20" s="179">
        <f>'15'!Q$5</f>
        <v>19</v>
      </c>
      <c r="AJ20" s="179">
        <f>'15'!R$5</f>
        <v>15</v>
      </c>
      <c r="AK20" s="184" t="str">
        <f t="shared" si="12"/>
        <v/>
      </c>
      <c r="AL20" s="179">
        <f>'15'!Q$6</f>
        <v>42</v>
      </c>
      <c r="AM20" s="179">
        <f>'15'!R$6</f>
        <v>9</v>
      </c>
      <c r="AN20" s="184" t="str">
        <f t="shared" si="13"/>
        <v/>
      </c>
      <c r="AO20" s="179">
        <f>'15'!Q$38</f>
        <v>18</v>
      </c>
      <c r="AP20" s="179">
        <f>'15'!R$38</f>
        <v>8</v>
      </c>
      <c r="AQ20" s="184" t="str">
        <f t="shared" si="14"/>
        <v/>
      </c>
      <c r="AR20" s="179">
        <f>'15'!Q$27</f>
        <v>33</v>
      </c>
      <c r="AS20" s="179">
        <f>'15'!R$27</f>
        <v>10</v>
      </c>
      <c r="AT20" s="184" t="str">
        <f t="shared" si="15"/>
        <v/>
      </c>
      <c r="AU20" s="179">
        <f>'15'!Q$16</f>
        <v>25</v>
      </c>
      <c r="AV20" s="179">
        <f>'15'!R$16</f>
        <v>14</v>
      </c>
      <c r="AW20" s="184" t="str">
        <f t="shared" si="16"/>
        <v/>
      </c>
      <c r="AX20" s="179">
        <f>'15'!Q$17</f>
        <v>33</v>
      </c>
      <c r="AY20" s="179">
        <f>'15'!R$17</f>
        <v>15</v>
      </c>
      <c r="AZ20" s="184" t="str">
        <f t="shared" si="17"/>
        <v/>
      </c>
      <c r="BA20" s="179">
        <f>'15'!Q$28</f>
        <v>20</v>
      </c>
      <c r="BB20" s="179">
        <f>'15'!R$28</f>
        <v>15</v>
      </c>
      <c r="BC20" s="184" t="str">
        <f t="shared" si="18"/>
        <v/>
      </c>
      <c r="BD20" s="179">
        <f>'15'!Q$39</f>
        <v>23</v>
      </c>
      <c r="BE20" s="179">
        <f>'15'!R$39</f>
        <v>15</v>
      </c>
      <c r="BF20" s="184" t="str">
        <f t="shared" si="19"/>
        <v/>
      </c>
      <c r="BG20" s="179">
        <f>'15'!Q$7</f>
        <v>24</v>
      </c>
      <c r="BH20" s="179">
        <f>'15'!R$7</f>
        <v>17</v>
      </c>
      <c r="BI20" s="184" t="str">
        <f t="shared" si="20"/>
        <v/>
      </c>
      <c r="BJ20" s="179">
        <f>'15'!Q$8</f>
        <v>37</v>
      </c>
      <c r="BK20" s="179">
        <f>'15'!R$8</f>
        <v>12</v>
      </c>
      <c r="BL20" s="184" t="str">
        <f t="shared" si="21"/>
        <v/>
      </c>
      <c r="BM20" s="179">
        <f>'15'!Q$40</f>
        <v>21</v>
      </c>
      <c r="BN20" s="179">
        <f>'15'!R$40</f>
        <v>15</v>
      </c>
      <c r="BO20" s="184" t="str">
        <f t="shared" si="22"/>
        <v/>
      </c>
      <c r="BP20" s="179">
        <f>'15'!Q$29</f>
        <v>19</v>
      </c>
      <c r="BQ20" s="179">
        <f>'15'!R$29</f>
        <v>15</v>
      </c>
      <c r="BR20" s="184" t="str">
        <f t="shared" si="23"/>
        <v/>
      </c>
      <c r="BS20" s="179">
        <f>'15'!Q$41</f>
        <v>33</v>
      </c>
      <c r="BT20" s="179">
        <f>'15'!R$41</f>
        <v>15</v>
      </c>
      <c r="BU20" s="184" t="str">
        <f t="shared" si="24"/>
        <v/>
      </c>
      <c r="BV20" s="179">
        <f>'15'!Q$18</f>
        <v>15</v>
      </c>
      <c r="BW20" s="179">
        <f>'15'!R$18</f>
        <v>22</v>
      </c>
      <c r="BX20" s="184" t="str">
        <f t="shared" si="25"/>
        <v/>
      </c>
      <c r="BY20" s="179">
        <f>'15'!Q$19</f>
        <v>25</v>
      </c>
      <c r="BZ20" s="179">
        <f>'15'!R$19</f>
        <v>14</v>
      </c>
      <c r="CA20" s="184" t="str">
        <f t="shared" si="26"/>
        <v/>
      </c>
      <c r="CB20" s="179">
        <f>'15'!Q$30</f>
        <v>23</v>
      </c>
      <c r="CC20" s="179">
        <f>'15'!R$30</f>
        <v>21</v>
      </c>
      <c r="CD20" s="184" t="str">
        <f t="shared" si="27"/>
        <v/>
      </c>
      <c r="CE20" s="179">
        <f>'15'!Q$9</f>
        <v>14</v>
      </c>
      <c r="CF20" s="179">
        <f>'15'!R$9</f>
        <v>19</v>
      </c>
      <c r="CG20" s="184" t="str">
        <f t="shared" si="28"/>
        <v/>
      </c>
      <c r="CH20" s="179">
        <f>'15'!Q$42</f>
        <v>25</v>
      </c>
      <c r="CI20" s="179">
        <f>'15'!R$42</f>
        <v>12</v>
      </c>
      <c r="CJ20" s="184" t="str">
        <f t="shared" si="29"/>
        <v/>
      </c>
      <c r="CK20" s="179">
        <f>'15'!Q$10</f>
        <v>32</v>
      </c>
      <c r="CL20" s="179">
        <f>'15'!R$10</f>
        <v>21</v>
      </c>
      <c r="CM20" s="184" t="str">
        <f t="shared" si="30"/>
        <v/>
      </c>
      <c r="CN20" s="179">
        <f>'15'!Q$43</f>
        <v>27</v>
      </c>
      <c r="CO20" s="179">
        <f>'15'!R$43</f>
        <v>12</v>
      </c>
      <c r="CP20" s="184" t="str">
        <f t="shared" si="31"/>
        <v/>
      </c>
      <c r="CQ20" s="179">
        <f>'15'!Q$31</f>
        <v>20</v>
      </c>
      <c r="CR20" s="179">
        <f>'15'!R$31</f>
        <v>17</v>
      </c>
      <c r="CS20" s="184" t="str">
        <f t="shared" si="32"/>
        <v/>
      </c>
      <c r="CT20" s="179">
        <f>'15'!Q$20</f>
        <v>28</v>
      </c>
      <c r="CU20" s="179">
        <f>'15'!R$20</f>
        <v>9</v>
      </c>
      <c r="CV20" s="184" t="str">
        <f t="shared" si="33"/>
        <v/>
      </c>
      <c r="CW20" s="179">
        <f>'15'!Q$32</f>
        <v>21</v>
      </c>
      <c r="CX20" s="179">
        <f>'15'!R$32</f>
        <v>13</v>
      </c>
      <c r="CY20" s="184" t="str">
        <f t="shared" si="34"/>
        <v/>
      </c>
      <c r="CZ20" s="179">
        <f>'15'!Q$21</f>
        <v>40</v>
      </c>
      <c r="DA20" s="179">
        <f>'15'!R$21</f>
        <v>22</v>
      </c>
      <c r="DB20" s="184" t="str">
        <f t="shared" si="35"/>
        <v/>
      </c>
      <c r="DC20" s="179">
        <f>'15'!Q$11</f>
        <v>52</v>
      </c>
      <c r="DD20" s="179">
        <f>'15'!R$11</f>
        <v>13</v>
      </c>
      <c r="DE20" s="184" t="str">
        <f t="shared" si="36"/>
        <v/>
      </c>
      <c r="DF20" s="179">
        <f>'15'!Q$12</f>
        <v>27</v>
      </c>
      <c r="DG20" s="179">
        <f>'15'!R$12</f>
        <v>20</v>
      </c>
      <c r="DH20" s="184" t="str">
        <f t="shared" si="37"/>
        <v/>
      </c>
      <c r="DI20" s="179">
        <f>'15'!Q$33</f>
        <v>33</v>
      </c>
      <c r="DJ20" s="179">
        <f>'15'!R$33</f>
        <v>21</v>
      </c>
      <c r="DK20" s="184" t="str">
        <f t="shared" si="38"/>
        <v/>
      </c>
      <c r="DL20" s="179">
        <f>'15'!Q$44</f>
        <v>41</v>
      </c>
      <c r="DM20" s="179">
        <f>'15'!R$44</f>
        <v>12</v>
      </c>
      <c r="DN20" s="184" t="str">
        <f t="shared" si="39"/>
        <v/>
      </c>
      <c r="DO20" s="179">
        <f>'15'!Q$22</f>
        <v>22</v>
      </c>
      <c r="DP20" s="179">
        <f>'15'!R$22</f>
        <v>17</v>
      </c>
      <c r="DQ20" s="184" t="str">
        <f t="shared" si="40"/>
        <v/>
      </c>
      <c r="DR20" s="179">
        <f>'15'!Q$45</f>
        <v>17</v>
      </c>
      <c r="DS20" s="179">
        <f>'15'!R$45</f>
        <v>27</v>
      </c>
      <c r="DT20" s="184" t="str">
        <f t="shared" si="41"/>
        <v/>
      </c>
      <c r="DU20" s="179">
        <f>'15'!Q$23</f>
        <v>17</v>
      </c>
      <c r="DV20" s="179">
        <f>'15'!R$23</f>
        <v>12</v>
      </c>
      <c r="DW20" s="184" t="str">
        <f t="shared" si="42"/>
        <v/>
      </c>
      <c r="DX20" s="179">
        <f>'15'!Q$34</f>
        <v>24</v>
      </c>
      <c r="DY20" s="179">
        <f>'15'!R$34</f>
        <v>15</v>
      </c>
      <c r="DZ20" s="184" t="str">
        <f t="shared" si="43"/>
        <v/>
      </c>
      <c r="EA20" s="111" t="str">
        <f>IF(DY$5="","",(COUNTIF(Général!AW$7:'Général'!AW$39,'15'!AW$7)+COUNTIF(Général!AW$7:'Général'!AW$39,'15'!AW$9)+COUNTIF(Général!AW$7:'Général'!AW$39,'15'!AW$17)+COUNTIF(Général!AW$7:'Général'!AW$39,'15'!AW$19)+COUNTIF(Général!AW$7:'Général'!AW$39,'15'!AW$27)+COUNTIF(Général!AW$7:'Général'!AW$39,'15'!AW$29)+COUNTIF(Général!AW$7:'Général'!AW$39,'15'!AW$37)+COUNTIF(Général!AW$7:'Général'!AW$39,'15'!AW$39))*2)</f>
        <v/>
      </c>
      <c r="EB20" s="163" t="str">
        <f>IF(AND('15'!AW$7=Général!AW$7,'15'!AW$9=Général!AW$9),'15'!AX$7,IF(AND('15'!AW$7=Général!AW$9,'15'!AW$9=Général!AW$7),'15'!AX$9,IF(AND('15'!AW$17=Général!AW$7,'15'!AW$19=Général!AW$9),'15'!AX$17,IF(AND('15'!AW$17=Général!AW$9,'15'!AW$19=Général!AW$7),'15'!AX$19,IF(AND('15'!AW$27=Général!AW$7,'15'!AW$29=Général!AW$9),'15'!AX$27,IF(AND('15'!AW$27=Général!AW$9,'15'!AW$29=Général!AW$7),'15'!AX$29,IF(AND('15'!AW$37=Général!AW$7,'15'!AW$39=Général!AW$9),'15'!AX$37,IF(AND('15'!AW$37=Général!AW$9,'15'!AW$39=Général!AW$7),'15'!AX$39,"x"))))))))</f>
        <v>x</v>
      </c>
      <c r="EC20" s="179" t="str">
        <f>IF(AND('15'!AW$7=Général!AW$7,'15'!AW$9=Général!AW$9),'15'!AX$9,IF(AND('15'!AW$7=Général!AW$9,'15'!AW$9=Général!AW$7),'15'!AX$7,IF(AND('15'!AW$17=Général!AW$7,'15'!AW$19=Général!AW$9),'15'!AX$19,IF(AND('15'!AW$17=Général!AW$9,'15'!AW$19=Général!AW$7),'15'!AX$17,IF(AND('15'!AW$27=Général!AW$7,'15'!AW$29=Général!AW$9),'15'!AX$29,IF(AND('15'!AW$27=Général!AW$9,'15'!AW$29=Général!AW$7),'15'!AX$27,IF(AND('15'!AW$37=Général!AW$7,'15'!AW$39=Général!AW$9),'15'!AX$39,IF(AND('15'!AW$37=Général!AW$9,'15'!AW$39=Général!AW$7),'15'!AX$37,"x"))))))))</f>
        <v>x</v>
      </c>
      <c r="ED20" s="184" t="str">
        <f t="shared" si="44"/>
        <v/>
      </c>
      <c r="EE20" s="179" t="str">
        <f>IF(AND('15'!AW$7=Général!AW$17,'15'!AW$9=Général!AW$19),'15'!AX$7,IF(AND('15'!AW$7=Général!AW$19,'15'!AW$9=Général!AW$17),'15'!AX$9,IF(AND('15'!AW$17=Général!AW$17,'15'!AW$19=Général!AW$19),'15'!AX$17,IF(AND('15'!AW$17=Général!AW$19,'15'!AW$19=Général!AW$17),'15'!AX$19,IF(AND('15'!AW$27=Général!AW$17,'15'!AW$29=Général!AW$19),'15'!AX$27,IF(AND('15'!AW$27=Général!AW$19,'15'!AW$29=Général!AW$17),'15'!AX$29,IF(AND('15'!AW$37=Général!AW$17,'15'!AW$39=Général!AW$19),'15'!AX$37,IF(AND('15'!AW$37=Général!AW$19,'15'!AW$39=Général!AW$17),'15'!AX$39,"x"))))))))</f>
        <v>x</v>
      </c>
      <c r="EF20" s="179" t="str">
        <f>IF(AND('15'!AW$7=Général!AW$17,'15'!AW$9=Général!AW$19),'15'!AX$9,IF(AND('15'!AW$7=Général!AW$19,'15'!AW$9=Général!AW$17),'15'!AX$7,IF(AND('15'!AW$17=Général!AW$17,'15'!AW$19=Général!AW$19),'15'!AX$19,IF(AND('15'!AW$17=Général!AW$19,'15'!AW$19=Général!AW$17),'15'!AX$17,IF(AND('15'!AW$27=Général!AW$17,'15'!AW$29=Général!AW$19),'15'!AX$29,IF(AND('15'!AW$27=Général!AW$19,'15'!AW$29=Général!AW$17),'15'!AX$27,IF(AND('15'!AW$37=Général!AW$17,'15'!AW$39=Général!AW$19),'15'!AX$39,IF(AND('15'!AW$37=Général!AW$19,'15'!AW$39=Général!AW$17),'15'!AX$37,"x"))))))))</f>
        <v>x</v>
      </c>
      <c r="EG20" s="184" t="str">
        <f t="shared" si="45"/>
        <v/>
      </c>
      <c r="EH20" s="179" t="str">
        <f>IF(AND('15'!AW$7=Général!AW$27,'15'!AW$9=Général!AW$29),'15'!AX$7,IF(AND('15'!AW$7=Général!AW$29,'15'!AW$9=Général!AW$27),'15'!AX$9,IF(AND('15'!AW$17=Général!AW$27,'15'!AW$19=Général!AW$29),'15'!AX$17,IF(AND('15'!AW$17=Général!AW$29,'15'!AW$19=Général!AW$27),'15'!AX$19,IF(AND('15'!AW$27=Général!AW$27,'15'!AW$29=Général!AW$29),'15'!AX$27,IF(AND('15'!AW$27=Général!AW$29,'15'!AW$29=Général!AW$27),'15'!AX$29,IF(AND('15'!AW$37=Général!AW$27,'15'!AW$39=Général!AW$29),'15'!AX$37,IF(AND('15'!AW$37=Général!AW$29,'15'!AW$39=Général!AW$27),'15'!AX$39,"x"))))))))</f>
        <v>x</v>
      </c>
      <c r="EI20" s="179" t="str">
        <f>IF(AND('15'!AW$7=Général!AW$27,'15'!AW$9=Général!AW$29),'15'!AX$9,IF(AND('15'!AW$7=Général!AW$29,'15'!AW$9=Général!AW$27),'15'!AX$7,IF(AND('15'!AW$17=Général!AW$27,'15'!AW$19=Général!AW$29),'15'!AX$19,IF(AND('15'!AW$17=Général!AW$29,'15'!AW$19=Général!AW$27),'15'!AX$17,IF(AND('15'!AW$27=Général!AW$27,'15'!AW$29=Général!AW$29),'15'!AX$29,IF(AND('15'!AW$27=Général!AW$29,'15'!AW$29=Général!AW$27),'15'!AX$27,IF(AND('15'!AW$37=Général!AW$27,'15'!AW$39=Général!AW$29),'15'!AX$39,IF(AND('15'!AW$37=Général!AW$29,'15'!AW$39=Général!AW$27),'15'!AX$37,"x"))))))))</f>
        <v>x</v>
      </c>
      <c r="EJ20" s="184" t="str">
        <f t="shared" si="46"/>
        <v/>
      </c>
      <c r="EK20" s="179" t="str">
        <f>IF(AND('15'!AW$7=Général!AW$37,'15'!AW$9=Général!AW$39),'15'!AX$7,IF(AND('15'!AW$7=Général!AW$39,'15'!AW$9=Général!AW$37),'15'!AX$9,IF(AND('15'!AW$17=Général!AW$37,'15'!AW$19=Général!AW$39),'15'!AX$17,IF(AND('15'!AW$17=Général!AW$39,'15'!AW$19=Général!AW$37),'15'!AX$19,IF(AND('15'!AW$27=Général!AW$37,'15'!AW$29=Général!AW$39),'15'!AX$27,IF(AND('15'!AW$27=Général!AW$39,'15'!AW$29=Général!AW$37),'15'!AX$29,IF(AND('15'!AW$37=Général!AW$37,'15'!AW$39=Général!AW$39),'15'!AX$37,IF(AND('15'!AW$37=Général!AW$39,'15'!AW$39=Général!AW$37),'15'!AX$39,"x"))))))))</f>
        <v>x</v>
      </c>
      <c r="EL20" s="179" t="str">
        <f>IF(AND('15'!AW$7=Général!AW$37,'15'!AW$9=Général!AW$39),'15'!AX$9,IF(AND('15'!AW$7=Général!AW$39,'15'!AW$9=Général!AW$37),'15'!AX$7,IF(AND('15'!AW$17=Général!AW$37,'15'!AW$19=Général!AW$39),'15'!AX$19,IF(AND('15'!AW$17=Général!AW$39,'15'!AW$19=Général!AW$37),'15'!AX$17,IF(AND('15'!AW$27=Général!AW$37,'15'!AW$29=Général!AW$39),'15'!AX$29,IF(AND('15'!AW$27=Général!AW$39,'15'!AW$29=Général!AW$37),'15'!AX$27,IF(AND('15'!AW$37=Général!AW$37,'15'!AW$39=Général!AW$39),'15'!AX$39,IF(AND('15'!AW$37=Général!AW$39,'15'!AW$39=Général!AW$37),'15'!AX$37,"x"))))))))</f>
        <v>x</v>
      </c>
      <c r="EM20" s="185" t="str">
        <f t="shared" si="47"/>
        <v/>
      </c>
      <c r="EN20" s="111" t="str">
        <f>IF(EA20="0","0",IF(AND(OR(EA20="",EA20&lt;&gt;0),EL$5=""),"",IF(AND(EL$5&lt;&gt;"",EA20&lt;&gt;0),(COUNTIF(Général!BA$12:'Général'!BA$34,'15'!BA$12)+COUNTIF(Général!BA$12:'Général'!BA$34,'15'!BA$14)+COUNTIF(Général!BA$12:'Général'!BA$34,'15'!BA$32)+COUNTIF(Général!BA$12:'Général'!BA$34,'15'!BA$34))*2,"0")))</f>
        <v/>
      </c>
      <c r="EO20" s="163" t="str">
        <f>IF(AND('15'!BA$12=Général!BA$12,'15'!BA$14=Général!BA$14),'15'!BB$12,IF(AND('15'!BA$12=Général!BA$14,'15'!BA$14=Général!BA$12),'15'!BB$14,IF(AND('15'!BA$32=Général!BA$12,'15'!BA$37=Général!BA$14),'15'!BB$32,IF(AND('15'!BA$32=Général!BA$14,'15'!BA$34=Général!BA$12),'15'!BB$34,"x"))))</f>
        <v>x</v>
      </c>
      <c r="EP20" s="179" t="str">
        <f>IF(AND('15'!BA$12=Général!BA$12,'15'!BA$14=Général!BA$14),'15'!BB$14,IF(AND('15'!BA$12=Général!BA$14,'15'!BA$14=Général!BA$12),'15'!BB$12,IF(AND('15'!BA$32=Général!BA$12,'15'!BA$37=Général!BA$14),'15'!BB$34,IF(AND('15'!BA$32=Général!BA$14,'15'!BA$34=Général!BA$12),'15'!BB$32,"x"))))</f>
        <v>x</v>
      </c>
      <c r="EQ20" s="184" t="str">
        <f t="shared" si="48"/>
        <v/>
      </c>
      <c r="ER20" s="179" t="str">
        <f>IF(AND('15'!BA$12=Général!BA$32,'15'!BA$14=Général!BA$34),'15'!BB$12,IF(AND('15'!BA$12=Général!BA$34,'15'!BA$14=Général!BA$32),'15'!BB$14,IF(AND('15'!BA$32=Général!BA$32,'15'!BA$34=Général!BA$34),'15'!BB$32,IF(AND('15'!BA$32=Général!BA$34,'15'!BA$34=Général!BA$32),'15'!BB$34,"x"))))</f>
        <v>x</v>
      </c>
      <c r="ES20" s="179" t="str">
        <f>IF(AND('15'!BA$12=Général!BA$32,'15'!BA$14=Général!BA$34),'15'!BB$14,IF(AND('15'!BA$12=Général!BA$34,'15'!BA$14=Général!BA$32),'15'!BB$12,IF(AND('15'!BA$32=Général!BA$32,'15'!BA$34=Général!BA$34),'15'!BB$34,IF(AND('15'!BA$32=Général!BA$34,'15'!BA$34=Général!BA$32),'15'!BB$32,"x"))))</f>
        <v>x</v>
      </c>
      <c r="ET20" s="185" t="str">
        <f t="shared" si="49"/>
        <v/>
      </c>
      <c r="EU20" s="111" t="str">
        <f>IF(EN20="0","0",IF(AND(OR(EN20="",EN20&lt;&gt;0),ES$5=""),"",IF(AND(ES$5&lt;&gt;"",EN20&lt;&gt;0),(COUNTIF(Général!BE$22:'Général'!BE$24,'15'!BE$22)+COUNTIF(Général!BE$22:'Général'!BE$24,'15'!BE$24))*2,"0")))</f>
        <v/>
      </c>
      <c r="EV20" s="163" t="str">
        <f>IF(AND('15'!BE$36=Général!BE$36,'15'!BE$38=Général!BE$38),'15'!BF$36,IF(AND('15'!BE$36=Général!BE$38,'15'!BE$38=Général!BE$36),'15'!BF$38,"x"))</f>
        <v>x</v>
      </c>
      <c r="EW20" s="179" t="str">
        <f>IF(AND('15'!BE$36=Général!BE$36,'15'!BE$38=Général!BE$38),'15'!BF$38,IF(AND('15'!BE$36=Général!BE$38,'15'!BE$38=Général!BE$36),'15'!BF$36,"x"))</f>
        <v>x</v>
      </c>
      <c r="EX20" s="184" t="str">
        <f t="shared" si="50"/>
        <v/>
      </c>
      <c r="EY20" s="163" t="str">
        <f>IF(AND('15'!BE$22=Général!BE$22,'15'!BE$24=Général!BE$24),'15'!BF$22,IF(AND('15'!BE$22=Général!BE$24,'15'!BE$24=Général!BE$22),'15'!BF$24,"x"))</f>
        <v>x</v>
      </c>
      <c r="EZ20" s="179" t="str">
        <f>IF(AND('15'!BE$22=Général!BE$22,'15'!BE$24=Général!BE$24),'15'!BF$24,IF(AND('15'!BE$22=Général!BE$24,'15'!BE$24=Général!BE$22),'15'!BF$22,"x"))</f>
        <v>x</v>
      </c>
      <c r="FA20" s="185" t="str">
        <f t="shared" si="51"/>
        <v/>
      </c>
      <c r="FB20" s="197" t="str">
        <f>'15'!BE$29</f>
        <v>France</v>
      </c>
      <c r="FC20" s="185" cm="1">
        <f t="array" ref="FC20">IF(FB20="","",IF(FB$4=FB20,12,IF(OR(AND(FB$4&lt;&gt;FB20,FB$4&lt;&gt;""),AND(EY$4:EZ$4&lt;&gt;FB20,ES$5&lt;&gt;""),AND(ER$4:ES$4&lt;&gt;FB20,EY$4&lt;&gt;FB20,EP$5&lt;&gt;""),AND(EO$4:ES$4&lt;&gt;FB20,EL$5&lt;&gt;""),AND(EK$4:ER$4&lt;&gt;FB20,EI$5&lt;&gt;""),AND(EH$4:EP$4&lt;&gt;FB20,EF$5&lt;&gt;""),AND(EE$4:EO$4&lt;&gt;FB20,EC$5&lt;&gt;""),AND(EB$4:EL$4&lt;&gt;FB20,DY19&lt;&gt;"")),0,IF(OR(AND(COUNTIF(EB$4:EL$4,FB20),EO$5=""),AND(COUNTIF(EO$4:ES$4,FB20),EY$5=""),AND(COUNTIF(EY$4:EZ$4,FB20),FB$4="")),"",""))))</f>
        <v>0</v>
      </c>
      <c r="FD20" s="186"/>
      <c r="FE20" s="183"/>
      <c r="FF20" s="184" t="str">
        <f t="shared" si="52"/>
        <v/>
      </c>
      <c r="FG20" s="183"/>
      <c r="FH20" s="183"/>
      <c r="FI20" s="184" t="str">
        <f t="shared" si="53"/>
        <v/>
      </c>
      <c r="FJ20" s="183"/>
      <c r="FK20" s="183"/>
      <c r="FL20" s="184" t="str">
        <f t="shared" si="54"/>
        <v/>
      </c>
      <c r="FM20" s="183"/>
      <c r="FN20" s="183"/>
      <c r="FO20" s="185" t="str">
        <f t="shared" si="55"/>
        <v/>
      </c>
      <c r="FP20" s="186"/>
      <c r="FQ20" s="183"/>
      <c r="FR20" s="184" t="str">
        <f t="shared" si="56"/>
        <v/>
      </c>
      <c r="FS20" s="183"/>
      <c r="FT20" s="183"/>
      <c r="FU20" s="185" t="str">
        <f t="shared" si="57"/>
        <v/>
      </c>
      <c r="FV20" s="186"/>
      <c r="FW20" s="183"/>
      <c r="FX20" s="185" t="str">
        <f t="shared" si="58"/>
        <v/>
      </c>
      <c r="FY20" s="183"/>
      <c r="FZ20" s="183"/>
      <c r="GA20" s="184" t="str">
        <f t="shared" si="59"/>
        <v/>
      </c>
      <c r="GB20" s="114" t="str">
        <f t="shared" si="3"/>
        <v>15- Juju Tisnés</v>
      </c>
      <c r="GC20" s="190"/>
      <c r="GD20" s="191"/>
      <c r="GE20" s="192"/>
    </row>
    <row r="21" spans="1:187" ht="18" x14ac:dyDescent="0.25">
      <c r="A21" s="223" t="s">
        <v>217</v>
      </c>
      <c r="B21" s="387"/>
      <c r="C21" s="155">
        <f t="shared" si="0"/>
        <v>15</v>
      </c>
      <c r="D21" s="181">
        <f t="shared" si="1"/>
        <v>0</v>
      </c>
      <c r="E21" s="181">
        <f t="shared" si="2"/>
        <v>0</v>
      </c>
      <c r="F21" s="688"/>
      <c r="G21" s="688"/>
      <c r="H21" s="688">
        <v>1</v>
      </c>
      <c r="I21" s="688">
        <v>23</v>
      </c>
      <c r="J21" s="692">
        <v>16</v>
      </c>
      <c r="K21" s="163">
        <f>'16'!Q$3</f>
        <v>24</v>
      </c>
      <c r="L21" s="178">
        <f>'16'!R$3</f>
        <v>21</v>
      </c>
      <c r="M21" s="184">
        <f t="shared" si="4"/>
        <v>3</v>
      </c>
      <c r="N21" s="178">
        <f>'16'!Q$4</f>
        <v>31</v>
      </c>
      <c r="O21" s="178">
        <f>'16'!R$4</f>
        <v>14</v>
      </c>
      <c r="P21" s="184">
        <f t="shared" si="5"/>
        <v>2</v>
      </c>
      <c r="Q21" s="178">
        <f>'16'!Q$14</f>
        <v>45</v>
      </c>
      <c r="R21" s="178">
        <f>'16'!R$14</f>
        <v>9</v>
      </c>
      <c r="S21" s="184">
        <f t="shared" si="6"/>
        <v>2</v>
      </c>
      <c r="T21" s="178">
        <f>'16'!Q$25</f>
        <v>31</v>
      </c>
      <c r="U21" s="178">
        <f>'16'!R$25</f>
        <v>21</v>
      </c>
      <c r="V21" s="184">
        <f t="shared" si="7"/>
        <v>3</v>
      </c>
      <c r="W21" s="178">
        <f>'16'!Q$36</f>
        <v>21</v>
      </c>
      <c r="X21" s="178">
        <f>'16'!R$36</f>
        <v>22</v>
      </c>
      <c r="Y21" s="184">
        <f t="shared" si="8"/>
        <v>0</v>
      </c>
      <c r="Z21" s="178">
        <f>'16'!Q$37</f>
        <v>24</v>
      </c>
      <c r="AA21" s="178">
        <f>'16'!R$37</f>
        <v>15</v>
      </c>
      <c r="AB21" s="184">
        <f t="shared" si="9"/>
        <v>2</v>
      </c>
      <c r="AC21" s="179">
        <f>'16'!Q$15</f>
        <v>24</v>
      </c>
      <c r="AD21" s="179">
        <f>'16'!R$15</f>
        <v>21</v>
      </c>
      <c r="AE21" s="184">
        <f t="shared" si="10"/>
        <v>2</v>
      </c>
      <c r="AF21" s="179">
        <f>'16'!Q$26</f>
        <v>18</v>
      </c>
      <c r="AG21" s="179">
        <f>'16'!R$26</f>
        <v>22</v>
      </c>
      <c r="AH21" s="184">
        <f t="shared" si="11"/>
        <v>1</v>
      </c>
      <c r="AI21" s="179">
        <f>'16'!Q$5</f>
        <v>28</v>
      </c>
      <c r="AJ21" s="179">
        <f>'16'!R$5</f>
        <v>9</v>
      </c>
      <c r="AK21" s="184" t="str">
        <f t="shared" si="12"/>
        <v/>
      </c>
      <c r="AL21" s="179">
        <f>'16'!Q$6</f>
        <v>45</v>
      </c>
      <c r="AM21" s="179">
        <f>'16'!R$6</f>
        <v>9</v>
      </c>
      <c r="AN21" s="184" t="str">
        <f t="shared" si="13"/>
        <v/>
      </c>
      <c r="AO21" s="179">
        <f>'16'!Q$38</f>
        <v>28</v>
      </c>
      <c r="AP21" s="179">
        <f>'16'!R$38</f>
        <v>12</v>
      </c>
      <c r="AQ21" s="184" t="str">
        <f t="shared" si="14"/>
        <v/>
      </c>
      <c r="AR21" s="179">
        <f>'16'!Q$27</f>
        <v>28</v>
      </c>
      <c r="AS21" s="179">
        <f>'16'!R$27</f>
        <v>12</v>
      </c>
      <c r="AT21" s="184" t="str">
        <f t="shared" si="15"/>
        <v/>
      </c>
      <c r="AU21" s="179">
        <f>'16'!Q$16</f>
        <v>28</v>
      </c>
      <c r="AV21" s="179">
        <f>'16'!R$16</f>
        <v>17</v>
      </c>
      <c r="AW21" s="184" t="str">
        <f t="shared" si="16"/>
        <v/>
      </c>
      <c r="AX21" s="179">
        <f>'16'!Q$17</f>
        <v>35</v>
      </c>
      <c r="AY21" s="179">
        <f>'16'!R$17</f>
        <v>9</v>
      </c>
      <c r="AZ21" s="184" t="str">
        <f t="shared" si="17"/>
        <v/>
      </c>
      <c r="BA21" s="179">
        <f>'16'!Q$28</f>
        <v>21</v>
      </c>
      <c r="BB21" s="179">
        <f>'16'!R$28</f>
        <v>22</v>
      </c>
      <c r="BC21" s="184" t="str">
        <f t="shared" si="18"/>
        <v/>
      </c>
      <c r="BD21" s="179">
        <f>'16'!Q$39</f>
        <v>28</v>
      </c>
      <c r="BE21" s="179">
        <f>'16'!R$39</f>
        <v>24</v>
      </c>
      <c r="BF21" s="184" t="str">
        <f t="shared" si="19"/>
        <v/>
      </c>
      <c r="BG21" s="179">
        <f>'16'!Q$7</f>
        <v>21</v>
      </c>
      <c r="BH21" s="179">
        <f>'16'!R$7</f>
        <v>12</v>
      </c>
      <c r="BI21" s="184" t="str">
        <f t="shared" si="20"/>
        <v/>
      </c>
      <c r="BJ21" s="179">
        <f>'16'!Q$8</f>
        <v>38</v>
      </c>
      <c r="BK21" s="179">
        <f>'16'!R$8</f>
        <v>8</v>
      </c>
      <c r="BL21" s="184" t="str">
        <f t="shared" si="21"/>
        <v/>
      </c>
      <c r="BM21" s="179">
        <f>'16'!Q$40</f>
        <v>24</v>
      </c>
      <c r="BN21" s="179">
        <f>'16'!R$40</f>
        <v>16</v>
      </c>
      <c r="BO21" s="184" t="str">
        <f t="shared" si="22"/>
        <v/>
      </c>
      <c r="BP21" s="179">
        <f>'16'!Q$29</f>
        <v>24</v>
      </c>
      <c r="BQ21" s="179">
        <f>'16'!R$29</f>
        <v>9</v>
      </c>
      <c r="BR21" s="184" t="str">
        <f t="shared" si="23"/>
        <v/>
      </c>
      <c r="BS21" s="179">
        <f>'16'!Q$41</f>
        <v>28</v>
      </c>
      <c r="BT21" s="179">
        <f>'16'!R$41</f>
        <v>12</v>
      </c>
      <c r="BU21" s="184" t="str">
        <f t="shared" si="24"/>
        <v/>
      </c>
      <c r="BV21" s="179">
        <f>'16'!Q$18</f>
        <v>24</v>
      </c>
      <c r="BW21" s="179">
        <f>'16'!R$18</f>
        <v>26</v>
      </c>
      <c r="BX21" s="184" t="str">
        <f t="shared" si="25"/>
        <v/>
      </c>
      <c r="BY21" s="179">
        <f>'16'!Q$19</f>
        <v>21</v>
      </c>
      <c r="BZ21" s="179">
        <f>'16'!R$19</f>
        <v>16</v>
      </c>
      <c r="CA21" s="184" t="str">
        <f t="shared" si="26"/>
        <v/>
      </c>
      <c r="CB21" s="179">
        <f>'16'!Q$30</f>
        <v>17</v>
      </c>
      <c r="CC21" s="179">
        <f>'16'!R$30</f>
        <v>22</v>
      </c>
      <c r="CD21" s="184" t="str">
        <f t="shared" si="27"/>
        <v/>
      </c>
      <c r="CE21" s="179">
        <f>'16'!Q$9</f>
        <v>21</v>
      </c>
      <c r="CF21" s="179">
        <f>'16'!R$9</f>
        <v>15</v>
      </c>
      <c r="CG21" s="184" t="str">
        <f t="shared" si="28"/>
        <v/>
      </c>
      <c r="CH21" s="179">
        <f>'16'!Q$42</f>
        <v>26</v>
      </c>
      <c r="CI21" s="179">
        <f>'16'!R$42</f>
        <v>21</v>
      </c>
      <c r="CJ21" s="184" t="str">
        <f t="shared" si="29"/>
        <v/>
      </c>
      <c r="CK21" s="179">
        <f>'16'!Q$10</f>
        <v>34</v>
      </c>
      <c r="CL21" s="179">
        <f>'16'!R$10</f>
        <v>21</v>
      </c>
      <c r="CM21" s="184" t="str">
        <f t="shared" si="30"/>
        <v/>
      </c>
      <c r="CN21" s="179">
        <f>'16'!Q$43</f>
        <v>35</v>
      </c>
      <c r="CO21" s="179">
        <f>'16'!R$43</f>
        <v>9</v>
      </c>
      <c r="CP21" s="184" t="str">
        <f t="shared" si="31"/>
        <v/>
      </c>
      <c r="CQ21" s="179">
        <f>'16'!Q$31</f>
        <v>28</v>
      </c>
      <c r="CR21" s="179">
        <f>'16'!R$31</f>
        <v>16</v>
      </c>
      <c r="CS21" s="184" t="str">
        <f t="shared" si="32"/>
        <v/>
      </c>
      <c r="CT21" s="179">
        <f>'16'!Q$20</f>
        <v>31</v>
      </c>
      <c r="CU21" s="179">
        <f>'16'!R$20</f>
        <v>12</v>
      </c>
      <c r="CV21" s="184" t="str">
        <f t="shared" si="33"/>
        <v/>
      </c>
      <c r="CW21" s="179">
        <f>'16'!Q$32</f>
        <v>35</v>
      </c>
      <c r="CX21" s="179">
        <f>'16'!R$32</f>
        <v>9</v>
      </c>
      <c r="CY21" s="184" t="str">
        <f t="shared" si="34"/>
        <v/>
      </c>
      <c r="CZ21" s="179">
        <f>'16'!Q$21</f>
        <v>24</v>
      </c>
      <c r="DA21" s="179">
        <f>'16'!R$21</f>
        <v>18</v>
      </c>
      <c r="DB21" s="184" t="str">
        <f t="shared" si="35"/>
        <v/>
      </c>
      <c r="DC21" s="179">
        <f>'16'!Q$11</f>
        <v>40</v>
      </c>
      <c r="DD21" s="179">
        <f>'16'!R$11</f>
        <v>12</v>
      </c>
      <c r="DE21" s="184" t="str">
        <f t="shared" si="36"/>
        <v/>
      </c>
      <c r="DF21" s="179">
        <f>'16'!Q$12</f>
        <v>28</v>
      </c>
      <c r="DG21" s="179">
        <f>'16'!R$12</f>
        <v>20</v>
      </c>
      <c r="DH21" s="184" t="str">
        <f t="shared" si="37"/>
        <v/>
      </c>
      <c r="DI21" s="179">
        <f>'16'!Q$33</f>
        <v>32</v>
      </c>
      <c r="DJ21" s="179">
        <f>'16'!R$33</f>
        <v>24</v>
      </c>
      <c r="DK21" s="184" t="str">
        <f t="shared" si="38"/>
        <v/>
      </c>
      <c r="DL21" s="179">
        <f>'16'!Q$44</f>
        <v>26</v>
      </c>
      <c r="DM21" s="179">
        <f>'16'!R$44</f>
        <v>17</v>
      </c>
      <c r="DN21" s="184" t="str">
        <f t="shared" si="39"/>
        <v/>
      </c>
      <c r="DO21" s="179">
        <f>'16'!Q$22</f>
        <v>28</v>
      </c>
      <c r="DP21" s="179">
        <f>'16'!R$22</f>
        <v>21</v>
      </c>
      <c r="DQ21" s="184" t="str">
        <f t="shared" si="40"/>
        <v/>
      </c>
      <c r="DR21" s="179">
        <f>'16'!Q$45</f>
        <v>18</v>
      </c>
      <c r="DS21" s="179">
        <f>'16'!R$45</f>
        <v>26</v>
      </c>
      <c r="DT21" s="184" t="str">
        <f t="shared" si="41"/>
        <v/>
      </c>
      <c r="DU21" s="179">
        <f>'16'!Q$23</f>
        <v>26</v>
      </c>
      <c r="DV21" s="179">
        <f>'16'!R$23</f>
        <v>15</v>
      </c>
      <c r="DW21" s="184" t="str">
        <f t="shared" si="42"/>
        <v/>
      </c>
      <c r="DX21" s="179">
        <f>'16'!Q$34</f>
        <v>31</v>
      </c>
      <c r="DY21" s="179">
        <f>'16'!R$34</f>
        <v>12</v>
      </c>
      <c r="DZ21" s="184" t="str">
        <f t="shared" si="43"/>
        <v/>
      </c>
      <c r="EA21" s="111" t="str">
        <f>IF(DY$5="","",(COUNTIF(Général!AW$7:'Général'!AW$39,'16'!AW$7)+COUNTIF(Général!AW$7:'Général'!AW$39,'16'!AW$9)+COUNTIF(Général!AW$7:'Général'!AW$39,'16'!AW$17)+COUNTIF(Général!AW$7:'Général'!AW$39,'16'!AW$19)+COUNTIF(Général!AW$7:'Général'!AW$39,'16'!AW$27)+COUNTIF(Général!AW$7:'Général'!AW$39,'16'!AW$29)+COUNTIF(Général!AW$7:'Général'!AW$39,'16'!AW$37)+COUNTIF(Général!AW$7:'Général'!AW$39,'16'!AW$39))*2)</f>
        <v/>
      </c>
      <c r="EB21" s="163" t="str">
        <f>IF(AND('16'!AW$7=Général!AW$7,'16'!AW$9=Général!AW$9),'16'!AX$7,IF(AND('16'!AW$7=Général!AW$9,'16'!AW$9=Général!AW$7),'16'!AX$9,IF(AND('16'!AW$17=Général!AW$7,'16'!AW$19=Général!AW$9),'16'!AX$17,IF(AND('16'!AW$17=Général!AW$9,'16'!AW$19=Général!AW$7),'16'!AX$19,IF(AND('16'!AW$27=Général!AW$7,'16'!AW$29=Général!AW$9),'16'!AX$27,IF(AND('16'!AW$27=Général!AW$9,'16'!AW$29=Général!AW$7),'16'!AX$29,IF(AND('16'!AW$37=Général!AW$7,'16'!AW$39=Général!AW$9),'16'!AX$37,IF(AND('16'!AW$37=Général!AW$9,'16'!AW$39=Général!AW$7),'16'!AX$39,"x"))))))))</f>
        <v>x</v>
      </c>
      <c r="EC21" s="179" t="str">
        <f>IF(AND('16'!AW$7=Général!AW$7,'16'!AW$9=Général!AW$9),'16'!AX$9,IF(AND('16'!AW$7=Général!AW$9,'16'!AW$9=Général!AW$7),'16'!AX$7,IF(AND('16'!AW$17=Général!AW$7,'16'!AW$19=Général!AW$9),'16'!AX$19,IF(AND('16'!AW$17=Général!AW$9,'16'!AW$19=Général!AW$7),'16'!AX$17,IF(AND('16'!AW$27=Général!AW$7,'16'!AW$29=Général!AW$9),'16'!AX$29,IF(AND('16'!AW$27=Général!AW$9,'16'!AW$29=Général!AW$7),'16'!AX$27,IF(AND('16'!AW$37=Général!AW$7,'16'!AW$39=Général!AW$9),'16'!AX$39,IF(AND('16'!AW$37=Général!AW$9,'16'!AW$39=Général!AW$7),'16'!AX$37,"x"))))))))</f>
        <v>x</v>
      </c>
      <c r="ED21" s="184" t="str">
        <f t="shared" si="44"/>
        <v/>
      </c>
      <c r="EE21" s="179" t="str">
        <f>IF(AND('16'!AW$7=Général!AW$17,'16'!AW$9=Général!AW$19),'16'!AX$7,IF(AND('16'!AW$7=Général!AW$19,'16'!AW$9=Général!AW$17),'16'!AX$9,IF(AND('16'!AW$17=Général!AW$17,'16'!AW$19=Général!AW$19),'16'!AX$17,IF(AND('16'!AW$17=Général!AW$19,'16'!AW$19=Général!AW$17),'16'!AX$19,IF(AND('16'!AW$27=Général!AW$17,'16'!AW$29=Général!AW$19),'16'!AX$27,IF(AND('16'!AW$27=Général!AW$19,'16'!AW$29=Général!AW$17),'16'!AX$29,IF(AND('16'!AW$37=Général!AW$17,'16'!AW$39=Général!AW$19),'16'!AX$37,IF(AND('16'!AW$37=Général!AW$19,'16'!AW$39=Général!AW$17),'16'!AX$39,"x"))))))))</f>
        <v>x</v>
      </c>
      <c r="EF21" s="179" t="str">
        <f>IF(AND('16'!AW$7=Général!AW$17,'16'!AW$9=Général!AW$19),'16'!AX$9,IF(AND('16'!AW$7=Général!AW$19,'16'!AW$9=Général!AW$17),'16'!AX$7,IF(AND('16'!AW$17=Général!AW$17,'16'!AW$19=Général!AW$19),'16'!AX$19,IF(AND('16'!AW$17=Général!AW$19,'16'!AW$19=Général!AW$17),'16'!AX$17,IF(AND('16'!AW$27=Général!AW$17,'16'!AW$29=Général!AW$19),'16'!AX$29,IF(AND('16'!AW$27=Général!AW$19,'16'!AW$29=Général!AW$17),'16'!AX$27,IF(AND('16'!AW$37=Général!AW$17,'16'!AW$39=Général!AW$19),'16'!AX$39,IF(AND('16'!AW$37=Général!AW$19,'16'!AW$39=Général!AW$17),'16'!AX$37,"x"))))))))</f>
        <v>x</v>
      </c>
      <c r="EG21" s="184" t="str">
        <f t="shared" si="45"/>
        <v/>
      </c>
      <c r="EH21" s="179" t="str">
        <f>IF(AND('16'!AW$7=Général!AW$27,'16'!AW$9=Général!AW$29),'16'!AX$7,IF(AND('16'!AW$7=Général!AW$29,'16'!AW$9=Général!AW$27),'16'!AX$9,IF(AND('16'!AW$17=Général!AW$27,'16'!AW$19=Général!AW$29),'16'!AX$17,IF(AND('16'!AW$17=Général!AW$29,'16'!AW$19=Général!AW$27),'16'!AX$19,IF(AND('16'!AW$27=Général!AW$27,'16'!AW$29=Général!AW$29),'16'!AX$27,IF(AND('16'!AW$27=Général!AW$29,'16'!AW$29=Général!AW$27),'16'!AX$29,IF(AND('16'!AW$37=Général!AW$27,'16'!AW$39=Général!AW$29),'16'!AX$37,IF(AND('16'!AW$37=Général!AW$29,'16'!AW$39=Général!AW$27),'16'!AX$39,"x"))))))))</f>
        <v>x</v>
      </c>
      <c r="EI21" s="179" t="str">
        <f>IF(AND('16'!AW$7=Général!AW$27,'16'!AW$9=Général!AW$29),'16'!AX$9,IF(AND('16'!AW$7=Général!AW$29,'16'!AW$9=Général!AW$27),'16'!AX$7,IF(AND('16'!AW$17=Général!AW$27,'16'!AW$19=Général!AW$29),'16'!AX$19,IF(AND('16'!AW$17=Général!AW$29,'16'!AW$19=Général!AW$27),'16'!AX$17,IF(AND('16'!AW$27=Général!AW$27,'16'!AW$29=Général!AW$29),'16'!AX$29,IF(AND('16'!AW$27=Général!AW$29,'16'!AW$29=Général!AW$27),'16'!AX$27,IF(AND('16'!AW$37=Général!AW$27,'16'!AW$39=Général!AW$29),'16'!AX$39,IF(AND('16'!AW$37=Général!AW$29,'16'!AW$39=Général!AW$27),'16'!AX$37,"x"))))))))</f>
        <v>x</v>
      </c>
      <c r="EJ21" s="184" t="str">
        <f t="shared" si="46"/>
        <v/>
      </c>
      <c r="EK21" s="179" t="str">
        <f>IF(AND('16'!AW$7=Général!AW$37,'16'!AW$9=Général!AW$39),'16'!AX$7,IF(AND('16'!AW$7=Général!AW$39,'16'!AW$9=Général!AW$37),'16'!AX$9,IF(AND('16'!AW$17=Général!AW$37,'16'!AW$19=Général!AW$39),'16'!AX$17,IF(AND('16'!AW$17=Général!AW$39,'16'!AW$19=Général!AW$37),'16'!AX$19,IF(AND('16'!AW$27=Général!AW$37,'16'!AW$29=Général!AW$39),'16'!AX$27,IF(AND('16'!AW$27=Général!AW$39,'16'!AW$29=Général!AW$37),'16'!AX$29,IF(AND('16'!AW$37=Général!AW$37,'16'!AW$39=Général!AW$39),'16'!AX$37,IF(AND('16'!AW$37=Général!AW$39,'16'!AW$39=Général!AW$37),'16'!AX$39,"x"))))))))</f>
        <v>x</v>
      </c>
      <c r="EL21" s="179" t="str">
        <f>IF(AND('16'!AW$7=Général!AW$37,'16'!AW$9=Général!AW$39),'16'!AX$9,IF(AND('16'!AW$7=Général!AW$39,'16'!AW$9=Général!AW$37),'16'!AX$7,IF(AND('16'!AW$17=Général!AW$37,'16'!AW$19=Général!AW$39),'16'!AX$19,IF(AND('16'!AW$17=Général!AW$39,'16'!AW$19=Général!AW$37),'16'!AX$17,IF(AND('16'!AW$27=Général!AW$37,'16'!AW$29=Général!AW$39),'16'!AX$29,IF(AND('16'!AW$27=Général!AW$39,'16'!AW$29=Général!AW$37),'16'!AX$27,IF(AND('16'!AW$37=Général!AW$37,'16'!AW$39=Général!AW$39),'16'!AX$39,IF(AND('16'!AW$37=Général!AW$39,'16'!AW$39=Général!AW$37),'16'!AX$37,"x"))))))))</f>
        <v>x</v>
      </c>
      <c r="EM21" s="185" t="str">
        <f t="shared" si="47"/>
        <v/>
      </c>
      <c r="EN21" s="111" t="str">
        <f>IF(EA21="0","0",IF(AND(OR(EA21="",EA21&lt;&gt;0),EL$5=""),"",IF(AND(EL$5&lt;&gt;"",EA21&lt;&gt;0),(COUNTIF(Général!BA$12:'Général'!BA$34,'16'!BA$12)+COUNTIF(Général!BA$12:'Général'!BA$34,'16'!BA$14)+COUNTIF(Général!BA$12:'Général'!BA$34,'16'!BA$32)+COUNTIF(Général!BA$12:'Général'!BA$34,'16'!BA$34))*2,"0")))</f>
        <v/>
      </c>
      <c r="EO21" s="163" t="str">
        <f>IF(AND('16'!BA$12=Général!BA$12,'16'!BA$14=Général!BA$14),'16'!BB$12,IF(AND('16'!BA$12=Général!BA$14,'16'!BA$14=Général!BA$12),'16'!BB$14,IF(AND('16'!BA$32=Général!BA$12,'16'!BA$37=Général!BA$14),'16'!BB$32,IF(AND('16'!BA$32=Général!BA$14,'16'!BA$34=Général!BA$12),'16'!BB$34,"x"))))</f>
        <v>x</v>
      </c>
      <c r="EP21" s="179" t="str">
        <f>IF(AND('16'!BA$12=Général!BA$12,'16'!BA$14=Général!BA$14),'16'!BB$14,IF(AND('16'!BA$12=Général!BA$14,'16'!BA$14=Général!BA$12),'16'!BB$12,IF(AND('16'!BA$32=Général!BA$12,'16'!BA$37=Général!BA$14),'16'!BB$34,IF(AND('16'!BA$32=Général!BA$14,'16'!BA$34=Général!BA$12),'16'!BB$32,"x"))))</f>
        <v>x</v>
      </c>
      <c r="EQ21" s="184" t="str">
        <f t="shared" si="48"/>
        <v/>
      </c>
      <c r="ER21" s="179" t="str">
        <f>IF(AND('16'!BA$12=Général!BA$32,'16'!BA$14=Général!BA$34),'16'!BB$12,IF(AND('16'!BA$12=Général!BA$34,'16'!BA$14=Général!BA$32),'16'!BB$14,IF(AND('16'!BA$32=Général!BA$32,'16'!BA$34=Général!BA$34),'16'!BB$32,IF(AND('16'!BA$32=Général!BA$34,'16'!BA$34=Général!BA$32),'16'!BB$34,"x"))))</f>
        <v>x</v>
      </c>
      <c r="ES21" s="179" t="str">
        <f>IF(AND('16'!BA$12=Général!BA$32,'16'!BA$14=Général!BA$34),'16'!BB$14,IF(AND('16'!BA$12=Général!BA$34,'16'!BA$14=Général!BA$32),'16'!BB$12,IF(AND('16'!BA$32=Général!BA$32,'16'!BA$34=Général!BA$34),'16'!BB$34,IF(AND('16'!BA$32=Général!BA$34,'16'!BA$34=Général!BA$32),'16'!BB$32,"x"))))</f>
        <v>x</v>
      </c>
      <c r="ET21" s="185" t="str">
        <f t="shared" si="49"/>
        <v/>
      </c>
      <c r="EU21" s="111" t="str">
        <f>IF(EN21="0","0",IF(AND(OR(EN21="",EN21&lt;&gt;0),ES$5=""),"",IF(AND(ES$5&lt;&gt;"",EN21&lt;&gt;0),(COUNTIF(Général!BE$22:'Général'!BE$24,'16'!BE$22)+COUNTIF(Général!BE$22:'Général'!BE$24,'16'!BE$24))*2,"0")))</f>
        <v/>
      </c>
      <c r="EV21" s="163" t="str">
        <f>IF(AND('16'!BE$36=Général!BE$36,'16'!BE$38=Général!BE$38),'16'!BF$36,IF(AND('16'!BE$36=Général!BE$38,'16'!BE$38=Général!BE$36),'16'!BF$38,"x"))</f>
        <v>x</v>
      </c>
      <c r="EW21" s="179" t="str">
        <f>IF(AND('16'!BE$36=Général!BE$36,'16'!BE$38=Général!BE$38),'16'!BF$38,IF(AND('16'!BE$36=Général!BE$38,'16'!BE$38=Général!BE$36),'16'!BF$36,"x"))</f>
        <v>x</v>
      </c>
      <c r="EX21" s="184" t="str">
        <f t="shared" si="50"/>
        <v/>
      </c>
      <c r="EY21" s="163" t="str">
        <f>IF(AND('16'!BE$22=Général!BE$22,'16'!BE$24=Général!BE$24),'16'!BF$22,IF(AND('16'!BE$22=Général!BE$24,'16'!BE$24=Général!BE$22),'16'!BF$24,"x"))</f>
        <v>x</v>
      </c>
      <c r="EZ21" s="179" t="str">
        <f>IF(AND('16'!BE$22=Général!BE$22,'16'!BE$24=Général!BE$24),'16'!BF$24,IF(AND('16'!BE$22=Général!BE$24,'16'!BE$24=Général!BE$22),'16'!BF$22,"x"))</f>
        <v>x</v>
      </c>
      <c r="FA21" s="185" t="str">
        <f t="shared" si="51"/>
        <v/>
      </c>
      <c r="FB21" s="197" t="str">
        <f>'16'!BE$29</f>
        <v>France</v>
      </c>
      <c r="FC21" s="185" cm="1">
        <f t="array" ref="FC21">IF(FB21="","",IF(FB$4=FB21,12,IF(OR(AND(FB$4&lt;&gt;FB21,FB$4&lt;&gt;""),AND(EY$4:EZ$4&lt;&gt;FB21,ES$5&lt;&gt;""),AND(ER$4:ES$4&lt;&gt;FB21,EY$4&lt;&gt;FB21,EP$5&lt;&gt;""),AND(EO$4:ES$4&lt;&gt;FB21,EL$5&lt;&gt;""),AND(EK$4:ER$4&lt;&gt;FB21,EI$5&lt;&gt;""),AND(EH$4:EP$4&lt;&gt;FB21,EF$5&lt;&gt;""),AND(EE$4:EO$4&lt;&gt;FB21,EC$5&lt;&gt;""),AND(EB$4:EL$4&lt;&gt;FB21,DY20&lt;&gt;"")),0,IF(OR(AND(COUNTIF(EB$4:EL$4,FB21),EO$5=""),AND(COUNTIF(EO$4:ES$4,FB21),EY$5=""),AND(COUNTIF(EY$4:EZ$4,FB21),FB$4="")),"",""))))</f>
        <v>0</v>
      </c>
      <c r="FD21" s="186"/>
      <c r="FE21" s="183"/>
      <c r="FF21" s="184" t="str">
        <f t="shared" si="52"/>
        <v/>
      </c>
      <c r="FG21" s="183"/>
      <c r="FH21" s="183"/>
      <c r="FI21" s="184" t="str">
        <f t="shared" si="53"/>
        <v/>
      </c>
      <c r="FJ21" s="183"/>
      <c r="FK21" s="183"/>
      <c r="FL21" s="184" t="str">
        <f t="shared" si="54"/>
        <v/>
      </c>
      <c r="FM21" s="183"/>
      <c r="FN21" s="183"/>
      <c r="FO21" s="185" t="str">
        <f t="shared" si="55"/>
        <v/>
      </c>
      <c r="FP21" s="186"/>
      <c r="FQ21" s="183"/>
      <c r="FR21" s="184" t="str">
        <f t="shared" si="56"/>
        <v/>
      </c>
      <c r="FS21" s="183"/>
      <c r="FT21" s="183"/>
      <c r="FU21" s="185" t="str">
        <f t="shared" si="57"/>
        <v/>
      </c>
      <c r="FV21" s="186"/>
      <c r="FW21" s="183"/>
      <c r="FX21" s="185" t="str">
        <f t="shared" si="58"/>
        <v/>
      </c>
      <c r="FY21" s="183"/>
      <c r="FZ21" s="183"/>
      <c r="GA21" s="184" t="str">
        <f t="shared" si="59"/>
        <v/>
      </c>
      <c r="GB21" s="114" t="str">
        <f t="shared" si="3"/>
        <v>16- Laurent Serres</v>
      </c>
      <c r="GC21" s="190"/>
      <c r="GD21" s="191"/>
      <c r="GE21" s="192"/>
    </row>
    <row r="22" spans="1:187" ht="18" x14ac:dyDescent="0.25">
      <c r="A22" s="223" t="s">
        <v>218</v>
      </c>
      <c r="B22" s="387"/>
      <c r="C22" s="155">
        <f t="shared" si="0"/>
        <v>16</v>
      </c>
      <c r="D22" s="181">
        <f t="shared" si="1"/>
        <v>0</v>
      </c>
      <c r="E22" s="181">
        <f t="shared" si="2"/>
        <v>1</v>
      </c>
      <c r="F22" s="688">
        <v>2</v>
      </c>
      <c r="G22" s="688">
        <v>21</v>
      </c>
      <c r="H22" s="688">
        <v>6</v>
      </c>
      <c r="I22" s="688">
        <v>25</v>
      </c>
      <c r="J22" s="688">
        <v>18</v>
      </c>
      <c r="K22" s="163">
        <f>'17'!Q$3</f>
        <v>25</v>
      </c>
      <c r="L22" s="178">
        <f>'17'!R$3</f>
        <v>22</v>
      </c>
      <c r="M22" s="184">
        <f t="shared" si="4"/>
        <v>3</v>
      </c>
      <c r="N22" s="178">
        <f>'17'!Q$4</f>
        <v>32</v>
      </c>
      <c r="O22" s="178">
        <f>'17'!R$4</f>
        <v>10</v>
      </c>
      <c r="P22" s="184">
        <f t="shared" si="5"/>
        <v>2</v>
      </c>
      <c r="Q22" s="178">
        <f>'17'!Q$14</f>
        <v>45</v>
      </c>
      <c r="R22" s="178">
        <f>'17'!R$14</f>
        <v>10</v>
      </c>
      <c r="S22" s="184">
        <f t="shared" si="6"/>
        <v>2</v>
      </c>
      <c r="T22" s="178">
        <f>'17'!Q$25</f>
        <v>30</v>
      </c>
      <c r="U22" s="178">
        <f>'17'!R$25</f>
        <v>18</v>
      </c>
      <c r="V22" s="184">
        <f t="shared" si="7"/>
        <v>4</v>
      </c>
      <c r="W22" s="178">
        <f>'17'!Q$36</f>
        <v>20</v>
      </c>
      <c r="X22" s="178">
        <f>'17'!R$36</f>
        <v>26</v>
      </c>
      <c r="Y22" s="184">
        <f t="shared" si="8"/>
        <v>0</v>
      </c>
      <c r="Z22" s="178">
        <f>'17'!Q$37</f>
        <v>32</v>
      </c>
      <c r="AA22" s="178">
        <f>'17'!R$37</f>
        <v>10</v>
      </c>
      <c r="AB22" s="184">
        <f t="shared" si="9"/>
        <v>3</v>
      </c>
      <c r="AC22" s="179">
        <f>'17'!Q$15</f>
        <v>32</v>
      </c>
      <c r="AD22" s="179">
        <f>'17'!R$15</f>
        <v>15</v>
      </c>
      <c r="AE22" s="184">
        <f t="shared" si="10"/>
        <v>2</v>
      </c>
      <c r="AF22" s="179">
        <f>'17'!Q$26</f>
        <v>24</v>
      </c>
      <c r="AG22" s="179">
        <f>'17'!R$26</f>
        <v>28</v>
      </c>
      <c r="AH22" s="184">
        <f t="shared" si="11"/>
        <v>0</v>
      </c>
      <c r="AI22" s="179">
        <f>'17'!Q$5</f>
        <v>36</v>
      </c>
      <c r="AJ22" s="179">
        <f>'17'!R$5</f>
        <v>12</v>
      </c>
      <c r="AK22" s="184" t="str">
        <f t="shared" si="12"/>
        <v/>
      </c>
      <c r="AL22" s="179">
        <f>'17'!Q$6</f>
        <v>40</v>
      </c>
      <c r="AM22" s="179">
        <f>'17'!R$6</f>
        <v>10</v>
      </c>
      <c r="AN22" s="184" t="str">
        <f t="shared" si="13"/>
        <v/>
      </c>
      <c r="AO22" s="179">
        <f>'17'!Q$38</f>
        <v>40</v>
      </c>
      <c r="AP22" s="179">
        <f>'17'!R$38</f>
        <v>12</v>
      </c>
      <c r="AQ22" s="184" t="str">
        <f t="shared" si="14"/>
        <v/>
      </c>
      <c r="AR22" s="179">
        <f>'17'!Q$27</f>
        <v>43</v>
      </c>
      <c r="AS22" s="179">
        <f>'17'!R$27</f>
        <v>8</v>
      </c>
      <c r="AT22" s="184" t="str">
        <f t="shared" si="15"/>
        <v/>
      </c>
      <c r="AU22" s="179">
        <f>'17'!Q$16</f>
        <v>40</v>
      </c>
      <c r="AV22" s="179">
        <f>'17'!R$16</f>
        <v>22</v>
      </c>
      <c r="AW22" s="184" t="str">
        <f t="shared" si="16"/>
        <v/>
      </c>
      <c r="AX22" s="179">
        <f>'17'!Q$17</f>
        <v>65</v>
      </c>
      <c r="AY22" s="179">
        <f>'17'!R$17</f>
        <v>12</v>
      </c>
      <c r="AZ22" s="184" t="str">
        <f t="shared" si="17"/>
        <v/>
      </c>
      <c r="BA22" s="179">
        <f>'17'!Q$28</f>
        <v>22</v>
      </c>
      <c r="BB22" s="179">
        <f>'17'!R$28</f>
        <v>30</v>
      </c>
      <c r="BC22" s="184" t="str">
        <f t="shared" si="18"/>
        <v/>
      </c>
      <c r="BD22" s="179">
        <f>'17'!Q$39</f>
        <v>25</v>
      </c>
      <c r="BE22" s="179">
        <f>'17'!R$39</f>
        <v>14</v>
      </c>
      <c r="BF22" s="184" t="str">
        <f t="shared" si="19"/>
        <v/>
      </c>
      <c r="BG22" s="179">
        <f>'17'!Q$7</f>
        <v>25</v>
      </c>
      <c r="BH22" s="179">
        <f>'17'!R$7</f>
        <v>20</v>
      </c>
      <c r="BI22" s="184" t="str">
        <f t="shared" si="20"/>
        <v/>
      </c>
      <c r="BJ22" s="179">
        <f>'17'!Q$8</f>
        <v>40</v>
      </c>
      <c r="BK22" s="179">
        <f>'17'!R$8</f>
        <v>12</v>
      </c>
      <c r="BL22" s="184" t="str">
        <f t="shared" si="21"/>
        <v/>
      </c>
      <c r="BM22" s="179">
        <f>'17'!Q$40</f>
        <v>23</v>
      </c>
      <c r="BN22" s="179">
        <f>'17'!R$40</f>
        <v>18</v>
      </c>
      <c r="BO22" s="184" t="str">
        <f t="shared" si="22"/>
        <v/>
      </c>
      <c r="BP22" s="179">
        <f>'17'!Q$29</f>
        <v>15</v>
      </c>
      <c r="BQ22" s="179">
        <f>'17'!R$29</f>
        <v>10</v>
      </c>
      <c r="BR22" s="184" t="str">
        <f t="shared" si="23"/>
        <v/>
      </c>
      <c r="BS22" s="179">
        <f>'17'!Q$41</f>
        <v>40</v>
      </c>
      <c r="BT22" s="179">
        <f>'17'!R$41</f>
        <v>12</v>
      </c>
      <c r="BU22" s="184" t="str">
        <f t="shared" si="24"/>
        <v/>
      </c>
      <c r="BV22" s="179">
        <f>'17'!Q$18</f>
        <v>32</v>
      </c>
      <c r="BW22" s="179">
        <f>'17'!R$18</f>
        <v>30</v>
      </c>
      <c r="BX22" s="184" t="str">
        <f t="shared" si="25"/>
        <v/>
      </c>
      <c r="BY22" s="179">
        <f>'17'!Q$19</f>
        <v>25</v>
      </c>
      <c r="BZ22" s="179">
        <f>'17'!R$19</f>
        <v>12</v>
      </c>
      <c r="CA22" s="184" t="str">
        <f t="shared" si="26"/>
        <v/>
      </c>
      <c r="CB22" s="179">
        <f>'17'!Q$30</f>
        <v>25</v>
      </c>
      <c r="CC22" s="179">
        <f>'17'!R$30</f>
        <v>22</v>
      </c>
      <c r="CD22" s="184" t="str">
        <f t="shared" si="27"/>
        <v/>
      </c>
      <c r="CE22" s="179">
        <f>'17'!Q$9</f>
        <v>18</v>
      </c>
      <c r="CF22" s="179">
        <f>'17'!R$9</f>
        <v>16</v>
      </c>
      <c r="CG22" s="184" t="str">
        <f t="shared" si="28"/>
        <v/>
      </c>
      <c r="CH22" s="179">
        <f>'17'!Q$42</f>
        <v>15</v>
      </c>
      <c r="CI22" s="179">
        <f>'17'!R$42</f>
        <v>20</v>
      </c>
      <c r="CJ22" s="184" t="str">
        <f t="shared" si="29"/>
        <v/>
      </c>
      <c r="CK22" s="179">
        <f>'17'!Q$10</f>
        <v>26</v>
      </c>
      <c r="CL22" s="179">
        <f>'17'!R$10</f>
        <v>14</v>
      </c>
      <c r="CM22" s="184" t="str">
        <f t="shared" si="30"/>
        <v/>
      </c>
      <c r="CN22" s="179">
        <f>'17'!Q$43</f>
        <v>48</v>
      </c>
      <c r="CO22" s="179">
        <f>'17'!R$43</f>
        <v>15</v>
      </c>
      <c r="CP22" s="184" t="str">
        <f t="shared" si="31"/>
        <v/>
      </c>
      <c r="CQ22" s="179">
        <f>'17'!Q$31</f>
        <v>30</v>
      </c>
      <c r="CR22" s="179">
        <f>'17'!R$31</f>
        <v>17</v>
      </c>
      <c r="CS22" s="184" t="str">
        <f t="shared" si="32"/>
        <v/>
      </c>
      <c r="CT22" s="179">
        <f>'17'!Q$20</f>
        <v>36</v>
      </c>
      <c r="CU22" s="179">
        <f>'17'!R$20</f>
        <v>14</v>
      </c>
      <c r="CV22" s="184" t="str">
        <f t="shared" si="33"/>
        <v/>
      </c>
      <c r="CW22" s="179">
        <f>'17'!Q$32</f>
        <v>40</v>
      </c>
      <c r="CX22" s="179">
        <f>'17'!R$32</f>
        <v>5</v>
      </c>
      <c r="CY22" s="184" t="str">
        <f t="shared" si="34"/>
        <v/>
      </c>
      <c r="CZ22" s="179">
        <f>'17'!Q$21</f>
        <v>43</v>
      </c>
      <c r="DA22" s="179">
        <f>'17'!R$21</f>
        <v>10</v>
      </c>
      <c r="DB22" s="184" t="str">
        <f t="shared" si="35"/>
        <v/>
      </c>
      <c r="DC22" s="179">
        <f>'17'!Q$11</f>
        <v>22</v>
      </c>
      <c r="DD22" s="179">
        <f>'17'!R$11</f>
        <v>12</v>
      </c>
      <c r="DE22" s="184" t="str">
        <f t="shared" si="36"/>
        <v/>
      </c>
      <c r="DF22" s="179">
        <f>'17'!Q$12</f>
        <v>32</v>
      </c>
      <c r="DG22" s="179">
        <f>'17'!R$12</f>
        <v>26</v>
      </c>
      <c r="DH22" s="184" t="str">
        <f t="shared" si="37"/>
        <v/>
      </c>
      <c r="DI22" s="179">
        <f>'17'!Q$33</f>
        <v>18</v>
      </c>
      <c r="DJ22" s="179">
        <f>'17'!R$33</f>
        <v>10</v>
      </c>
      <c r="DK22" s="184" t="str">
        <f t="shared" si="38"/>
        <v/>
      </c>
      <c r="DL22" s="179">
        <f>'17'!Q$44</f>
        <v>28</v>
      </c>
      <c r="DM22" s="179">
        <f>'17'!R$44</f>
        <v>15</v>
      </c>
      <c r="DN22" s="184" t="str">
        <f t="shared" si="39"/>
        <v/>
      </c>
      <c r="DO22" s="179">
        <f>'17'!Q$22</f>
        <v>26</v>
      </c>
      <c r="DP22" s="179">
        <f>'17'!R$22</f>
        <v>20</v>
      </c>
      <c r="DQ22" s="184" t="str">
        <f t="shared" si="40"/>
        <v/>
      </c>
      <c r="DR22" s="179">
        <f>'17'!Q$45</f>
        <v>10</v>
      </c>
      <c r="DS22" s="179">
        <f>'17'!R$45</f>
        <v>30</v>
      </c>
      <c r="DT22" s="184" t="str">
        <f t="shared" si="41"/>
        <v/>
      </c>
      <c r="DU22" s="179">
        <f>'17'!Q$23</f>
        <v>32</v>
      </c>
      <c r="DV22" s="179">
        <f>'17'!R$23</f>
        <v>20</v>
      </c>
      <c r="DW22" s="184" t="str">
        <f t="shared" si="42"/>
        <v/>
      </c>
      <c r="DX22" s="179">
        <f>'17'!Q$34</f>
        <v>40</v>
      </c>
      <c r="DY22" s="179">
        <f>'17'!R$34</f>
        <v>3</v>
      </c>
      <c r="DZ22" s="184" t="str">
        <f t="shared" si="43"/>
        <v/>
      </c>
      <c r="EA22" s="111" t="str">
        <f>IF(DY$5="","",(COUNTIF(Général!AW$7:'Général'!AW$39,'17'!AW$7)+COUNTIF(Général!AW$7:'Général'!AW$39,'17'!AW$9)+COUNTIF(Général!AW$7:'Général'!AW$39,'17'!AW$17)+COUNTIF(Général!AW$7:'Général'!AW$39,'17'!AW$19)+COUNTIF(Général!AW$7:'Général'!AW$39,'17'!AW$27)+COUNTIF(Général!AW$7:'Général'!AW$39,'17'!AW$29)+COUNTIF(Général!AW$7:'Général'!AW$39,'17'!AW$37)+COUNTIF(Général!AW$7:'Général'!AW$39,'17'!AW$39))*2)</f>
        <v/>
      </c>
      <c r="EB22" s="163" t="str">
        <f>IF(AND('17'!AW$7=Général!AW$7,'17'!AW$9=Général!AW$9),'17'!AX$7,IF(AND('17'!AW$7=Général!AW$9,'17'!AW$9=Général!AW$7),'17'!AX$9,IF(AND('17'!AW$17=Général!AW$7,'17'!AW$19=Général!AW$9),'17'!AX$17,IF(AND('17'!AW$17=Général!AW$9,'17'!AW$19=Général!AW$7),'17'!AX$19,IF(AND('17'!AW$27=Général!AW$7,'17'!AW$29=Général!AW$9),'17'!AX$27,IF(AND('17'!AW$27=Général!AW$9,'17'!AW$29=Général!AW$7),'17'!AX$29,IF(AND('17'!AW$37=Général!AW$7,'17'!AW$39=Général!AW$9),'17'!AX$37,IF(AND('17'!AW$37=Général!AW$9,'17'!AW$39=Général!AW$7),'17'!AX$39,"x"))))))))</f>
        <v>x</v>
      </c>
      <c r="EC22" s="179" t="str">
        <f>IF(AND('17'!AW$7=Général!AW$7,'17'!AW$9=Général!AW$9),'17'!AX$9,IF(AND('17'!AW$7=Général!AW$9,'17'!AW$9=Général!AW$7),'17'!AX$7,IF(AND('17'!AW$17=Général!AW$7,'17'!AW$19=Général!AW$9),'17'!AX$19,IF(AND('17'!AW$17=Général!AW$9,'17'!AW$19=Général!AW$7),'17'!AX$17,IF(AND('17'!AW$27=Général!AW$7,'17'!AW$29=Général!AW$9),'17'!AX$29,IF(AND('17'!AW$27=Général!AW$9,'17'!AW$29=Général!AW$7),'17'!AX$27,IF(AND('17'!AW$37=Général!AW$7,'17'!AW$39=Général!AW$9),'17'!AX$39,IF(AND('17'!AW$37=Général!AW$9,'17'!AW$39=Général!AW$7),'17'!AX$37,"x"))))))))</f>
        <v>x</v>
      </c>
      <c r="ED22" s="184" t="str">
        <f t="shared" si="44"/>
        <v/>
      </c>
      <c r="EE22" s="179" t="str">
        <f>IF(AND('17'!AW$7=Général!AW$17,'17'!AW$9=Général!AW$19),'17'!AX$7,IF(AND('17'!AW$7=Général!AW$19,'17'!AW$9=Général!AW$17),'17'!AX$9,IF(AND('17'!AW$17=Général!AW$17,'17'!AW$19=Général!AW$19),'17'!AX$17,IF(AND('17'!AW$17=Général!AW$19,'17'!AW$19=Général!AW$17),'17'!AX$19,IF(AND('17'!AW$27=Général!AW$17,'17'!AW$29=Général!AW$19),'17'!AX$27,IF(AND('17'!AW$27=Général!AW$19,'17'!AW$29=Général!AW$17),'17'!AX$29,IF(AND('17'!AW$37=Général!AW$17,'17'!AW$39=Général!AW$19),'17'!AX$37,IF(AND('17'!AW$37=Général!AW$19,'17'!AW$39=Général!AW$17),'17'!AX$39,"x"))))))))</f>
        <v>x</v>
      </c>
      <c r="EF22" s="179" t="str">
        <f>IF(AND('17'!AW$7=Général!AW$17,'17'!AW$9=Général!AW$19),'17'!AX$9,IF(AND('17'!AW$7=Général!AW$19,'17'!AW$9=Général!AW$17),'17'!AX$7,IF(AND('17'!AW$17=Général!AW$17,'17'!AW$19=Général!AW$19),'17'!AX$19,IF(AND('17'!AW$17=Général!AW$19,'17'!AW$19=Général!AW$17),'17'!AX$17,IF(AND('17'!AW$27=Général!AW$17,'17'!AW$29=Général!AW$19),'17'!AX$29,IF(AND('17'!AW$27=Général!AW$19,'17'!AW$29=Général!AW$17),'17'!AX$27,IF(AND('17'!AW$37=Général!AW$17,'17'!AW$39=Général!AW$19),'17'!AX$39,IF(AND('17'!AW$37=Général!AW$19,'17'!AW$39=Général!AW$17),'17'!AX$37,"x"))))))))</f>
        <v>x</v>
      </c>
      <c r="EG22" s="184" t="str">
        <f t="shared" si="45"/>
        <v/>
      </c>
      <c r="EH22" s="179" t="str">
        <f>IF(AND('17'!AW$7=Général!AW$27,'17'!AW$9=Général!AW$29),'17'!AX$7,IF(AND('17'!AW$7=Général!AW$29,'17'!AW$9=Général!AW$27),'17'!AX$9,IF(AND('17'!AW$17=Général!AW$27,'17'!AW$19=Général!AW$29),'17'!AX$17,IF(AND('17'!AW$17=Général!AW$29,'17'!AW$19=Général!AW$27),'17'!AX$19,IF(AND('17'!AW$27=Général!AW$27,'17'!AW$29=Général!AW$29),'17'!AX$27,IF(AND('17'!AW$27=Général!AW$29,'17'!AW$29=Général!AW$27),'17'!AX$29,IF(AND('17'!AW$37=Général!AW$27,'17'!AW$39=Général!AW$29),'17'!AX$37,IF(AND('17'!AW$37=Général!AW$29,'17'!AW$39=Général!AW$27),'17'!AX$39,"x"))))))))</f>
        <v>x</v>
      </c>
      <c r="EI22" s="179" t="str">
        <f>IF(AND('17'!AW$7=Général!AW$27,'17'!AW$9=Général!AW$29),'17'!AX$9,IF(AND('17'!AW$7=Général!AW$29,'17'!AW$9=Général!AW$27),'17'!AX$7,IF(AND('17'!AW$17=Général!AW$27,'17'!AW$19=Général!AW$29),'17'!AX$19,IF(AND('17'!AW$17=Général!AW$29,'17'!AW$19=Général!AW$27),'17'!AX$17,IF(AND('17'!AW$27=Général!AW$27,'17'!AW$29=Général!AW$29),'17'!AX$29,IF(AND('17'!AW$27=Général!AW$29,'17'!AW$29=Général!AW$27),'17'!AX$27,IF(AND('17'!AW$37=Général!AW$27,'17'!AW$39=Général!AW$29),'17'!AX$39,IF(AND('17'!AW$37=Général!AW$29,'17'!AW$39=Général!AW$27),'17'!AX$37,"x"))))))))</f>
        <v>x</v>
      </c>
      <c r="EJ22" s="184" t="str">
        <f t="shared" si="46"/>
        <v/>
      </c>
      <c r="EK22" s="179" t="str">
        <f>IF(AND('17'!AW$7=Général!AW$37,'17'!AW$9=Général!AW$39),'17'!AX$7,IF(AND('17'!AW$7=Général!AW$39,'17'!AW$9=Général!AW$37),'17'!AX$9,IF(AND('17'!AW$17=Général!AW$37,'17'!AW$19=Général!AW$39),'17'!AX$17,IF(AND('17'!AW$17=Général!AW$39,'17'!AW$19=Général!AW$37),'17'!AX$19,IF(AND('17'!AW$27=Général!AW$37,'17'!AW$29=Général!AW$39),'17'!AX$27,IF(AND('17'!AW$27=Général!AW$39,'17'!AW$29=Général!AW$37),'17'!AX$29,IF(AND('17'!AW$37=Général!AW$37,'17'!AW$39=Général!AW$39),'17'!AX$37,IF(AND('17'!AW$37=Général!AW$39,'17'!AW$39=Général!AW$37),'17'!AX$39,"x"))))))))</f>
        <v>x</v>
      </c>
      <c r="EL22" s="179" t="str">
        <f>IF(AND('17'!AW$7=Général!AW$37,'17'!AW$9=Général!AW$39),'17'!AX$9,IF(AND('17'!AW$7=Général!AW$39,'17'!AW$9=Général!AW$37),'17'!AX$7,IF(AND('17'!AW$17=Général!AW$37,'17'!AW$19=Général!AW$39),'17'!AX$19,IF(AND('17'!AW$17=Général!AW$39,'17'!AW$19=Général!AW$37),'17'!AX$17,IF(AND('17'!AW$27=Général!AW$37,'17'!AW$29=Général!AW$39),'17'!AX$29,IF(AND('17'!AW$27=Général!AW$39,'17'!AW$29=Général!AW$37),'17'!AX$27,IF(AND('17'!AW$37=Général!AW$37,'17'!AW$39=Général!AW$39),'17'!AX$39,IF(AND('17'!AW$37=Général!AW$39,'17'!AW$39=Général!AW$37),'17'!AX$37,"x"))))))))</f>
        <v>x</v>
      </c>
      <c r="EM22" s="185" t="str">
        <f t="shared" si="47"/>
        <v/>
      </c>
      <c r="EN22" s="111" t="str">
        <f>IF(EA22="0","0",IF(AND(OR(EA22="",EA22&lt;&gt;0),EL$5=""),"",IF(AND(EL$5&lt;&gt;"",EA22&lt;&gt;0),(COUNTIF(Général!BA$12:'Général'!BA$34,'17'!BA$12)+COUNTIF(Général!BA$12:'Général'!BA$34,'17'!BA$14)+COUNTIF(Général!BA$12:'Général'!BA$34,'17'!BA$32)+COUNTIF(Général!BA$12:'Général'!BA$34,'17'!BA$34))*2,"0")))</f>
        <v/>
      </c>
      <c r="EO22" s="163" t="str">
        <f>IF(AND('17'!BA$12=Général!BA$12,'17'!BA$14=Général!BA$14),'17'!BB$12,IF(AND('17'!BA$12=Général!BA$14,'17'!BA$14=Général!BA$12),'17'!BB$14,IF(AND('17'!BA$32=Général!BA$12,'17'!BA$37=Général!BA$14),'17'!BB$32,IF(AND('17'!BA$32=Général!BA$14,'17'!BA$34=Général!BA$12),'17'!BB$34,"x"))))</f>
        <v>x</v>
      </c>
      <c r="EP22" s="179" t="str">
        <f>IF(AND('17'!BA$12=Général!BA$12,'17'!BA$14=Général!BA$14),'17'!BB$14,IF(AND('17'!BA$12=Général!BA$14,'17'!BA$14=Général!BA$12),'17'!BB$12,IF(AND('17'!BA$32=Général!BA$12,'17'!BA$37=Général!BA$14),'17'!BB$34,IF(AND('17'!BA$32=Général!BA$14,'17'!BA$34=Général!BA$12),'17'!BB$32,"x"))))</f>
        <v>x</v>
      </c>
      <c r="EQ22" s="184" t="str">
        <f t="shared" si="48"/>
        <v/>
      </c>
      <c r="ER22" s="179" t="str">
        <f>IF(AND('17'!BA$12=Général!BA$32,'17'!BA$14=Général!BA$34),'17'!BB$12,IF(AND('17'!BA$12=Général!BA$34,'17'!BA$14=Général!BA$32),'17'!BB$14,IF(AND('17'!BA$32=Général!BA$32,'17'!BA$34=Général!BA$34),'17'!BB$32,IF(AND('17'!BA$32=Général!BA$34,'17'!BA$34=Général!BA$32),'17'!BB$34,"x"))))</f>
        <v>x</v>
      </c>
      <c r="ES22" s="179" t="str">
        <f>IF(AND('17'!BA$12=Général!BA$32,'17'!BA$14=Général!BA$34),'17'!BB$14,IF(AND('17'!BA$12=Général!BA$34,'17'!BA$14=Général!BA$32),'17'!BB$12,IF(AND('17'!BA$32=Général!BA$32,'17'!BA$34=Général!BA$34),'17'!BB$34,IF(AND('17'!BA$32=Général!BA$34,'17'!BA$34=Général!BA$32),'17'!BB$32,"x"))))</f>
        <v>x</v>
      </c>
      <c r="ET22" s="185" t="str">
        <f t="shared" si="49"/>
        <v/>
      </c>
      <c r="EU22" s="111" t="str">
        <f>IF(EN22="0","0",IF(AND(OR(EN22="",EN22&lt;&gt;0),ES$5=""),"",IF(AND(ES$5&lt;&gt;"",EN22&lt;&gt;0),(COUNTIF(Général!BE$22:'Général'!BE$24,'17'!BE$22)+COUNTIF(Général!BE$22:'Général'!BE$24,'17'!BE$24))*2,"0")))</f>
        <v/>
      </c>
      <c r="EV22" s="163" t="str">
        <f>IF(AND('17'!BE$36=Général!BE$36,'17'!BE$38=Général!BE$38),'17'!BF$36,IF(AND('17'!BE$36=Général!BE$38,'17'!BE$38=Général!BE$36),'17'!BF$38,"x"))</f>
        <v>x</v>
      </c>
      <c r="EW22" s="179" t="str">
        <f>IF(AND('17'!BE$36=Général!BE$36,'17'!BE$38=Général!BE$38),'17'!BF$38,IF(AND('17'!BE$36=Général!BE$38,'17'!BE$38=Général!BE$36),'17'!BF$36,"x"))</f>
        <v>x</v>
      </c>
      <c r="EX22" s="184" t="str">
        <f t="shared" si="50"/>
        <v/>
      </c>
      <c r="EY22" s="163" t="str">
        <f>IF(AND('17'!BE$22=Général!BE$22,'17'!BE$24=Général!BE$24),'17'!BF$22,IF(AND('17'!BE$22=Général!BE$24,'17'!BE$24=Général!BE$22),'17'!BF$24,"x"))</f>
        <v>x</v>
      </c>
      <c r="EZ22" s="179" t="str">
        <f>IF(AND('17'!BE$22=Général!BE$22,'17'!BE$24=Général!BE$24),'17'!BF$24,IF(AND('17'!BE$22=Général!BE$24,'17'!BE$24=Général!BE$22),'17'!BF$22,"x"))</f>
        <v>x</v>
      </c>
      <c r="FA22" s="185" t="str">
        <f t="shared" si="51"/>
        <v/>
      </c>
      <c r="FB22" s="197" t="str">
        <f>'17'!BE$29</f>
        <v>France</v>
      </c>
      <c r="FC22" s="185" cm="1">
        <f t="array" ref="FC22">IF(FB22="","",IF(FB$4=FB22,12,IF(OR(AND(FB$4&lt;&gt;FB22,FB$4&lt;&gt;""),AND(EY$4:EZ$4&lt;&gt;FB22,ES$5&lt;&gt;""),AND(ER$4:ES$4&lt;&gt;FB22,EY$4&lt;&gt;FB22,EP$5&lt;&gt;""),AND(EO$4:ES$4&lt;&gt;FB22,EL$5&lt;&gt;""),AND(EK$4:ER$4&lt;&gt;FB22,EI$5&lt;&gt;""),AND(EH$4:EP$4&lt;&gt;FB22,EF$5&lt;&gt;""),AND(EE$4:EO$4&lt;&gt;FB22,EC$5&lt;&gt;""),AND(EB$4:EL$4&lt;&gt;FB22,DY21&lt;&gt;"")),0,IF(OR(AND(COUNTIF(EB$4:EL$4,FB22),EO$5=""),AND(COUNTIF(EO$4:ES$4,FB22),EY$5=""),AND(COUNTIF(EY$4:EZ$4,FB22),FB$4="")),"",""))))</f>
        <v>0</v>
      </c>
      <c r="FD22" s="186"/>
      <c r="FE22" s="183"/>
      <c r="FF22" s="184" t="str">
        <f t="shared" si="52"/>
        <v/>
      </c>
      <c r="FG22" s="183"/>
      <c r="FH22" s="183"/>
      <c r="FI22" s="184" t="str">
        <f t="shared" si="53"/>
        <v/>
      </c>
      <c r="FJ22" s="183"/>
      <c r="FK22" s="183"/>
      <c r="FL22" s="184" t="str">
        <f t="shared" si="54"/>
        <v/>
      </c>
      <c r="FM22" s="183"/>
      <c r="FN22" s="183"/>
      <c r="FO22" s="185" t="str">
        <f t="shared" si="55"/>
        <v/>
      </c>
      <c r="FP22" s="186"/>
      <c r="FQ22" s="183"/>
      <c r="FR22" s="184" t="str">
        <f t="shared" si="56"/>
        <v/>
      </c>
      <c r="FS22" s="183"/>
      <c r="FT22" s="183"/>
      <c r="FU22" s="185" t="str">
        <f t="shared" si="57"/>
        <v/>
      </c>
      <c r="FV22" s="186"/>
      <c r="FW22" s="183"/>
      <c r="FX22" s="185" t="str">
        <f t="shared" si="58"/>
        <v/>
      </c>
      <c r="FY22" s="183"/>
      <c r="FZ22" s="183"/>
      <c r="GA22" s="184" t="str">
        <f t="shared" si="59"/>
        <v/>
      </c>
      <c r="GB22" s="114" t="str">
        <f t="shared" si="3"/>
        <v>17- Mat Larguèze</v>
      </c>
      <c r="GC22" s="190"/>
      <c r="GD22" s="191"/>
      <c r="GE22" s="192"/>
    </row>
    <row r="23" spans="1:187" ht="18" x14ac:dyDescent="0.25">
      <c r="A23" s="223" t="s">
        <v>219</v>
      </c>
      <c r="B23" s="387"/>
      <c r="C23" s="155">
        <f t="shared" si="0"/>
        <v>17</v>
      </c>
      <c r="D23" s="181">
        <f t="shared" si="1"/>
        <v>0</v>
      </c>
      <c r="E23" s="181">
        <f t="shared" si="2"/>
        <v>0</v>
      </c>
      <c r="F23" s="688">
        <v>4</v>
      </c>
      <c r="G23" s="688">
        <v>15</v>
      </c>
      <c r="H23" s="688">
        <v>20</v>
      </c>
      <c r="I23" s="688">
        <v>19</v>
      </c>
      <c r="J23" s="688">
        <v>27</v>
      </c>
      <c r="K23" s="163">
        <f>'18'!Q$3</f>
        <v>22</v>
      </c>
      <c r="L23" s="178">
        <f>'18'!R$3</f>
        <v>30</v>
      </c>
      <c r="M23" s="184">
        <f t="shared" si="4"/>
        <v>0</v>
      </c>
      <c r="N23" s="178">
        <f>'18'!Q$4</f>
        <v>22</v>
      </c>
      <c r="O23" s="178">
        <f>'18'!R$4</f>
        <v>5</v>
      </c>
      <c r="P23" s="184">
        <f t="shared" si="5"/>
        <v>2</v>
      </c>
      <c r="Q23" s="178">
        <f>'18'!Q$14</f>
        <v>25</v>
      </c>
      <c r="R23" s="178">
        <f>'18'!R$14</f>
        <v>6</v>
      </c>
      <c r="S23" s="184">
        <f t="shared" si="6"/>
        <v>2</v>
      </c>
      <c r="T23" s="178">
        <f>'18'!Q$25</f>
        <v>27</v>
      </c>
      <c r="U23" s="178">
        <f>'18'!R$25</f>
        <v>10</v>
      </c>
      <c r="V23" s="184">
        <f t="shared" si="7"/>
        <v>3</v>
      </c>
      <c r="W23" s="178">
        <f>'18'!Q$36</f>
        <v>22</v>
      </c>
      <c r="X23" s="178">
        <f>'18'!R$36</f>
        <v>17</v>
      </c>
      <c r="Y23" s="184">
        <f t="shared" si="8"/>
        <v>3</v>
      </c>
      <c r="Z23" s="178">
        <f>'18'!Q$37</f>
        <v>22</v>
      </c>
      <c r="AA23" s="178">
        <f>'18'!R$37</f>
        <v>5</v>
      </c>
      <c r="AB23" s="184">
        <f t="shared" si="9"/>
        <v>2</v>
      </c>
      <c r="AC23" s="179">
        <f>'18'!Q$15</f>
        <v>30</v>
      </c>
      <c r="AD23" s="179">
        <f>'18'!R$15</f>
        <v>22</v>
      </c>
      <c r="AE23" s="184">
        <f t="shared" si="10"/>
        <v>2</v>
      </c>
      <c r="AF23" s="179">
        <f>'18'!Q$26</f>
        <v>30</v>
      </c>
      <c r="AG23" s="179">
        <f>'18'!R$26</f>
        <v>22</v>
      </c>
      <c r="AH23" s="184">
        <f t="shared" si="11"/>
        <v>3</v>
      </c>
      <c r="AI23" s="179">
        <f>'18'!Q$5</f>
        <v>27</v>
      </c>
      <c r="AJ23" s="179">
        <f>'18'!R$5</f>
        <v>5</v>
      </c>
      <c r="AK23" s="184" t="str">
        <f t="shared" si="12"/>
        <v/>
      </c>
      <c r="AL23" s="179">
        <f>'18'!Q$6</f>
        <v>35</v>
      </c>
      <c r="AM23" s="179">
        <f>'18'!R$6</f>
        <v>6</v>
      </c>
      <c r="AN23" s="184" t="str">
        <f t="shared" si="13"/>
        <v/>
      </c>
      <c r="AO23" s="179">
        <f>'18'!Q$38</f>
        <v>30</v>
      </c>
      <c r="AP23" s="179">
        <f>'18'!R$38</f>
        <v>10</v>
      </c>
      <c r="AQ23" s="184" t="str">
        <f t="shared" si="14"/>
        <v/>
      </c>
      <c r="AR23" s="179">
        <f>'18'!Q$27</f>
        <v>27</v>
      </c>
      <c r="AS23" s="179">
        <f>'18'!R$27</f>
        <v>7</v>
      </c>
      <c r="AT23" s="184" t="str">
        <f t="shared" si="15"/>
        <v/>
      </c>
      <c r="AU23" s="179">
        <f>'18'!Q$16</f>
        <v>27</v>
      </c>
      <c r="AV23" s="179">
        <f>'18'!R$16</f>
        <v>15</v>
      </c>
      <c r="AW23" s="184" t="str">
        <f t="shared" si="16"/>
        <v/>
      </c>
      <c r="AX23" s="179">
        <f>'18'!Q$17</f>
        <v>35</v>
      </c>
      <c r="AY23" s="179">
        <f>'18'!R$17</f>
        <v>0</v>
      </c>
      <c r="AZ23" s="184" t="str">
        <f t="shared" si="17"/>
        <v/>
      </c>
      <c r="BA23" s="179">
        <f>'18'!Q$28</f>
        <v>30</v>
      </c>
      <c r="BB23" s="179">
        <f>'18'!R$28</f>
        <v>12</v>
      </c>
      <c r="BC23" s="184" t="str">
        <f t="shared" si="18"/>
        <v/>
      </c>
      <c r="BD23" s="179">
        <f>'18'!Q$39</f>
        <v>33</v>
      </c>
      <c r="BE23" s="179">
        <f>'18'!R$39</f>
        <v>22</v>
      </c>
      <c r="BF23" s="184" t="str">
        <f t="shared" si="19"/>
        <v/>
      </c>
      <c r="BG23" s="179">
        <f>'18'!Q$7</f>
        <v>25</v>
      </c>
      <c r="BH23" s="179">
        <f>'18'!R$7</f>
        <v>19</v>
      </c>
      <c r="BI23" s="184" t="str">
        <f t="shared" si="20"/>
        <v/>
      </c>
      <c r="BJ23" s="179">
        <f>'18'!Q$8</f>
        <v>27</v>
      </c>
      <c r="BK23" s="179">
        <f>'18'!R$8</f>
        <v>10</v>
      </c>
      <c r="BL23" s="184" t="str">
        <f t="shared" si="21"/>
        <v/>
      </c>
      <c r="BM23" s="179">
        <f>'18'!Q$40</f>
        <v>27</v>
      </c>
      <c r="BN23" s="179">
        <f>'18'!R$40</f>
        <v>7</v>
      </c>
      <c r="BO23" s="184" t="str">
        <f t="shared" si="22"/>
        <v/>
      </c>
      <c r="BP23" s="179">
        <f>'18'!Q$29</f>
        <v>20</v>
      </c>
      <c r="BQ23" s="179">
        <f>'18'!R$29</f>
        <v>15</v>
      </c>
      <c r="BR23" s="184" t="str">
        <f t="shared" si="23"/>
        <v/>
      </c>
      <c r="BS23" s="179">
        <f>'18'!Q$41</f>
        <v>35</v>
      </c>
      <c r="BT23" s="179">
        <f>'18'!R$41</f>
        <v>0</v>
      </c>
      <c r="BU23" s="184" t="str">
        <f t="shared" si="24"/>
        <v/>
      </c>
      <c r="BV23" s="179">
        <f>'18'!Q$18</f>
        <v>30</v>
      </c>
      <c r="BW23" s="179">
        <f>'18'!R$18</f>
        <v>22</v>
      </c>
      <c r="BX23" s="184" t="str">
        <f t="shared" si="25"/>
        <v/>
      </c>
      <c r="BY23" s="179">
        <f>'18'!Q$19</f>
        <v>25</v>
      </c>
      <c r="BZ23" s="179">
        <f>'18'!R$19</f>
        <v>10</v>
      </c>
      <c r="CA23" s="184" t="str">
        <f t="shared" si="26"/>
        <v/>
      </c>
      <c r="CB23" s="179">
        <f>'18'!Q$30</f>
        <v>22</v>
      </c>
      <c r="CC23" s="179">
        <f>'18'!R$30</f>
        <v>32</v>
      </c>
      <c r="CD23" s="184" t="str">
        <f t="shared" si="27"/>
        <v/>
      </c>
      <c r="CE23" s="179">
        <f>'18'!Q$9</f>
        <v>17</v>
      </c>
      <c r="CF23" s="179">
        <f>'18'!R$9</f>
        <v>7</v>
      </c>
      <c r="CG23" s="184" t="str">
        <f t="shared" si="28"/>
        <v/>
      </c>
      <c r="CH23" s="179">
        <f>'18'!Q$42</f>
        <v>25</v>
      </c>
      <c r="CI23" s="179">
        <f>'18'!R$42</f>
        <v>7</v>
      </c>
      <c r="CJ23" s="184" t="str">
        <f t="shared" si="29"/>
        <v/>
      </c>
      <c r="CK23" s="179">
        <f>'18'!Q$10</f>
        <v>35</v>
      </c>
      <c r="CL23" s="179">
        <f>'18'!R$10</f>
        <v>15</v>
      </c>
      <c r="CM23" s="184" t="str">
        <f t="shared" si="30"/>
        <v/>
      </c>
      <c r="CN23" s="179">
        <f>'18'!Q$43</f>
        <v>22</v>
      </c>
      <c r="CO23" s="179">
        <f>'18'!R$43</f>
        <v>0</v>
      </c>
      <c r="CP23" s="184" t="str">
        <f t="shared" si="31"/>
        <v/>
      </c>
      <c r="CQ23" s="179">
        <f>'18'!Q$31</f>
        <v>30</v>
      </c>
      <c r="CR23" s="179">
        <f>'18'!R$31</f>
        <v>12</v>
      </c>
      <c r="CS23" s="184" t="str">
        <f t="shared" si="32"/>
        <v/>
      </c>
      <c r="CT23" s="179">
        <f>'18'!Q$20</f>
        <v>22</v>
      </c>
      <c r="CU23" s="179">
        <f>'18'!R$20</f>
        <v>5</v>
      </c>
      <c r="CV23" s="184" t="str">
        <f t="shared" si="33"/>
        <v/>
      </c>
      <c r="CW23" s="179">
        <f>'18'!Q$32</f>
        <v>22</v>
      </c>
      <c r="CX23" s="179">
        <f>'18'!R$32</f>
        <v>5</v>
      </c>
      <c r="CY23" s="184" t="str">
        <f t="shared" si="34"/>
        <v/>
      </c>
      <c r="CZ23" s="179">
        <f>'18'!Q$21</f>
        <v>27</v>
      </c>
      <c r="DA23" s="179">
        <f>'18'!R$21</f>
        <v>10</v>
      </c>
      <c r="DB23" s="184" t="str">
        <f t="shared" si="35"/>
        <v/>
      </c>
      <c r="DC23" s="179">
        <f>'18'!Q$11</f>
        <v>40</v>
      </c>
      <c r="DD23" s="179">
        <f>'18'!R$11</f>
        <v>12</v>
      </c>
      <c r="DE23" s="184" t="str">
        <f t="shared" si="36"/>
        <v/>
      </c>
      <c r="DF23" s="179">
        <f>'18'!Q$12</f>
        <v>25</v>
      </c>
      <c r="DG23" s="179">
        <f>'18'!R$12</f>
        <v>12</v>
      </c>
      <c r="DH23" s="184" t="str">
        <f t="shared" si="37"/>
        <v/>
      </c>
      <c r="DI23" s="179">
        <f>'18'!Q$33</f>
        <v>17</v>
      </c>
      <c r="DJ23" s="179">
        <f>'18'!R$33</f>
        <v>7</v>
      </c>
      <c r="DK23" s="184" t="str">
        <f t="shared" si="38"/>
        <v/>
      </c>
      <c r="DL23" s="179">
        <f>'18'!Q$44</f>
        <v>25</v>
      </c>
      <c r="DM23" s="179">
        <f>'18'!R$44</f>
        <v>0</v>
      </c>
      <c r="DN23" s="184" t="str">
        <f t="shared" si="39"/>
        <v/>
      </c>
      <c r="DO23" s="179">
        <f>'18'!Q$22</f>
        <v>27</v>
      </c>
      <c r="DP23" s="179">
        <f>'18'!R$22</f>
        <v>22</v>
      </c>
      <c r="DQ23" s="184" t="str">
        <f t="shared" si="40"/>
        <v/>
      </c>
      <c r="DR23" s="179">
        <f>'18'!Q$45</f>
        <v>15</v>
      </c>
      <c r="DS23" s="179">
        <f>'18'!R$45</f>
        <v>25</v>
      </c>
      <c r="DT23" s="184" t="str">
        <f t="shared" si="41"/>
        <v/>
      </c>
      <c r="DU23" s="179">
        <f>'18'!Q$23</f>
        <v>17</v>
      </c>
      <c r="DV23" s="179">
        <f>'18'!R$23</f>
        <v>3</v>
      </c>
      <c r="DW23" s="184" t="str">
        <f t="shared" si="42"/>
        <v/>
      </c>
      <c r="DX23" s="179">
        <f>'18'!Q$34</f>
        <v>30</v>
      </c>
      <c r="DY23" s="179">
        <f>'18'!R$34</f>
        <v>7</v>
      </c>
      <c r="DZ23" s="184" t="str">
        <f t="shared" si="43"/>
        <v/>
      </c>
      <c r="EA23" s="111" t="str">
        <f>IF(DY$5="","",(COUNTIF(Général!AW$7:'Général'!AW$39,'18'!AW$7)+COUNTIF(Général!AW$7:'Général'!AW$39,'18'!AW$9)+COUNTIF(Général!AW$7:'Général'!AW$39,'18'!AW$17)+COUNTIF(Général!AW$7:'Général'!AW$39,'18'!AW$19)+COUNTIF(Général!AW$7:'Général'!AW$39,'18'!AW$27)+COUNTIF(Général!AW$7:'Général'!AW$39,'18'!AW$29)+COUNTIF(Général!AW$7:'Général'!AW$39,'18'!AW$37)+COUNTIF(Général!AW$7:'Général'!AW$39,'18'!AW$39))*2)</f>
        <v/>
      </c>
      <c r="EB23" s="163" t="str">
        <f>IF(AND('18'!AW$7=Général!AW$7,'18'!AW$9=Général!AW$9),'18'!AX$7,IF(AND('18'!AW$7=Général!AW$9,'18'!AW$9=Général!AW$7),'18'!AX$9,IF(AND('18'!AW$17=Général!AW$7,'18'!AW$19=Général!AW$9),'18'!AX$17,IF(AND('18'!AW$17=Général!AW$9,'18'!AW$19=Général!AW$7),'18'!AX$19,IF(AND('18'!AW$27=Général!AW$7,'18'!AW$29=Général!AW$9),'18'!AX$27,IF(AND('18'!AW$27=Général!AW$9,'18'!AW$29=Général!AW$7),'18'!AX$29,IF(AND('18'!AW$37=Général!AW$7,'18'!AW$39=Général!AW$9),'18'!AX$37,IF(AND('18'!AW$37=Général!AW$9,'18'!AW$39=Général!AW$7),'18'!AX$39,"x"))))))))</f>
        <v>x</v>
      </c>
      <c r="EC23" s="179" t="str">
        <f>IF(AND('18'!AW$7=Général!AW$7,'18'!AW$9=Général!AW$9),'18'!AX$9,IF(AND('18'!AW$7=Général!AW$9,'18'!AW$9=Général!AW$7),'18'!AX$7,IF(AND('18'!AW$17=Général!AW$7,'18'!AW$19=Général!AW$9),'18'!AX$19,IF(AND('18'!AW$17=Général!AW$9,'18'!AW$19=Général!AW$7),'18'!AX$17,IF(AND('18'!AW$27=Général!AW$7,'18'!AW$29=Général!AW$9),'18'!AX$29,IF(AND('18'!AW$27=Général!AW$9,'18'!AW$29=Général!AW$7),'18'!AX$27,IF(AND('18'!AW$37=Général!AW$7,'18'!AW$39=Général!AW$9),'18'!AX$39,IF(AND('18'!AW$37=Général!AW$9,'18'!AW$39=Général!AW$7),'18'!AX$37,"x"))))))))</f>
        <v>x</v>
      </c>
      <c r="ED23" s="184" t="str">
        <f t="shared" si="44"/>
        <v/>
      </c>
      <c r="EE23" s="179" t="str">
        <f>IF(AND('18'!AW$7=Général!AW$17,'18'!AW$9=Général!AW$19),'18'!AX$7,IF(AND('18'!AW$7=Général!AW$19,'18'!AW$9=Général!AW$17),'18'!AX$9,IF(AND('18'!AW$17=Général!AW$17,'18'!AW$19=Général!AW$19),'18'!AX$17,IF(AND('18'!AW$17=Général!AW$19,'18'!AW$19=Général!AW$17),'18'!AX$19,IF(AND('18'!AW$27=Général!AW$17,'18'!AW$29=Général!AW$19),'18'!AX$27,IF(AND('18'!AW$27=Général!AW$19,'18'!AW$29=Général!AW$17),'18'!AX$29,IF(AND('18'!AW$37=Général!AW$17,'18'!AW$39=Général!AW$19),'18'!AX$37,IF(AND('18'!AW$37=Général!AW$19,'18'!AW$39=Général!AW$17),'18'!AX$39,"x"))))))))</f>
        <v>x</v>
      </c>
      <c r="EF23" s="179" t="str">
        <f>IF(AND('18'!AW$7=Général!AW$17,'18'!AW$9=Général!AW$19),'18'!AX$9,IF(AND('18'!AW$7=Général!AW$19,'18'!AW$9=Général!AW$17),'18'!AX$7,IF(AND('18'!AW$17=Général!AW$17,'18'!AW$19=Général!AW$19),'18'!AX$19,IF(AND('18'!AW$17=Général!AW$19,'18'!AW$19=Général!AW$17),'18'!AX$17,IF(AND('18'!AW$27=Général!AW$17,'18'!AW$29=Général!AW$19),'18'!AX$29,IF(AND('18'!AW$27=Général!AW$19,'18'!AW$29=Général!AW$17),'18'!AX$27,IF(AND('18'!AW$37=Général!AW$17,'18'!AW$39=Général!AW$19),'18'!AX$39,IF(AND('18'!AW$37=Général!AW$19,'18'!AW$39=Général!AW$17),'18'!AX$37,"x"))))))))</f>
        <v>x</v>
      </c>
      <c r="EG23" s="184" t="str">
        <f t="shared" si="45"/>
        <v/>
      </c>
      <c r="EH23" s="179" t="str">
        <f>IF(AND('18'!AW$7=Général!AW$27,'18'!AW$9=Général!AW$29),'18'!AX$7,IF(AND('18'!AW$7=Général!AW$29,'18'!AW$9=Général!AW$27),'18'!AX$9,IF(AND('18'!AW$17=Général!AW$27,'18'!AW$19=Général!AW$29),'18'!AX$17,IF(AND('18'!AW$17=Général!AW$29,'18'!AW$19=Général!AW$27),'18'!AX$19,IF(AND('18'!AW$27=Général!AW$27,'18'!AW$29=Général!AW$29),'18'!AX$27,IF(AND('18'!AW$27=Général!AW$29,'18'!AW$29=Général!AW$27),'18'!AX$29,IF(AND('18'!AW$37=Général!AW$27,'18'!AW$39=Général!AW$29),'18'!AX$37,IF(AND('18'!AW$37=Général!AW$29,'18'!AW$39=Général!AW$27),'18'!AX$39,"x"))))))))</f>
        <v>x</v>
      </c>
      <c r="EI23" s="179" t="str">
        <f>IF(AND('18'!AW$7=Général!AW$27,'18'!AW$9=Général!AW$29),'18'!AX$9,IF(AND('18'!AW$7=Général!AW$29,'18'!AW$9=Général!AW$27),'18'!AX$7,IF(AND('18'!AW$17=Général!AW$27,'18'!AW$19=Général!AW$29),'18'!AX$19,IF(AND('18'!AW$17=Général!AW$29,'18'!AW$19=Général!AW$27),'18'!AX$17,IF(AND('18'!AW$27=Général!AW$27,'18'!AW$29=Général!AW$29),'18'!AX$29,IF(AND('18'!AW$27=Général!AW$29,'18'!AW$29=Général!AW$27),'18'!AX$27,IF(AND('18'!AW$37=Général!AW$27,'18'!AW$39=Général!AW$29),'18'!AX$39,IF(AND('18'!AW$37=Général!AW$29,'18'!AW$39=Général!AW$27),'18'!AX$37,"x"))))))))</f>
        <v>x</v>
      </c>
      <c r="EJ23" s="184" t="str">
        <f t="shared" si="46"/>
        <v/>
      </c>
      <c r="EK23" s="179" t="str">
        <f>IF(AND('18'!AW$7=Général!AW$37,'18'!AW$9=Général!AW$39),'18'!AX$7,IF(AND('18'!AW$7=Général!AW$39,'18'!AW$9=Général!AW$37),'18'!AX$9,IF(AND('18'!AW$17=Général!AW$37,'18'!AW$19=Général!AW$39),'18'!AX$17,IF(AND('18'!AW$17=Général!AW$39,'18'!AW$19=Général!AW$37),'18'!AX$19,IF(AND('18'!AW$27=Général!AW$37,'18'!AW$29=Général!AW$39),'18'!AX$27,IF(AND('18'!AW$27=Général!AW$39,'18'!AW$29=Général!AW$37),'18'!AX$29,IF(AND('18'!AW$37=Général!AW$37,'18'!AW$39=Général!AW$39),'18'!AX$37,IF(AND('18'!AW$37=Général!AW$39,'18'!AW$39=Général!AW$37),'18'!AX$39,"x"))))))))</f>
        <v>x</v>
      </c>
      <c r="EL23" s="179" t="str">
        <f>IF(AND('18'!AW$7=Général!AW$37,'18'!AW$9=Général!AW$39),'18'!AX$9,IF(AND('18'!AW$7=Général!AW$39,'18'!AW$9=Général!AW$37),'18'!AX$7,IF(AND('18'!AW$17=Général!AW$37,'18'!AW$19=Général!AW$39),'18'!AX$19,IF(AND('18'!AW$17=Général!AW$39,'18'!AW$19=Général!AW$37),'18'!AX$17,IF(AND('18'!AW$27=Général!AW$37,'18'!AW$29=Général!AW$39),'18'!AX$29,IF(AND('18'!AW$27=Général!AW$39,'18'!AW$29=Général!AW$37),'18'!AX$27,IF(AND('18'!AW$37=Général!AW$37,'18'!AW$39=Général!AW$39),'18'!AX$39,IF(AND('18'!AW$37=Général!AW$39,'18'!AW$39=Général!AW$37),'18'!AX$37,"x"))))))))</f>
        <v>x</v>
      </c>
      <c r="EM23" s="185" t="str">
        <f t="shared" si="47"/>
        <v/>
      </c>
      <c r="EN23" s="111" t="str">
        <f>IF(EA23="0","0",IF(AND(OR(EA23="",EA23&lt;&gt;0),EL$5=""),"",IF(AND(EL$5&lt;&gt;"",EA23&lt;&gt;0),(COUNTIF(Général!BA$12:'Général'!BA$34,'18'!BA$12)+COUNTIF(Général!BA$12:'Général'!BA$34,'18'!BA$14)+COUNTIF(Général!BA$12:'Général'!BA$34,'18'!BA$32)+COUNTIF(Général!BA$12:'Général'!BA$34,'18'!BA$34))*2,"0")))</f>
        <v/>
      </c>
      <c r="EO23" s="163" t="str">
        <f>IF(AND('18'!BA$12=Général!BA$12,'18'!BA$14=Général!BA$14),'18'!BB$12,IF(AND('18'!BA$12=Général!BA$14,'18'!BA$14=Général!BA$12),'18'!BB$14,IF(AND('18'!BA$32=Général!BA$12,'18'!BA$37=Général!BA$14),'18'!BB$32,IF(AND('18'!BA$32=Général!BA$14,'18'!BA$34=Général!BA$12),'18'!BB$34,"x"))))</f>
        <v>x</v>
      </c>
      <c r="EP23" s="179" t="str">
        <f>IF(AND('18'!BA$12=Général!BA$12,'18'!BA$14=Général!BA$14),'18'!BB$14,IF(AND('18'!BA$12=Général!BA$14,'18'!BA$14=Général!BA$12),'18'!BB$12,IF(AND('18'!BA$32=Général!BA$12,'18'!BA$37=Général!BA$14),'18'!BB$34,IF(AND('18'!BA$32=Général!BA$14,'18'!BA$34=Général!BA$12),'18'!BB$32,"x"))))</f>
        <v>x</v>
      </c>
      <c r="EQ23" s="184" t="str">
        <f t="shared" si="48"/>
        <v/>
      </c>
      <c r="ER23" s="179" t="str">
        <f>IF(AND('18'!BA$12=Général!BA$32,'18'!BA$14=Général!BA$34),'18'!BB$12,IF(AND('18'!BA$12=Général!BA$34,'18'!BA$14=Général!BA$32),'18'!BB$14,IF(AND('18'!BA$32=Général!BA$32,'18'!BA$34=Général!BA$34),'18'!BB$32,IF(AND('18'!BA$32=Général!BA$34,'18'!BA$34=Général!BA$32),'18'!BB$34,"x"))))</f>
        <v>x</v>
      </c>
      <c r="ES23" s="179" t="str">
        <f>IF(AND('18'!BA$12=Général!BA$32,'18'!BA$14=Général!BA$34),'18'!BB$14,IF(AND('18'!BA$12=Général!BA$34,'18'!BA$14=Général!BA$32),'18'!BB$12,IF(AND('18'!BA$32=Général!BA$32,'18'!BA$34=Général!BA$34),'18'!BB$34,IF(AND('18'!BA$32=Général!BA$34,'18'!BA$34=Général!BA$32),'18'!BB$32,"x"))))</f>
        <v>x</v>
      </c>
      <c r="ET23" s="185" t="str">
        <f t="shared" si="49"/>
        <v/>
      </c>
      <c r="EU23" s="111" t="str">
        <f>IF(EN23="0","0",IF(AND(OR(EN23="",EN23&lt;&gt;0),ES$5=""),"",IF(AND(ES$5&lt;&gt;"",EN23&lt;&gt;0),(COUNTIF(Général!BE$22:'Général'!BE$24,'18'!BE$22)+COUNTIF(Général!BE$22:'Général'!BE$24,'18'!BE$24))*2,"0")))</f>
        <v/>
      </c>
      <c r="EV23" s="163" t="str">
        <f>IF(AND('18'!BE$36=Général!BE$36,'18'!BE$38=Général!BE$38),'18'!BF$36,IF(AND('18'!BE$36=Général!BE$38,'18'!BE$38=Général!BE$36),'18'!BF$38,"x"))</f>
        <v>x</v>
      </c>
      <c r="EW23" s="179" t="str">
        <f>IF(AND('18'!BE$36=Général!BE$36,'18'!BE$38=Général!BE$38),'18'!BF$38,IF(AND('18'!BE$36=Général!BE$38,'18'!BE$38=Général!BE$36),'18'!BF$36,"x"))</f>
        <v>x</v>
      </c>
      <c r="EX23" s="184" t="str">
        <f t="shared" si="50"/>
        <v/>
      </c>
      <c r="EY23" s="163" t="str">
        <f>IF(AND('18'!BE$22=Général!BE$22,'18'!BE$24=Général!BE$24),'18'!BF$22,IF(AND('18'!BE$22=Général!BE$24,'18'!BE$24=Général!BE$22),'18'!BF$24,"x"))</f>
        <v>x</v>
      </c>
      <c r="EZ23" s="179" t="str">
        <f>IF(AND('18'!BE$22=Général!BE$22,'18'!BE$24=Général!BE$24),'18'!BF$24,IF(AND('18'!BE$22=Général!BE$24,'18'!BE$24=Général!BE$22),'18'!BF$22,"x"))</f>
        <v>x</v>
      </c>
      <c r="FA23" s="185" t="str">
        <f t="shared" si="51"/>
        <v/>
      </c>
      <c r="FB23" s="197" t="str">
        <f>'18'!BE$29</f>
        <v>Nouvelle-Zélande</v>
      </c>
      <c r="FC23" s="185" cm="1">
        <f t="array" ref="FC23">IF(FB23="","",IF(FB$4=FB23,12,IF(OR(AND(FB$4&lt;&gt;FB23,FB$4&lt;&gt;""),AND(EY$4:EZ$4&lt;&gt;FB23,ES$5&lt;&gt;""),AND(ER$4:ES$4&lt;&gt;FB23,EY$4&lt;&gt;FB23,EP$5&lt;&gt;""),AND(EO$4:ES$4&lt;&gt;FB23,EL$5&lt;&gt;""),AND(EK$4:ER$4&lt;&gt;FB23,EI$5&lt;&gt;""),AND(EH$4:EP$4&lt;&gt;FB23,EF$5&lt;&gt;""),AND(EE$4:EO$4&lt;&gt;FB23,EC$5&lt;&gt;""),AND(EB$4:EL$4&lt;&gt;FB23,DY22&lt;&gt;"")),0,IF(OR(AND(COUNTIF(EB$4:EL$4,FB23),EO$5=""),AND(COUNTIF(EO$4:ES$4,FB23),EY$5=""),AND(COUNTIF(EY$4:EZ$4,FB23),FB$4="")),"",""))))</f>
        <v>0</v>
      </c>
      <c r="FD23" s="186"/>
      <c r="FE23" s="183"/>
      <c r="FF23" s="184" t="str">
        <f t="shared" si="52"/>
        <v/>
      </c>
      <c r="FG23" s="183"/>
      <c r="FH23" s="183"/>
      <c r="FI23" s="184" t="str">
        <f t="shared" si="53"/>
        <v/>
      </c>
      <c r="FJ23" s="183"/>
      <c r="FK23" s="183"/>
      <c r="FL23" s="184" t="str">
        <f t="shared" si="54"/>
        <v/>
      </c>
      <c r="FM23" s="183"/>
      <c r="FN23" s="183"/>
      <c r="FO23" s="185" t="str">
        <f t="shared" si="55"/>
        <v/>
      </c>
      <c r="FP23" s="186"/>
      <c r="FQ23" s="183"/>
      <c r="FR23" s="184" t="str">
        <f t="shared" si="56"/>
        <v/>
      </c>
      <c r="FS23" s="183"/>
      <c r="FT23" s="183"/>
      <c r="FU23" s="185" t="str">
        <f t="shared" si="57"/>
        <v/>
      </c>
      <c r="FV23" s="186"/>
      <c r="FW23" s="183"/>
      <c r="FX23" s="185" t="str">
        <f t="shared" si="58"/>
        <v/>
      </c>
      <c r="FY23" s="183"/>
      <c r="FZ23" s="183"/>
      <c r="GA23" s="184" t="str">
        <f t="shared" si="59"/>
        <v/>
      </c>
      <c r="GB23" s="114" t="str">
        <f t="shared" si="3"/>
        <v>18- Matthieu Vandenbulck</v>
      </c>
      <c r="GC23" s="190"/>
      <c r="GD23" s="191"/>
      <c r="GE23" s="192"/>
    </row>
    <row r="24" spans="1:187" ht="18" x14ac:dyDescent="0.25">
      <c r="A24" s="223" t="s">
        <v>220</v>
      </c>
      <c r="B24" s="387"/>
      <c r="C24" s="155">
        <f t="shared" si="0"/>
        <v>17</v>
      </c>
      <c r="D24" s="181">
        <f t="shared" si="1"/>
        <v>0</v>
      </c>
      <c r="E24" s="181">
        <f t="shared" si="2"/>
        <v>1</v>
      </c>
      <c r="F24" s="688"/>
      <c r="G24" s="688">
        <v>10</v>
      </c>
      <c r="H24" s="688">
        <v>9</v>
      </c>
      <c r="I24" s="688">
        <v>24</v>
      </c>
      <c r="J24" s="688">
        <v>22</v>
      </c>
      <c r="K24" s="163">
        <f>'19'!Q$3</f>
        <v>33</v>
      </c>
      <c r="L24" s="178">
        <f>'19'!R$3</f>
        <v>21</v>
      </c>
      <c r="M24" s="184">
        <f t="shared" si="4"/>
        <v>3</v>
      </c>
      <c r="N24" s="178">
        <f>'19'!Q$4</f>
        <v>25</v>
      </c>
      <c r="O24" s="178">
        <f>'19'!R$4</f>
        <v>11</v>
      </c>
      <c r="P24" s="184">
        <f t="shared" si="5"/>
        <v>2</v>
      </c>
      <c r="Q24" s="178">
        <f>'19'!Q$14</f>
        <v>47</v>
      </c>
      <c r="R24" s="178">
        <f>'19'!R$14</f>
        <v>6</v>
      </c>
      <c r="S24" s="184">
        <f t="shared" si="6"/>
        <v>2</v>
      </c>
      <c r="T24" s="178">
        <f>'19'!Q$25</f>
        <v>33</v>
      </c>
      <c r="U24" s="178">
        <f>'19'!R$25</f>
        <v>13</v>
      </c>
      <c r="V24" s="184">
        <f t="shared" si="7"/>
        <v>4</v>
      </c>
      <c r="W24" s="178">
        <f>'19'!Q$36</f>
        <v>25</v>
      </c>
      <c r="X24" s="178">
        <f>'19'!R$36</f>
        <v>28</v>
      </c>
      <c r="Y24" s="184">
        <f t="shared" si="8"/>
        <v>0</v>
      </c>
      <c r="Z24" s="178">
        <f>'19'!Q$37</f>
        <v>33</v>
      </c>
      <c r="AA24" s="178">
        <f>'19'!R$37</f>
        <v>6</v>
      </c>
      <c r="AB24" s="184">
        <f t="shared" si="9"/>
        <v>3</v>
      </c>
      <c r="AC24" s="179">
        <f>'19'!Q$15</f>
        <v>42</v>
      </c>
      <c r="AD24" s="179">
        <f>'19'!R$15</f>
        <v>15</v>
      </c>
      <c r="AE24" s="184">
        <f t="shared" si="10"/>
        <v>2</v>
      </c>
      <c r="AF24" s="179">
        <f>'19'!Q$26</f>
        <v>15</v>
      </c>
      <c r="AG24" s="179">
        <f>'19'!R$26</f>
        <v>20</v>
      </c>
      <c r="AH24" s="184">
        <f t="shared" si="11"/>
        <v>1</v>
      </c>
      <c r="AI24" s="179">
        <f>'19'!Q$5</f>
        <v>48</v>
      </c>
      <c r="AJ24" s="179">
        <f>'19'!R$5</f>
        <v>6</v>
      </c>
      <c r="AK24" s="184" t="str">
        <f t="shared" si="12"/>
        <v/>
      </c>
      <c r="AL24" s="179">
        <f>'19'!Q$6</f>
        <v>40</v>
      </c>
      <c r="AM24" s="179">
        <f>'19'!R$6</f>
        <v>3</v>
      </c>
      <c r="AN24" s="184" t="str">
        <f t="shared" si="13"/>
        <v/>
      </c>
      <c r="AO24" s="179">
        <f>'19'!Q$38</f>
        <v>32</v>
      </c>
      <c r="AP24" s="179">
        <f>'19'!R$38</f>
        <v>9</v>
      </c>
      <c r="AQ24" s="184" t="str">
        <f t="shared" si="14"/>
        <v/>
      </c>
      <c r="AR24" s="179">
        <f>'19'!Q$27</f>
        <v>42</v>
      </c>
      <c r="AS24" s="179">
        <f>'19'!R$27</f>
        <v>3</v>
      </c>
      <c r="AT24" s="184" t="str">
        <f t="shared" si="15"/>
        <v/>
      </c>
      <c r="AU24" s="179">
        <f>'19'!Q$16</f>
        <v>39</v>
      </c>
      <c r="AV24" s="179">
        <f>'19'!R$16</f>
        <v>10</v>
      </c>
      <c r="AW24" s="184" t="str">
        <f t="shared" si="16"/>
        <v/>
      </c>
      <c r="AX24" s="179">
        <f>'19'!Q$17</f>
        <v>57</v>
      </c>
      <c r="AY24" s="179">
        <f>'19'!R$17</f>
        <v>3</v>
      </c>
      <c r="AZ24" s="184" t="str">
        <f t="shared" si="17"/>
        <v/>
      </c>
      <c r="BA24" s="179">
        <f>'19'!Q$28</f>
        <v>25</v>
      </c>
      <c r="BB24" s="179">
        <f>'19'!R$28</f>
        <v>18</v>
      </c>
      <c r="BC24" s="184" t="str">
        <f t="shared" si="18"/>
        <v/>
      </c>
      <c r="BD24" s="179">
        <f>'19'!Q$39</f>
        <v>31</v>
      </c>
      <c r="BE24" s="179">
        <f>'19'!R$39</f>
        <v>18</v>
      </c>
      <c r="BF24" s="184" t="str">
        <f t="shared" si="19"/>
        <v/>
      </c>
      <c r="BG24" s="179">
        <f>'19'!Q$7</f>
        <v>40</v>
      </c>
      <c r="BH24" s="179">
        <f>'19'!R$7</f>
        <v>8</v>
      </c>
      <c r="BI24" s="184" t="str">
        <f t="shared" si="20"/>
        <v/>
      </c>
      <c r="BJ24" s="179">
        <f>'19'!Q$8</f>
        <v>38</v>
      </c>
      <c r="BK24" s="179">
        <f>'19'!R$8</f>
        <v>8</v>
      </c>
      <c r="BL24" s="184" t="str">
        <f t="shared" si="21"/>
        <v/>
      </c>
      <c r="BM24" s="179">
        <f>'19'!Q$40</f>
        <v>27</v>
      </c>
      <c r="BN24" s="179">
        <f>'19'!R$40</f>
        <v>20</v>
      </c>
      <c r="BO24" s="184" t="str">
        <f t="shared" si="22"/>
        <v/>
      </c>
      <c r="BP24" s="179">
        <f>'19'!Q$29</f>
        <v>32</v>
      </c>
      <c r="BQ24" s="179">
        <f>'19'!R$29</f>
        <v>6</v>
      </c>
      <c r="BR24" s="184" t="str">
        <f t="shared" si="23"/>
        <v/>
      </c>
      <c r="BS24" s="179">
        <f>'19'!Q$41</f>
        <v>40</v>
      </c>
      <c r="BT24" s="179">
        <f>'19'!R$41</f>
        <v>8</v>
      </c>
      <c r="BU24" s="184" t="str">
        <f t="shared" si="24"/>
        <v/>
      </c>
      <c r="BV24" s="179">
        <f>'19'!Q$18</f>
        <v>35</v>
      </c>
      <c r="BW24" s="179">
        <f>'19'!R$18</f>
        <v>30</v>
      </c>
      <c r="BX24" s="184" t="str">
        <f t="shared" si="25"/>
        <v/>
      </c>
      <c r="BY24" s="179">
        <f>'19'!Q$19</f>
        <v>31</v>
      </c>
      <c r="BZ24" s="179">
        <f>'19'!R$19</f>
        <v>22</v>
      </c>
      <c r="CA24" s="184" t="str">
        <f t="shared" si="26"/>
        <v/>
      </c>
      <c r="CB24" s="179">
        <f>'19'!Q$30</f>
        <v>21</v>
      </c>
      <c r="CC24" s="179">
        <f>'19'!R$30</f>
        <v>23</v>
      </c>
      <c r="CD24" s="184" t="str">
        <f t="shared" si="27"/>
        <v/>
      </c>
      <c r="CE24" s="179">
        <f>'19'!Q$9</f>
        <v>15</v>
      </c>
      <c r="CF24" s="179">
        <f>'19'!R$9</f>
        <v>25</v>
      </c>
      <c r="CG24" s="184" t="str">
        <f t="shared" si="28"/>
        <v/>
      </c>
      <c r="CH24" s="179">
        <f>'19'!Q$42</f>
        <v>22</v>
      </c>
      <c r="CI24" s="179">
        <f>'19'!R$42</f>
        <v>25</v>
      </c>
      <c r="CJ24" s="184" t="str">
        <f t="shared" si="29"/>
        <v/>
      </c>
      <c r="CK24" s="179">
        <f>'19'!Q$10</f>
        <v>39</v>
      </c>
      <c r="CL24" s="179">
        <f>'19'!R$10</f>
        <v>13</v>
      </c>
      <c r="CM24" s="184" t="str">
        <f t="shared" si="30"/>
        <v/>
      </c>
      <c r="CN24" s="179">
        <f>'19'!Q$43</f>
        <v>37</v>
      </c>
      <c r="CO24" s="179">
        <f>'19'!R$43</f>
        <v>6</v>
      </c>
      <c r="CP24" s="184" t="str">
        <f t="shared" si="31"/>
        <v/>
      </c>
      <c r="CQ24" s="179">
        <f>'19'!Q$31</f>
        <v>27</v>
      </c>
      <c r="CR24" s="179">
        <f>'19'!R$31</f>
        <v>16</v>
      </c>
      <c r="CS24" s="184" t="str">
        <f t="shared" si="32"/>
        <v/>
      </c>
      <c r="CT24" s="179">
        <f>'19'!Q$20</f>
        <v>40</v>
      </c>
      <c r="CU24" s="179">
        <f>'19'!R$20</f>
        <v>11</v>
      </c>
      <c r="CV24" s="184" t="str">
        <f t="shared" si="33"/>
        <v/>
      </c>
      <c r="CW24" s="179">
        <f>'19'!Q$32</f>
        <v>39</v>
      </c>
      <c r="CX24" s="179">
        <f>'19'!R$32</f>
        <v>3</v>
      </c>
      <c r="CY24" s="184" t="str">
        <f t="shared" si="34"/>
        <v/>
      </c>
      <c r="CZ24" s="179">
        <f>'19'!Q$21</f>
        <v>42</v>
      </c>
      <c r="DA24" s="179">
        <f>'19'!R$21</f>
        <v>11</v>
      </c>
      <c r="DB24" s="184" t="str">
        <f t="shared" si="35"/>
        <v/>
      </c>
      <c r="DC24" s="179">
        <f>'19'!Q$11</f>
        <v>45</v>
      </c>
      <c r="DD24" s="179">
        <f>'19'!R$11</f>
        <v>6</v>
      </c>
      <c r="DE24" s="184" t="str">
        <f t="shared" si="36"/>
        <v/>
      </c>
      <c r="DF24" s="179">
        <f>'19'!Q$12</f>
        <v>32</v>
      </c>
      <c r="DG24" s="179">
        <f>'19'!R$12</f>
        <v>23</v>
      </c>
      <c r="DH24" s="184" t="str">
        <f t="shared" si="37"/>
        <v/>
      </c>
      <c r="DI24" s="179">
        <f>'19'!Q$33</f>
        <v>30</v>
      </c>
      <c r="DJ24" s="179">
        <f>'19'!R$33</f>
        <v>15</v>
      </c>
      <c r="DK24" s="184" t="str">
        <f t="shared" si="38"/>
        <v/>
      </c>
      <c r="DL24" s="179">
        <f>'19'!Q$44</f>
        <v>29</v>
      </c>
      <c r="DM24" s="179">
        <f>'19'!R$44</f>
        <v>25</v>
      </c>
      <c r="DN24" s="184" t="str">
        <f t="shared" si="39"/>
        <v/>
      </c>
      <c r="DO24" s="179">
        <f>'19'!Q$22</f>
        <v>35</v>
      </c>
      <c r="DP24" s="179">
        <f>'19'!R$22</f>
        <v>24</v>
      </c>
      <c r="DQ24" s="184" t="str">
        <f t="shared" si="40"/>
        <v/>
      </c>
      <c r="DR24" s="179">
        <f>'19'!Q$45</f>
        <v>18</v>
      </c>
      <c r="DS24" s="179">
        <f>'19'!R$45</f>
        <v>30</v>
      </c>
      <c r="DT24" s="184" t="str">
        <f t="shared" si="41"/>
        <v/>
      </c>
      <c r="DU24" s="179">
        <f>'19'!Q$23</f>
        <v>30</v>
      </c>
      <c r="DV24" s="179">
        <f>'19'!R$23</f>
        <v>9</v>
      </c>
      <c r="DW24" s="184" t="str">
        <f t="shared" si="42"/>
        <v/>
      </c>
      <c r="DX24" s="179">
        <f>'19'!Q$34</f>
        <v>41</v>
      </c>
      <c r="DY24" s="179">
        <f>'19'!R$34</f>
        <v>8</v>
      </c>
      <c r="DZ24" s="184" t="str">
        <f t="shared" si="43"/>
        <v/>
      </c>
      <c r="EA24" s="111" t="str">
        <f>IF(DY$5="","",(COUNTIF(Général!AW$7:'Général'!AW$39,'19'!AW$7)+COUNTIF(Général!AW$7:'Général'!AW$39,'19'!AW$9)+COUNTIF(Général!AW$7:'Général'!AW$39,'19'!AW$17)+COUNTIF(Général!AW$7:'Général'!AW$39,'19'!AW$19)+COUNTIF(Général!AW$7:'Général'!AW$39,'19'!AW$27)+COUNTIF(Général!AW$7:'Général'!AW$39,'19'!AW$29)+COUNTIF(Général!AW$7:'Général'!AW$39,'19'!AW$37)+COUNTIF(Général!AW$7:'Général'!AW$39,'19'!AW$39))*2)</f>
        <v/>
      </c>
      <c r="EB24" s="163" t="str">
        <f>IF(AND('19'!AW$7=Général!AW$7,'19'!AW$9=Général!AW$9),'19'!AX$7,IF(AND('19'!AW$7=Général!AW$9,'19'!AW$9=Général!AW$7),'19'!AX$9,IF(AND('19'!AW$17=Général!AW$7,'19'!AW$19=Général!AW$9),'19'!AX$17,IF(AND('19'!AW$17=Général!AW$9,'19'!AW$19=Général!AW$7),'19'!AX$19,IF(AND('19'!AW$27=Général!AW$7,'19'!AW$29=Général!AW$9),'19'!AX$27,IF(AND('19'!AW$27=Général!AW$9,'19'!AW$29=Général!AW$7),'19'!AX$29,IF(AND('19'!AW$37=Général!AW$7,'19'!AW$39=Général!AW$9),'19'!AX$37,IF(AND('19'!AW$37=Général!AW$9,'19'!AW$39=Général!AW$7),'19'!AX$39,"x"))))))))</f>
        <v>x</v>
      </c>
      <c r="EC24" s="179" t="str">
        <f>IF(AND('19'!AW$7=Général!AW$7,'19'!AW$9=Général!AW$9),'19'!AX$9,IF(AND('19'!AW$7=Général!AW$9,'19'!AW$9=Général!AW$7),'19'!AX$7,IF(AND('19'!AW$17=Général!AW$7,'19'!AW$19=Général!AW$9),'19'!AX$19,IF(AND('19'!AW$17=Général!AW$9,'19'!AW$19=Général!AW$7),'19'!AX$17,IF(AND('19'!AW$27=Général!AW$7,'19'!AW$29=Général!AW$9),'19'!AX$29,IF(AND('19'!AW$27=Général!AW$9,'19'!AW$29=Général!AW$7),'19'!AX$27,IF(AND('19'!AW$37=Général!AW$7,'19'!AW$39=Général!AW$9),'19'!AX$39,IF(AND('19'!AW$37=Général!AW$9,'19'!AW$39=Général!AW$7),'19'!AX$37,"x"))))))))</f>
        <v>x</v>
      </c>
      <c r="ED24" s="184" t="str">
        <f t="shared" si="44"/>
        <v/>
      </c>
      <c r="EE24" s="179" t="str">
        <f>IF(AND('19'!AW$7=Général!AW$17,'19'!AW$9=Général!AW$19),'19'!AX$7,IF(AND('19'!AW$7=Général!AW$19,'19'!AW$9=Général!AW$17),'19'!AX$9,IF(AND('19'!AW$17=Général!AW$17,'19'!AW$19=Général!AW$19),'19'!AX$17,IF(AND('19'!AW$17=Général!AW$19,'19'!AW$19=Général!AW$17),'19'!AX$19,IF(AND('19'!AW$27=Général!AW$17,'19'!AW$29=Général!AW$19),'19'!AX$27,IF(AND('19'!AW$27=Général!AW$19,'19'!AW$29=Général!AW$17),'19'!AX$29,IF(AND('19'!AW$37=Général!AW$17,'19'!AW$39=Général!AW$19),'19'!AX$37,IF(AND('19'!AW$37=Général!AW$19,'19'!AW$39=Général!AW$17),'19'!AX$39,"x"))))))))</f>
        <v>x</v>
      </c>
      <c r="EF24" s="179" t="str">
        <f>IF(AND('19'!AW$7=Général!AW$17,'19'!AW$9=Général!AW$19),'19'!AX$9,IF(AND('19'!AW$7=Général!AW$19,'19'!AW$9=Général!AW$17),'19'!AX$7,IF(AND('19'!AW$17=Général!AW$17,'19'!AW$19=Général!AW$19),'19'!AX$19,IF(AND('19'!AW$17=Général!AW$19,'19'!AW$19=Général!AW$17),'19'!AX$17,IF(AND('19'!AW$27=Général!AW$17,'19'!AW$29=Général!AW$19),'19'!AX$29,IF(AND('19'!AW$27=Général!AW$19,'19'!AW$29=Général!AW$17),'19'!AX$27,IF(AND('19'!AW$37=Général!AW$17,'19'!AW$39=Général!AW$19),'19'!AX$39,IF(AND('19'!AW$37=Général!AW$19,'19'!AW$39=Général!AW$17),'19'!AX$37,"x"))))))))</f>
        <v>x</v>
      </c>
      <c r="EG24" s="184" t="str">
        <f t="shared" si="45"/>
        <v/>
      </c>
      <c r="EH24" s="179" t="str">
        <f>IF(AND('19'!AW$7=Général!AW$27,'19'!AW$9=Général!AW$29),'19'!AX$7,IF(AND('19'!AW$7=Général!AW$29,'19'!AW$9=Général!AW$27),'19'!AX$9,IF(AND('19'!AW$17=Général!AW$27,'19'!AW$19=Général!AW$29),'19'!AX$17,IF(AND('19'!AW$17=Général!AW$29,'19'!AW$19=Général!AW$27),'19'!AX$19,IF(AND('19'!AW$27=Général!AW$27,'19'!AW$29=Général!AW$29),'19'!AX$27,IF(AND('19'!AW$27=Général!AW$29,'19'!AW$29=Général!AW$27),'19'!AX$29,IF(AND('19'!AW$37=Général!AW$27,'19'!AW$39=Général!AW$29),'19'!AX$37,IF(AND('19'!AW$37=Général!AW$29,'19'!AW$39=Général!AW$27),'19'!AX$39,"x"))))))))</f>
        <v>x</v>
      </c>
      <c r="EI24" s="179" t="str">
        <f>IF(AND('19'!AW$7=Général!AW$27,'19'!AW$9=Général!AW$29),'19'!AX$9,IF(AND('19'!AW$7=Général!AW$29,'19'!AW$9=Général!AW$27),'19'!AX$7,IF(AND('19'!AW$17=Général!AW$27,'19'!AW$19=Général!AW$29),'19'!AX$19,IF(AND('19'!AW$17=Général!AW$29,'19'!AW$19=Général!AW$27),'19'!AX$17,IF(AND('19'!AW$27=Général!AW$27,'19'!AW$29=Général!AW$29),'19'!AX$29,IF(AND('19'!AW$27=Général!AW$29,'19'!AW$29=Général!AW$27),'19'!AX$27,IF(AND('19'!AW$37=Général!AW$27,'19'!AW$39=Général!AW$29),'19'!AX$39,IF(AND('19'!AW$37=Général!AW$29,'19'!AW$39=Général!AW$27),'19'!AX$37,"x"))))))))</f>
        <v>x</v>
      </c>
      <c r="EJ24" s="184" t="str">
        <f t="shared" si="46"/>
        <v/>
      </c>
      <c r="EK24" s="179" t="str">
        <f>IF(AND('19'!AW$7=Général!AW$37,'19'!AW$9=Général!AW$39),'19'!AX$7,IF(AND('19'!AW$7=Général!AW$39,'19'!AW$9=Général!AW$37),'19'!AX$9,IF(AND('19'!AW$17=Général!AW$37,'19'!AW$19=Général!AW$39),'19'!AX$17,IF(AND('19'!AW$17=Général!AW$39,'19'!AW$19=Général!AW$37),'19'!AX$19,IF(AND('19'!AW$27=Général!AW$37,'19'!AW$29=Général!AW$39),'19'!AX$27,IF(AND('19'!AW$27=Général!AW$39,'19'!AW$29=Général!AW$37),'19'!AX$29,IF(AND('19'!AW$37=Général!AW$37,'19'!AW$39=Général!AW$39),'19'!AX$37,IF(AND('19'!AW$37=Général!AW$39,'19'!AW$39=Général!AW$37),'19'!AX$39,"x"))))))))</f>
        <v>x</v>
      </c>
      <c r="EL24" s="179" t="str">
        <f>IF(AND('19'!AW$7=Général!AW$37,'19'!AW$9=Général!AW$39),'19'!AX$9,IF(AND('19'!AW$7=Général!AW$39,'19'!AW$9=Général!AW$37),'19'!AX$7,IF(AND('19'!AW$17=Général!AW$37,'19'!AW$19=Général!AW$39),'19'!AX$19,IF(AND('19'!AW$17=Général!AW$39,'19'!AW$19=Général!AW$37),'19'!AX$17,IF(AND('19'!AW$27=Général!AW$37,'19'!AW$29=Général!AW$39),'19'!AX$29,IF(AND('19'!AW$27=Général!AW$39,'19'!AW$29=Général!AW$37),'19'!AX$27,IF(AND('19'!AW$37=Général!AW$37,'19'!AW$39=Général!AW$39),'19'!AX$39,IF(AND('19'!AW$37=Général!AW$39,'19'!AW$39=Général!AW$37),'19'!AX$37,"x"))))))))</f>
        <v>x</v>
      </c>
      <c r="EM24" s="185" t="str">
        <f t="shared" si="47"/>
        <v/>
      </c>
      <c r="EN24" s="111" t="str">
        <f>IF(EA24="0","0",IF(AND(OR(EA24="",EA24&lt;&gt;0),EL$5=""),"",IF(AND(EL$5&lt;&gt;"",EA24&lt;&gt;0),(COUNTIF(Général!BA$12:'Général'!BA$34,'19'!BA$12)+COUNTIF(Général!BA$12:'Général'!BA$34,'19'!BA$14)+COUNTIF(Général!BA$12:'Général'!BA$34,'19'!BA$32)+COUNTIF(Général!BA$12:'Général'!BA$34,'19'!BA$34))*2,"0")))</f>
        <v/>
      </c>
      <c r="EO24" s="163" t="str">
        <f>IF(AND('19'!BA$12=Général!BA$12,'19'!BA$14=Général!BA$14),'19'!BB$12,IF(AND('19'!BA$12=Général!BA$14,'19'!BA$14=Général!BA$12),'19'!BB$14,IF(AND('19'!BA$32=Général!BA$12,'19'!BA$37=Général!BA$14),'19'!BB$32,IF(AND('19'!BA$32=Général!BA$14,'19'!BA$34=Général!BA$12),'19'!BB$34,"x"))))</f>
        <v>x</v>
      </c>
      <c r="EP24" s="179" t="str">
        <f>IF(AND('19'!BA$12=Général!BA$12,'19'!BA$14=Général!BA$14),'19'!BB$14,IF(AND('19'!BA$12=Général!BA$14,'19'!BA$14=Général!BA$12),'19'!BB$12,IF(AND('19'!BA$32=Général!BA$12,'19'!BA$37=Général!BA$14),'19'!BB$34,IF(AND('19'!BA$32=Général!BA$14,'19'!BA$34=Général!BA$12),'19'!BB$32,"x"))))</f>
        <v>x</v>
      </c>
      <c r="EQ24" s="184" t="str">
        <f t="shared" si="48"/>
        <v/>
      </c>
      <c r="ER24" s="179" t="str">
        <f>IF(AND('19'!BA$12=Général!BA$32,'19'!BA$14=Général!BA$34),'19'!BB$12,IF(AND('19'!BA$12=Général!BA$34,'19'!BA$14=Général!BA$32),'19'!BB$14,IF(AND('19'!BA$32=Général!BA$32,'19'!BA$34=Général!BA$34),'19'!BB$32,IF(AND('19'!BA$32=Général!BA$34,'19'!BA$34=Général!BA$32),'19'!BB$34,"x"))))</f>
        <v>x</v>
      </c>
      <c r="ES24" s="179" t="str">
        <f>IF(AND('19'!BA$12=Général!BA$32,'19'!BA$14=Général!BA$34),'19'!BB$14,IF(AND('19'!BA$12=Général!BA$34,'19'!BA$14=Général!BA$32),'19'!BB$12,IF(AND('19'!BA$32=Général!BA$32,'19'!BA$34=Général!BA$34),'19'!BB$34,IF(AND('19'!BA$32=Général!BA$34,'19'!BA$34=Général!BA$32),'19'!BB$32,"x"))))</f>
        <v>x</v>
      </c>
      <c r="ET24" s="185" t="str">
        <f t="shared" si="49"/>
        <v/>
      </c>
      <c r="EU24" s="111" t="str">
        <f>IF(EN24="0","0",IF(AND(OR(EN24="",EN24&lt;&gt;0),ES$5=""),"",IF(AND(ES$5&lt;&gt;"",EN24&lt;&gt;0),(COUNTIF(Général!BE$22:'Général'!BE$24,'19'!BE$22)+COUNTIF(Général!BE$22:'Général'!BE$24,'19'!BE$24))*2,"0")))</f>
        <v/>
      </c>
      <c r="EV24" s="163" t="str">
        <f>IF(AND('19'!BE$36=Général!BE$36,'19'!BE$38=Général!BE$38),'19'!BF$36,IF(AND('19'!BE$36=Général!BE$38,'19'!BE$38=Général!BE$36),'19'!BF$38,"x"))</f>
        <v>x</v>
      </c>
      <c r="EW24" s="179" t="str">
        <f>IF(AND('19'!BE$36=Général!BE$36,'19'!BE$38=Général!BE$38),'19'!BF$38,IF(AND('19'!BE$36=Général!BE$38,'19'!BE$38=Général!BE$36),'19'!BF$36,"x"))</f>
        <v>x</v>
      </c>
      <c r="EX24" s="184" t="str">
        <f t="shared" si="50"/>
        <v/>
      </c>
      <c r="EY24" s="163" t="str">
        <f>IF(AND('19'!BE$22=Général!BE$22,'19'!BE$24=Général!BE$24),'19'!BF$22,IF(AND('19'!BE$22=Général!BE$24,'19'!BE$24=Général!BE$22),'19'!BF$24,"x"))</f>
        <v>x</v>
      </c>
      <c r="EZ24" s="179" t="str">
        <f>IF(AND('19'!BE$22=Général!BE$22,'19'!BE$24=Général!BE$24),'19'!BF$24,IF(AND('19'!BE$22=Général!BE$24,'19'!BE$24=Général!BE$22),'19'!BF$22,"x"))</f>
        <v>x</v>
      </c>
      <c r="FA24" s="185" t="str">
        <f t="shared" si="51"/>
        <v/>
      </c>
      <c r="FB24" s="197" t="str">
        <f>'19'!BE$29</f>
        <v>France</v>
      </c>
      <c r="FC24" s="185" cm="1">
        <f t="array" ref="FC24">IF(FB24="","",IF(FB$4=FB24,12,IF(OR(AND(FB$4&lt;&gt;FB24,FB$4&lt;&gt;""),AND(EY$4:EZ$4&lt;&gt;FB24,ES$5&lt;&gt;""),AND(ER$4:ES$4&lt;&gt;FB24,EY$4&lt;&gt;FB24,EP$5&lt;&gt;""),AND(EO$4:ES$4&lt;&gt;FB24,EL$5&lt;&gt;""),AND(EK$4:ER$4&lt;&gt;FB24,EI$5&lt;&gt;""),AND(EH$4:EP$4&lt;&gt;FB24,EF$5&lt;&gt;""),AND(EE$4:EO$4&lt;&gt;FB24,EC$5&lt;&gt;""),AND(EB$4:EL$4&lt;&gt;FB24,DY23&lt;&gt;"")),0,IF(OR(AND(COUNTIF(EB$4:EL$4,FB24),EO$5=""),AND(COUNTIF(EO$4:ES$4,FB24),EY$5=""),AND(COUNTIF(EY$4:EZ$4,FB24),FB$4="")),"",""))))</f>
        <v>0</v>
      </c>
      <c r="FD24" s="186"/>
      <c r="FE24" s="183"/>
      <c r="FF24" s="184" t="str">
        <f t="shared" si="52"/>
        <v/>
      </c>
      <c r="FG24" s="183"/>
      <c r="FH24" s="183"/>
      <c r="FI24" s="184" t="str">
        <f t="shared" si="53"/>
        <v/>
      </c>
      <c r="FJ24" s="183"/>
      <c r="FK24" s="183"/>
      <c r="FL24" s="184" t="str">
        <f t="shared" si="54"/>
        <v/>
      </c>
      <c r="FM24" s="183"/>
      <c r="FN24" s="183"/>
      <c r="FO24" s="185" t="str">
        <f t="shared" si="55"/>
        <v/>
      </c>
      <c r="FP24" s="186"/>
      <c r="FQ24" s="183"/>
      <c r="FR24" s="184" t="str">
        <f t="shared" si="56"/>
        <v/>
      </c>
      <c r="FS24" s="183"/>
      <c r="FT24" s="183"/>
      <c r="FU24" s="185" t="str">
        <f t="shared" si="57"/>
        <v/>
      </c>
      <c r="FV24" s="186"/>
      <c r="FW24" s="183"/>
      <c r="FX24" s="185" t="str">
        <f t="shared" si="58"/>
        <v/>
      </c>
      <c r="FY24" s="183"/>
      <c r="FZ24" s="183"/>
      <c r="GA24" s="184" t="str">
        <f t="shared" si="59"/>
        <v/>
      </c>
      <c r="GB24" s="114" t="str">
        <f t="shared" si="3"/>
        <v>19- Michel Agon</v>
      </c>
      <c r="GC24" s="190"/>
      <c r="GD24" s="191"/>
      <c r="GE24" s="192"/>
    </row>
    <row r="25" spans="1:187" ht="18" x14ac:dyDescent="0.25">
      <c r="A25" s="223" t="s">
        <v>221</v>
      </c>
      <c r="B25" s="387"/>
      <c r="C25" s="155">
        <f t="shared" si="0"/>
        <v>18</v>
      </c>
      <c r="D25" s="181">
        <f t="shared" si="1"/>
        <v>0</v>
      </c>
      <c r="E25" s="181">
        <f t="shared" si="2"/>
        <v>2</v>
      </c>
      <c r="F25" s="688"/>
      <c r="G25" s="688"/>
      <c r="H25" s="688"/>
      <c r="I25" s="688"/>
      <c r="J25" s="688">
        <v>30</v>
      </c>
      <c r="K25" s="163">
        <f>'20'!Q$3</f>
        <v>28</v>
      </c>
      <c r="L25" s="178">
        <f>'20'!R$3</f>
        <v>18</v>
      </c>
      <c r="M25" s="184">
        <f t="shared" si="4"/>
        <v>4</v>
      </c>
      <c r="N25" s="178">
        <f>'20'!Q$4</f>
        <v>32</v>
      </c>
      <c r="O25" s="178">
        <f>'20'!R$4</f>
        <v>10</v>
      </c>
      <c r="P25" s="184">
        <f t="shared" si="5"/>
        <v>2</v>
      </c>
      <c r="Q25" s="178">
        <f>'20'!Q$14</f>
        <v>48</v>
      </c>
      <c r="R25" s="178">
        <f>'20'!R$14</f>
        <v>9</v>
      </c>
      <c r="S25" s="184">
        <f t="shared" si="6"/>
        <v>2</v>
      </c>
      <c r="T25" s="178">
        <f>'20'!Q$25</f>
        <v>32</v>
      </c>
      <c r="U25" s="178">
        <f>'20'!R$25</f>
        <v>12</v>
      </c>
      <c r="V25" s="184">
        <f t="shared" si="7"/>
        <v>4</v>
      </c>
      <c r="W25" s="178">
        <f>'20'!Q$36</f>
        <v>20</v>
      </c>
      <c r="X25" s="178">
        <f>'20'!R$36</f>
        <v>32</v>
      </c>
      <c r="Y25" s="184">
        <f t="shared" si="8"/>
        <v>0</v>
      </c>
      <c r="Z25" s="178">
        <f>'20'!Q$37</f>
        <v>22</v>
      </c>
      <c r="AA25" s="178">
        <f>'20'!R$37</f>
        <v>9</v>
      </c>
      <c r="AB25" s="184">
        <f t="shared" si="9"/>
        <v>2</v>
      </c>
      <c r="AC25" s="179">
        <f>'20'!Q$15</f>
        <v>32</v>
      </c>
      <c r="AD25" s="179">
        <f>'20'!R$15</f>
        <v>13</v>
      </c>
      <c r="AE25" s="184">
        <f t="shared" si="10"/>
        <v>2</v>
      </c>
      <c r="AF25" s="179">
        <f>'20'!Q$26</f>
        <v>15</v>
      </c>
      <c r="AG25" s="179">
        <f>'20'!R$26</f>
        <v>15</v>
      </c>
      <c r="AH25" s="184">
        <f t="shared" si="11"/>
        <v>2</v>
      </c>
      <c r="AI25" s="179">
        <f>'20'!Q$5</f>
        <v>49</v>
      </c>
      <c r="AJ25" s="179">
        <f>'20'!R$5</f>
        <v>6</v>
      </c>
      <c r="AK25" s="184" t="str">
        <f t="shared" si="12"/>
        <v/>
      </c>
      <c r="AL25" s="179">
        <f>'20'!Q$6</f>
        <v>62</v>
      </c>
      <c r="AM25" s="179">
        <f>'20'!R$6</f>
        <v>3</v>
      </c>
      <c r="AN25" s="184" t="str">
        <f t="shared" si="13"/>
        <v/>
      </c>
      <c r="AO25" s="179">
        <f>'20'!Q$38</f>
        <v>28</v>
      </c>
      <c r="AP25" s="179">
        <f>'20'!R$38</f>
        <v>6</v>
      </c>
      <c r="AQ25" s="184" t="str">
        <f t="shared" si="14"/>
        <v/>
      </c>
      <c r="AR25" s="179">
        <f>'20'!Q$27</f>
        <v>46</v>
      </c>
      <c r="AS25" s="179">
        <f>'20'!R$27</f>
        <v>3</v>
      </c>
      <c r="AT25" s="184" t="str">
        <f t="shared" si="15"/>
        <v/>
      </c>
      <c r="AU25" s="179">
        <f>'20'!Q$16</f>
        <v>35</v>
      </c>
      <c r="AV25" s="179">
        <f>'20'!R$16</f>
        <v>18</v>
      </c>
      <c r="AW25" s="184" t="str">
        <f t="shared" si="16"/>
        <v/>
      </c>
      <c r="AX25" s="179">
        <f>'20'!Q$17</f>
        <v>70</v>
      </c>
      <c r="AY25" s="179">
        <f>'20'!R$17</f>
        <v>0</v>
      </c>
      <c r="AZ25" s="184" t="str">
        <f t="shared" si="17"/>
        <v/>
      </c>
      <c r="BA25" s="179">
        <f>'20'!Q$28</f>
        <v>32</v>
      </c>
      <c r="BB25" s="179">
        <f>'20'!R$28</f>
        <v>20</v>
      </c>
      <c r="BC25" s="184" t="str">
        <f t="shared" si="18"/>
        <v/>
      </c>
      <c r="BD25" s="179">
        <f>'20'!Q$39</f>
        <v>25</v>
      </c>
      <c r="BE25" s="179">
        <f>'20'!R$39</f>
        <v>19</v>
      </c>
      <c r="BF25" s="184" t="str">
        <f t="shared" si="19"/>
        <v/>
      </c>
      <c r="BG25" s="179">
        <f>'20'!Q$7</f>
        <v>32</v>
      </c>
      <c r="BH25" s="179">
        <f>'20'!R$7</f>
        <v>14</v>
      </c>
      <c r="BI25" s="184" t="str">
        <f t="shared" si="20"/>
        <v/>
      </c>
      <c r="BJ25" s="179">
        <f>'20'!Q$8</f>
        <v>42</v>
      </c>
      <c r="BK25" s="179">
        <f>'20'!R$8</f>
        <v>9</v>
      </c>
      <c r="BL25" s="184" t="str">
        <f t="shared" si="21"/>
        <v/>
      </c>
      <c r="BM25" s="179">
        <f>'20'!Q$40</f>
        <v>28</v>
      </c>
      <c r="BN25" s="179">
        <f>'20'!R$40</f>
        <v>15</v>
      </c>
      <c r="BO25" s="184" t="str">
        <f t="shared" si="22"/>
        <v/>
      </c>
      <c r="BP25" s="179">
        <f>'20'!Q$29</f>
        <v>22</v>
      </c>
      <c r="BQ25" s="179">
        <f>'20'!R$29</f>
        <v>6</v>
      </c>
      <c r="BR25" s="184" t="str">
        <f t="shared" si="23"/>
        <v/>
      </c>
      <c r="BS25" s="179">
        <f>'20'!Q$41</f>
        <v>35</v>
      </c>
      <c r="BT25" s="179">
        <f>'20'!R$41</f>
        <v>3</v>
      </c>
      <c r="BU25" s="184" t="str">
        <f t="shared" si="24"/>
        <v/>
      </c>
      <c r="BV25" s="179">
        <f>'20'!Q$18</f>
        <v>22</v>
      </c>
      <c r="BW25" s="179">
        <f>'20'!R$18</f>
        <v>15</v>
      </c>
      <c r="BX25" s="184" t="str">
        <f t="shared" si="25"/>
        <v/>
      </c>
      <c r="BY25" s="179">
        <f>'20'!Q$19</f>
        <v>35</v>
      </c>
      <c r="BZ25" s="179">
        <f>'20'!R$19</f>
        <v>12</v>
      </c>
      <c r="CA25" s="184" t="str">
        <f t="shared" si="26"/>
        <v/>
      </c>
      <c r="CB25" s="179">
        <f>'20'!Q$30</f>
        <v>15</v>
      </c>
      <c r="CC25" s="179">
        <f>'20'!R$30</f>
        <v>42</v>
      </c>
      <c r="CD25" s="184" t="str">
        <f t="shared" si="27"/>
        <v/>
      </c>
      <c r="CE25" s="179">
        <f>'20'!Q$9</f>
        <v>13</v>
      </c>
      <c r="CF25" s="179">
        <f>'20'!R$9</f>
        <v>12</v>
      </c>
      <c r="CG25" s="184" t="str">
        <f t="shared" si="28"/>
        <v/>
      </c>
      <c r="CH25" s="179">
        <f>'20'!Q$42</f>
        <v>15</v>
      </c>
      <c r="CI25" s="179">
        <f>'20'!R$42</f>
        <v>17</v>
      </c>
      <c r="CJ25" s="184" t="str">
        <f t="shared" si="29"/>
        <v/>
      </c>
      <c r="CK25" s="179">
        <f>'20'!Q$10</f>
        <v>22</v>
      </c>
      <c r="CL25" s="179">
        <f>'20'!R$10</f>
        <v>20</v>
      </c>
      <c r="CM25" s="184" t="str">
        <f t="shared" si="30"/>
        <v/>
      </c>
      <c r="CN25" s="179">
        <f>'20'!Q$43</f>
        <v>42</v>
      </c>
      <c r="CO25" s="179">
        <f>'20'!R$43</f>
        <v>6</v>
      </c>
      <c r="CP25" s="184" t="str">
        <f t="shared" si="31"/>
        <v/>
      </c>
      <c r="CQ25" s="179">
        <f>'20'!Q$31</f>
        <v>28</v>
      </c>
      <c r="CR25" s="179">
        <f>'20'!R$31</f>
        <v>12</v>
      </c>
      <c r="CS25" s="184" t="str">
        <f t="shared" si="32"/>
        <v/>
      </c>
      <c r="CT25" s="179">
        <f>'20'!Q$20</f>
        <v>46</v>
      </c>
      <c r="CU25" s="179">
        <f>'20'!R$20</f>
        <v>3</v>
      </c>
      <c r="CV25" s="184" t="str">
        <f t="shared" si="33"/>
        <v/>
      </c>
      <c r="CW25" s="179">
        <f>'20'!Q$32</f>
        <v>60</v>
      </c>
      <c r="CX25" s="179">
        <f>'20'!R$32</f>
        <v>3</v>
      </c>
      <c r="CY25" s="184" t="str">
        <f t="shared" si="34"/>
        <v/>
      </c>
      <c r="CZ25" s="179">
        <f>'20'!Q$21</f>
        <v>63</v>
      </c>
      <c r="DA25" s="179">
        <f>'20'!R$21</f>
        <v>15</v>
      </c>
      <c r="DB25" s="184" t="str">
        <f t="shared" si="35"/>
        <v/>
      </c>
      <c r="DC25" s="179">
        <f>'20'!Q$11</f>
        <v>22</v>
      </c>
      <c r="DD25" s="179">
        <f>'20'!R$11</f>
        <v>9</v>
      </c>
      <c r="DE25" s="184" t="str">
        <f t="shared" si="36"/>
        <v/>
      </c>
      <c r="DF25" s="179">
        <f>'20'!Q$12</f>
        <v>35</v>
      </c>
      <c r="DG25" s="179">
        <f>'20'!R$12</f>
        <v>16</v>
      </c>
      <c r="DH25" s="184" t="str">
        <f t="shared" si="37"/>
        <v/>
      </c>
      <c r="DI25" s="179">
        <f>'20'!Q$33</f>
        <v>20</v>
      </c>
      <c r="DJ25" s="179">
        <f>'20'!R$33</f>
        <v>9</v>
      </c>
      <c r="DK25" s="184" t="str">
        <f t="shared" si="38"/>
        <v/>
      </c>
      <c r="DL25" s="179">
        <f>'20'!Q$44</f>
        <v>24</v>
      </c>
      <c r="DM25" s="179">
        <f>'20'!R$44</f>
        <v>16</v>
      </c>
      <c r="DN25" s="184" t="str">
        <f t="shared" si="39"/>
        <v/>
      </c>
      <c r="DO25" s="179">
        <f>'20'!Q$22</f>
        <v>32</v>
      </c>
      <c r="DP25" s="179">
        <f>'20'!R$22</f>
        <v>28</v>
      </c>
      <c r="DQ25" s="184" t="str">
        <f t="shared" si="40"/>
        <v/>
      </c>
      <c r="DR25" s="179">
        <f>'20'!Q$45</f>
        <v>15</v>
      </c>
      <c r="DS25" s="179">
        <f>'20'!R$45</f>
        <v>28</v>
      </c>
      <c r="DT25" s="184" t="str">
        <f t="shared" si="41"/>
        <v/>
      </c>
      <c r="DU25" s="179">
        <f>'20'!Q$23</f>
        <v>21</v>
      </c>
      <c r="DV25" s="179">
        <f>'20'!R$23</f>
        <v>9</v>
      </c>
      <c r="DW25" s="184" t="str">
        <f t="shared" si="42"/>
        <v/>
      </c>
      <c r="DX25" s="179">
        <f>'20'!Q$34</f>
        <v>52</v>
      </c>
      <c r="DY25" s="179">
        <f>'20'!R$34</f>
        <v>6</v>
      </c>
      <c r="DZ25" s="184" t="str">
        <f t="shared" si="43"/>
        <v/>
      </c>
      <c r="EA25" s="111" t="str">
        <f>IF(DY$5="","",(COUNTIF(Général!AW$7:'Général'!AW$39,'20'!AW$7)+COUNTIF(Général!AW$7:'Général'!AW$39,'20'!AW$9)+COUNTIF(Général!AW$7:'Général'!AW$39,'20'!AW$17)+COUNTIF(Général!AW$7:'Général'!AW$39,'20'!AW$19)+COUNTIF(Général!AW$7:'Général'!AW$39,'20'!AW$27)+COUNTIF(Général!AW$7:'Général'!AW$39,'20'!AW$29)+COUNTIF(Général!AW$7:'Général'!AW$39,'20'!AW$37)+COUNTIF(Général!AW$7:'Général'!AW$39,'20'!AW$39))*2)</f>
        <v/>
      </c>
      <c r="EB25" s="163" t="str">
        <f>IF(AND('20'!AW$7=Général!AW$7,'20'!AW$9=Général!AW$9),'20'!AX$7,IF(AND('20'!AW$7=Général!AW$9,'20'!AW$9=Général!AW$7),'20'!AX$9,IF(AND('20'!AW$17=Général!AW$7,'20'!AW$19=Général!AW$9),'20'!AX$17,IF(AND('20'!AW$17=Général!AW$9,'20'!AW$19=Général!AW$7),'20'!AX$19,IF(AND('20'!AW$27=Général!AW$7,'20'!AW$29=Général!AW$9),'20'!AX$27,IF(AND('20'!AW$27=Général!AW$9,'20'!AW$29=Général!AW$7),'20'!AX$29,IF(AND('20'!AW$37=Général!AW$7,'20'!AW$39=Général!AW$9),'20'!AX$37,IF(AND('20'!AW$37=Général!AW$9,'20'!AW$39=Général!AW$7),'20'!AX$39,"x"))))))))</f>
        <v>x</v>
      </c>
      <c r="EC25" s="179" t="str">
        <f>IF(AND('20'!AW$7=Général!AW$7,'20'!AW$9=Général!AW$9),'20'!AX$9,IF(AND('20'!AW$7=Général!AW$9,'20'!AW$9=Général!AW$7),'20'!AX$7,IF(AND('20'!AW$17=Général!AW$7,'20'!AW$19=Général!AW$9),'20'!AX$19,IF(AND('20'!AW$17=Général!AW$9,'20'!AW$19=Général!AW$7),'20'!AX$17,IF(AND('20'!AW$27=Général!AW$7,'20'!AW$29=Général!AW$9),'20'!AX$29,IF(AND('20'!AW$27=Général!AW$9,'20'!AW$29=Général!AW$7),'20'!AX$27,IF(AND('20'!AW$37=Général!AW$7,'20'!AW$39=Général!AW$9),'20'!AX$39,IF(AND('20'!AW$37=Général!AW$9,'20'!AW$39=Général!AW$7),'20'!AX$37,"x"))))))))</f>
        <v>x</v>
      </c>
      <c r="ED25" s="184" t="str">
        <f t="shared" si="44"/>
        <v/>
      </c>
      <c r="EE25" s="179" t="str">
        <f>IF(AND('20'!AW$7=Général!AW$17,'20'!AW$9=Général!AW$19),'20'!AX$7,IF(AND('20'!AW$7=Général!AW$19,'20'!AW$9=Général!AW$17),'20'!AX$9,IF(AND('20'!AW$17=Général!AW$17,'20'!AW$19=Général!AW$19),'20'!AX$17,IF(AND('20'!AW$17=Général!AW$19,'20'!AW$19=Général!AW$17),'20'!AX$19,IF(AND('20'!AW$27=Général!AW$17,'20'!AW$29=Général!AW$19),'20'!AX$27,IF(AND('20'!AW$27=Général!AW$19,'20'!AW$29=Général!AW$17),'20'!AX$29,IF(AND('20'!AW$37=Général!AW$17,'20'!AW$39=Général!AW$19),'20'!AX$37,IF(AND('20'!AW$37=Général!AW$19,'20'!AW$39=Général!AW$17),'20'!AX$39,"x"))))))))</f>
        <v>x</v>
      </c>
      <c r="EF25" s="179" t="str">
        <f>IF(AND('20'!AW$7=Général!AW$17,'20'!AW$9=Général!AW$19),'20'!AX$9,IF(AND('20'!AW$7=Général!AW$19,'20'!AW$9=Général!AW$17),'20'!AX$7,IF(AND('20'!AW$17=Général!AW$17,'20'!AW$19=Général!AW$19),'20'!AX$19,IF(AND('20'!AW$17=Général!AW$19,'20'!AW$19=Général!AW$17),'20'!AX$17,IF(AND('20'!AW$27=Général!AW$17,'20'!AW$29=Général!AW$19),'20'!AX$29,IF(AND('20'!AW$27=Général!AW$19,'20'!AW$29=Général!AW$17),'20'!AX$27,IF(AND('20'!AW$37=Général!AW$17,'20'!AW$39=Général!AW$19),'20'!AX$39,IF(AND('20'!AW$37=Général!AW$19,'20'!AW$39=Général!AW$17),'20'!AX$37,"x"))))))))</f>
        <v>x</v>
      </c>
      <c r="EG25" s="184" t="str">
        <f t="shared" si="45"/>
        <v/>
      </c>
      <c r="EH25" s="179" t="str">
        <f>IF(AND('20'!AW$7=Général!AW$27,'20'!AW$9=Général!AW$29),'20'!AX$7,IF(AND('20'!AW$7=Général!AW$29,'20'!AW$9=Général!AW$27),'20'!AX$9,IF(AND('20'!AW$17=Général!AW$27,'20'!AW$19=Général!AW$29),'20'!AX$17,IF(AND('20'!AW$17=Général!AW$29,'20'!AW$19=Général!AW$27),'20'!AX$19,IF(AND('20'!AW$27=Général!AW$27,'20'!AW$29=Général!AW$29),'20'!AX$27,IF(AND('20'!AW$27=Général!AW$29,'20'!AW$29=Général!AW$27),'20'!AX$29,IF(AND('20'!AW$37=Général!AW$27,'20'!AW$39=Général!AW$29),'20'!AX$37,IF(AND('20'!AW$37=Général!AW$29,'20'!AW$39=Général!AW$27),'20'!AX$39,"x"))))))))</f>
        <v>x</v>
      </c>
      <c r="EI25" s="179" t="str">
        <f>IF(AND('20'!AW$7=Général!AW$27,'20'!AW$9=Général!AW$29),'20'!AX$9,IF(AND('20'!AW$7=Général!AW$29,'20'!AW$9=Général!AW$27),'20'!AX$7,IF(AND('20'!AW$17=Général!AW$27,'20'!AW$19=Général!AW$29),'20'!AX$19,IF(AND('20'!AW$17=Général!AW$29,'20'!AW$19=Général!AW$27),'20'!AX$17,IF(AND('20'!AW$27=Général!AW$27,'20'!AW$29=Général!AW$29),'20'!AX$29,IF(AND('20'!AW$27=Général!AW$29,'20'!AW$29=Général!AW$27),'20'!AX$27,IF(AND('20'!AW$37=Général!AW$27,'20'!AW$39=Général!AW$29),'20'!AX$39,IF(AND('20'!AW$37=Général!AW$29,'20'!AW$39=Général!AW$27),'20'!AX$37,"x"))))))))</f>
        <v>x</v>
      </c>
      <c r="EJ25" s="184" t="str">
        <f t="shared" si="46"/>
        <v/>
      </c>
      <c r="EK25" s="179" t="str">
        <f>IF(AND('20'!AW$7=Général!AW$37,'20'!AW$9=Général!AW$39),'20'!AX$7,IF(AND('20'!AW$7=Général!AW$39,'20'!AW$9=Général!AW$37),'20'!AX$9,IF(AND('20'!AW$17=Général!AW$37,'20'!AW$19=Général!AW$39),'20'!AX$17,IF(AND('20'!AW$17=Général!AW$39,'20'!AW$19=Général!AW$37),'20'!AX$19,IF(AND('20'!AW$27=Général!AW$37,'20'!AW$29=Général!AW$39),'20'!AX$27,IF(AND('20'!AW$27=Général!AW$39,'20'!AW$29=Général!AW$37),'20'!AX$29,IF(AND('20'!AW$37=Général!AW$37,'20'!AW$39=Général!AW$39),'20'!AX$37,IF(AND('20'!AW$37=Général!AW$39,'20'!AW$39=Général!AW$37),'20'!AX$39,"x"))))))))</f>
        <v>x</v>
      </c>
      <c r="EL25" s="179" t="str">
        <f>IF(AND('20'!AW$7=Général!AW$37,'20'!AW$9=Général!AW$39),'20'!AX$9,IF(AND('20'!AW$7=Général!AW$39,'20'!AW$9=Général!AW$37),'20'!AX$7,IF(AND('20'!AW$17=Général!AW$37,'20'!AW$19=Général!AW$39),'20'!AX$19,IF(AND('20'!AW$17=Général!AW$39,'20'!AW$19=Général!AW$37),'20'!AX$17,IF(AND('20'!AW$27=Général!AW$37,'20'!AW$29=Général!AW$39),'20'!AX$29,IF(AND('20'!AW$27=Général!AW$39,'20'!AW$29=Général!AW$37),'20'!AX$27,IF(AND('20'!AW$37=Général!AW$37,'20'!AW$39=Général!AW$39),'20'!AX$39,IF(AND('20'!AW$37=Général!AW$39,'20'!AW$39=Général!AW$37),'20'!AX$37,"x"))))))))</f>
        <v>x</v>
      </c>
      <c r="EM25" s="185" t="str">
        <f t="shared" si="47"/>
        <v/>
      </c>
      <c r="EN25" s="111" t="str">
        <f>IF(EA25="0","0",IF(AND(OR(EA25="",EA25&lt;&gt;0),EL$5=""),"",IF(AND(EL$5&lt;&gt;"",EA25&lt;&gt;0),(COUNTIF(Général!BA$12:'Général'!BA$34,'20'!BA$12)+COUNTIF(Général!BA$12:'Général'!BA$34,'20'!BA$14)+COUNTIF(Général!BA$12:'Général'!BA$34,'20'!BA$32)+COUNTIF(Général!BA$12:'Général'!BA$34,'20'!BA$34))*2,"0")))</f>
        <v/>
      </c>
      <c r="EO25" s="163" t="str">
        <f>IF(AND('20'!BA$12=Général!BA$12,'20'!BA$14=Général!BA$14),'20'!BB$12,IF(AND('20'!BA$12=Général!BA$14,'20'!BA$14=Général!BA$12),'20'!BB$14,IF(AND('20'!BA$32=Général!BA$12,'20'!BA$37=Général!BA$14),'20'!BB$32,IF(AND('20'!BA$32=Général!BA$14,'20'!BA$34=Général!BA$12),'20'!BB$34,"x"))))</f>
        <v>x</v>
      </c>
      <c r="EP25" s="179" t="str">
        <f>IF(AND('20'!BA$12=Général!BA$12,'20'!BA$14=Général!BA$14),'20'!BB$14,IF(AND('20'!BA$12=Général!BA$14,'20'!BA$14=Général!BA$12),'20'!BB$12,IF(AND('20'!BA$32=Général!BA$12,'20'!BA$37=Général!BA$14),'20'!BB$34,IF(AND('20'!BA$32=Général!BA$14,'20'!BA$34=Général!BA$12),'20'!BB$32,"x"))))</f>
        <v>x</v>
      </c>
      <c r="EQ25" s="184" t="str">
        <f t="shared" si="48"/>
        <v/>
      </c>
      <c r="ER25" s="179" t="str">
        <f>IF(AND('20'!BA$12=Général!BA$32,'20'!BA$14=Général!BA$34),'20'!BB$12,IF(AND('20'!BA$12=Général!BA$34,'20'!BA$14=Général!BA$32),'20'!BB$14,IF(AND('20'!BA$32=Général!BA$32,'20'!BA$34=Général!BA$34),'20'!BB$32,IF(AND('20'!BA$32=Général!BA$34,'20'!BA$34=Général!BA$32),'20'!BB$34,"x"))))</f>
        <v>x</v>
      </c>
      <c r="ES25" s="179" t="str">
        <f>IF(AND('20'!BA$12=Général!BA$32,'20'!BA$14=Général!BA$34),'20'!BB$14,IF(AND('20'!BA$12=Général!BA$34,'20'!BA$14=Général!BA$32),'20'!BB$12,IF(AND('20'!BA$32=Général!BA$32,'20'!BA$34=Général!BA$34),'20'!BB$34,IF(AND('20'!BA$32=Général!BA$34,'20'!BA$34=Général!BA$32),'20'!BB$32,"x"))))</f>
        <v>x</v>
      </c>
      <c r="ET25" s="185" t="str">
        <f t="shared" si="49"/>
        <v/>
      </c>
      <c r="EU25" s="111" t="str">
        <f>IF(EN25="0","0",IF(AND(OR(EN25="",EN25&lt;&gt;0),ES$5=""),"",IF(AND(ES$5&lt;&gt;"",EN25&lt;&gt;0),(COUNTIF(Général!BE$22:'Général'!BE$24,'20'!BE$22)+COUNTIF(Général!BE$22:'Général'!BE$24,'20'!BE$24))*2,"0")))</f>
        <v/>
      </c>
      <c r="EV25" s="163" t="str">
        <f>IF(AND('20'!BE$36=Général!BE$36,'20'!BE$38=Général!BE$38),'20'!BF$36,IF(AND('20'!BE$36=Général!BE$38,'20'!BE$38=Général!BE$36),'20'!BF$38,"x"))</f>
        <v>x</v>
      </c>
      <c r="EW25" s="179" t="str">
        <f>IF(AND('20'!BE$36=Général!BE$36,'20'!BE$38=Général!BE$38),'20'!BF$38,IF(AND('20'!BE$36=Général!BE$38,'20'!BE$38=Général!BE$36),'20'!BF$36,"x"))</f>
        <v>x</v>
      </c>
      <c r="EX25" s="184" t="str">
        <f t="shared" si="50"/>
        <v/>
      </c>
      <c r="EY25" s="163" t="str">
        <f>IF(AND('20'!BE$22=Général!BE$22,'20'!BE$24=Général!BE$24),'20'!BF$22,IF(AND('20'!BE$22=Général!BE$24,'20'!BE$24=Général!BE$22),'20'!BF$24,"x"))</f>
        <v>x</v>
      </c>
      <c r="EZ25" s="179" t="str">
        <f>IF(AND('20'!BE$22=Général!BE$22,'20'!BE$24=Général!BE$24),'20'!BF$24,IF(AND('20'!BE$22=Général!BE$24,'20'!BE$24=Général!BE$22),'20'!BF$22,"x"))</f>
        <v>x</v>
      </c>
      <c r="FA25" s="185" t="str">
        <f t="shared" si="51"/>
        <v/>
      </c>
      <c r="FB25" s="197" t="str">
        <f>'20'!BE$29</f>
        <v>Afrique du Sud</v>
      </c>
      <c r="FC25" s="185" cm="1">
        <f t="array" ref="FC25">IF(FB25="","",IF(FB$4=FB25,12,IF(OR(AND(FB$4&lt;&gt;FB25,FB$4&lt;&gt;""),AND(EY$4:EZ$4&lt;&gt;FB25,ES$5&lt;&gt;""),AND(ER$4:ES$4&lt;&gt;FB25,EY$4&lt;&gt;FB25,EP$5&lt;&gt;""),AND(EO$4:ES$4&lt;&gt;FB25,EL$5&lt;&gt;""),AND(EK$4:ER$4&lt;&gt;FB25,EI$5&lt;&gt;""),AND(EH$4:EP$4&lt;&gt;FB25,EF$5&lt;&gt;""),AND(EE$4:EO$4&lt;&gt;FB25,EC$5&lt;&gt;""),AND(EB$4:EL$4&lt;&gt;FB25,DY24&lt;&gt;"")),0,IF(OR(AND(COUNTIF(EB$4:EL$4,FB25),EO$5=""),AND(COUNTIF(EO$4:ES$4,FB25),EY$5=""),AND(COUNTIF(EY$4:EZ$4,FB25),FB$4="")),"",""))))</f>
        <v>0</v>
      </c>
      <c r="FD25" s="186"/>
      <c r="FE25" s="183"/>
      <c r="FF25" s="184" t="str">
        <f t="shared" si="52"/>
        <v/>
      </c>
      <c r="FG25" s="183"/>
      <c r="FH25" s="183"/>
      <c r="FI25" s="184" t="str">
        <f t="shared" si="53"/>
        <v/>
      </c>
      <c r="FJ25" s="183"/>
      <c r="FK25" s="183"/>
      <c r="FL25" s="184" t="str">
        <f t="shared" si="54"/>
        <v/>
      </c>
      <c r="FM25" s="183"/>
      <c r="FN25" s="183"/>
      <c r="FO25" s="185" t="str">
        <f t="shared" si="55"/>
        <v/>
      </c>
      <c r="FP25" s="186"/>
      <c r="FQ25" s="183"/>
      <c r="FR25" s="184" t="str">
        <f t="shared" si="56"/>
        <v/>
      </c>
      <c r="FS25" s="183"/>
      <c r="FT25" s="183"/>
      <c r="FU25" s="185" t="str">
        <f t="shared" si="57"/>
        <v/>
      </c>
      <c r="FV25" s="186"/>
      <c r="FW25" s="183"/>
      <c r="FX25" s="185" t="str">
        <f t="shared" si="58"/>
        <v/>
      </c>
      <c r="FY25" s="183"/>
      <c r="FZ25" s="183"/>
      <c r="GA25" s="184" t="str">
        <f t="shared" si="59"/>
        <v/>
      </c>
      <c r="GB25" s="114" t="str">
        <f t="shared" si="3"/>
        <v>20- Nico Batan</v>
      </c>
      <c r="GC25" s="190"/>
      <c r="GD25" s="191"/>
      <c r="GE25" s="192"/>
    </row>
    <row r="26" spans="1:187" ht="18" x14ac:dyDescent="0.25">
      <c r="A26" s="224" t="s">
        <v>222</v>
      </c>
      <c r="B26" s="387" t="s">
        <v>160</v>
      </c>
      <c r="C26" s="155" t="str">
        <f t="shared" si="0"/>
        <v>0</v>
      </c>
      <c r="D26" s="181" t="str">
        <f t="shared" si="1"/>
        <v>0</v>
      </c>
      <c r="E26" s="181">
        <f t="shared" si="2"/>
        <v>0</v>
      </c>
      <c r="F26" s="688"/>
      <c r="G26" s="688"/>
      <c r="H26" s="688"/>
      <c r="I26" s="688">
        <v>20</v>
      </c>
      <c r="J26" s="688"/>
      <c r="K26" s="163">
        <f>'21'!Q$3</f>
        <v>0</v>
      </c>
      <c r="L26" s="178">
        <f>'21'!R$3</f>
        <v>0</v>
      </c>
      <c r="M26" s="184">
        <f t="shared" si="4"/>
        <v>0</v>
      </c>
      <c r="N26" s="178">
        <f>'21'!Q$4</f>
        <v>0</v>
      </c>
      <c r="O26" s="178">
        <f>'21'!R$4</f>
        <v>0</v>
      </c>
      <c r="P26" s="184">
        <f t="shared" si="5"/>
        <v>0</v>
      </c>
      <c r="Q26" s="178">
        <f>'21'!Q$14</f>
        <v>0</v>
      </c>
      <c r="R26" s="178">
        <f>'21'!R$14</f>
        <v>0</v>
      </c>
      <c r="S26" s="184">
        <f t="shared" si="6"/>
        <v>0</v>
      </c>
      <c r="T26" s="178">
        <f>'21'!Q$25</f>
        <v>0</v>
      </c>
      <c r="U26" s="178">
        <f>'21'!R$25</f>
        <v>0</v>
      </c>
      <c r="V26" s="184">
        <f t="shared" si="7"/>
        <v>0</v>
      </c>
      <c r="W26" s="178">
        <f>'21'!Q$36</f>
        <v>0</v>
      </c>
      <c r="X26" s="178">
        <f>'21'!R$36</f>
        <v>0</v>
      </c>
      <c r="Y26" s="184">
        <f t="shared" si="8"/>
        <v>0</v>
      </c>
      <c r="Z26" s="178">
        <f>'21'!Q$37</f>
        <v>0</v>
      </c>
      <c r="AA26" s="178">
        <f>'21'!R$37</f>
        <v>0</v>
      </c>
      <c r="AB26" s="184">
        <f t="shared" si="9"/>
        <v>0</v>
      </c>
      <c r="AC26" s="179">
        <f>'21'!Q$15</f>
        <v>0</v>
      </c>
      <c r="AD26" s="179">
        <f>'21'!R$15</f>
        <v>0</v>
      </c>
      <c r="AE26" s="184">
        <f t="shared" si="10"/>
        <v>0</v>
      </c>
      <c r="AF26" s="179">
        <f>'21'!Q$26</f>
        <v>0</v>
      </c>
      <c r="AG26" s="179">
        <f>'21'!R$26</f>
        <v>0</v>
      </c>
      <c r="AH26" s="184">
        <f t="shared" si="11"/>
        <v>0</v>
      </c>
      <c r="AI26" s="179">
        <f>'21'!Q$5</f>
        <v>0</v>
      </c>
      <c r="AJ26" s="179">
        <f>'21'!R$5</f>
        <v>0</v>
      </c>
      <c r="AK26" s="184" t="str">
        <f t="shared" si="12"/>
        <v/>
      </c>
      <c r="AL26" s="179">
        <f>'21'!Q$6</f>
        <v>0</v>
      </c>
      <c r="AM26" s="179">
        <f>'21'!R$6</f>
        <v>0</v>
      </c>
      <c r="AN26" s="184" t="str">
        <f t="shared" si="13"/>
        <v/>
      </c>
      <c r="AO26" s="179">
        <f>'21'!Q$38</f>
        <v>0</v>
      </c>
      <c r="AP26" s="179">
        <f>'21'!R$38</f>
        <v>0</v>
      </c>
      <c r="AQ26" s="184" t="str">
        <f t="shared" si="14"/>
        <v/>
      </c>
      <c r="AR26" s="179">
        <f>'21'!Q$27</f>
        <v>0</v>
      </c>
      <c r="AS26" s="179">
        <f>'21'!R$27</f>
        <v>0</v>
      </c>
      <c r="AT26" s="184" t="str">
        <f t="shared" si="15"/>
        <v/>
      </c>
      <c r="AU26" s="179">
        <f>'21'!Q$16</f>
        <v>0</v>
      </c>
      <c r="AV26" s="179">
        <f>'21'!R$16</f>
        <v>0</v>
      </c>
      <c r="AW26" s="184" t="str">
        <f t="shared" si="16"/>
        <v/>
      </c>
      <c r="AX26" s="179">
        <f>'21'!Q$17</f>
        <v>0</v>
      </c>
      <c r="AY26" s="179">
        <f>'21'!R$17</f>
        <v>0</v>
      </c>
      <c r="AZ26" s="184" t="str">
        <f t="shared" si="17"/>
        <v/>
      </c>
      <c r="BA26" s="179">
        <f>'21'!Q$28</f>
        <v>0</v>
      </c>
      <c r="BB26" s="179">
        <f>'21'!R$28</f>
        <v>0</v>
      </c>
      <c r="BC26" s="184" t="str">
        <f t="shared" si="18"/>
        <v/>
      </c>
      <c r="BD26" s="179">
        <f>'21'!Q$39</f>
        <v>0</v>
      </c>
      <c r="BE26" s="179">
        <f>'21'!R$39</f>
        <v>0</v>
      </c>
      <c r="BF26" s="184" t="str">
        <f t="shared" si="19"/>
        <v/>
      </c>
      <c r="BG26" s="179">
        <f>'21'!Q$7</f>
        <v>0</v>
      </c>
      <c r="BH26" s="179">
        <f>'21'!R$7</f>
        <v>0</v>
      </c>
      <c r="BI26" s="184" t="str">
        <f t="shared" si="20"/>
        <v/>
      </c>
      <c r="BJ26" s="179">
        <f>'21'!Q$8</f>
        <v>0</v>
      </c>
      <c r="BK26" s="179">
        <f>'21'!R$8</f>
        <v>0</v>
      </c>
      <c r="BL26" s="184" t="str">
        <f t="shared" si="21"/>
        <v/>
      </c>
      <c r="BM26" s="179">
        <f>'21'!Q$40</f>
        <v>0</v>
      </c>
      <c r="BN26" s="179">
        <f>'21'!R$40</f>
        <v>0</v>
      </c>
      <c r="BO26" s="184" t="str">
        <f t="shared" si="22"/>
        <v/>
      </c>
      <c r="BP26" s="179">
        <f>'21'!Q$29</f>
        <v>0</v>
      </c>
      <c r="BQ26" s="179">
        <f>'21'!R$29</f>
        <v>0</v>
      </c>
      <c r="BR26" s="184" t="str">
        <f t="shared" si="23"/>
        <v/>
      </c>
      <c r="BS26" s="179">
        <f>'21'!Q$41</f>
        <v>0</v>
      </c>
      <c r="BT26" s="179">
        <f>'21'!R$41</f>
        <v>0</v>
      </c>
      <c r="BU26" s="184" t="str">
        <f t="shared" si="24"/>
        <v/>
      </c>
      <c r="BV26" s="179">
        <f>'21'!Q$18</f>
        <v>0</v>
      </c>
      <c r="BW26" s="179">
        <f>'21'!R$18</f>
        <v>0</v>
      </c>
      <c r="BX26" s="184" t="str">
        <f t="shared" si="25"/>
        <v/>
      </c>
      <c r="BY26" s="179">
        <f>'21'!Q$19</f>
        <v>0</v>
      </c>
      <c r="BZ26" s="179">
        <f>'21'!R$19</f>
        <v>0</v>
      </c>
      <c r="CA26" s="184" t="str">
        <f t="shared" si="26"/>
        <v/>
      </c>
      <c r="CB26" s="179">
        <f>'21'!Q$30</f>
        <v>0</v>
      </c>
      <c r="CC26" s="179">
        <f>'21'!R$30</f>
        <v>0</v>
      </c>
      <c r="CD26" s="184" t="str">
        <f t="shared" si="27"/>
        <v/>
      </c>
      <c r="CE26" s="179">
        <f>'21'!Q$9</f>
        <v>0</v>
      </c>
      <c r="CF26" s="179">
        <f>'21'!R$9</f>
        <v>0</v>
      </c>
      <c r="CG26" s="184" t="str">
        <f t="shared" si="28"/>
        <v/>
      </c>
      <c r="CH26" s="179">
        <f>'21'!Q$42</f>
        <v>0</v>
      </c>
      <c r="CI26" s="179">
        <f>'21'!R$42</f>
        <v>0</v>
      </c>
      <c r="CJ26" s="184" t="str">
        <f t="shared" si="29"/>
        <v/>
      </c>
      <c r="CK26" s="179">
        <f>'21'!Q$10</f>
        <v>0</v>
      </c>
      <c r="CL26" s="179">
        <f>'21'!R$10</f>
        <v>0</v>
      </c>
      <c r="CM26" s="184" t="str">
        <f t="shared" si="30"/>
        <v/>
      </c>
      <c r="CN26" s="179">
        <f>'21'!Q$43</f>
        <v>0</v>
      </c>
      <c r="CO26" s="179">
        <f>'21'!R$43</f>
        <v>0</v>
      </c>
      <c r="CP26" s="184" t="str">
        <f t="shared" si="31"/>
        <v/>
      </c>
      <c r="CQ26" s="179">
        <f>'21'!Q$31</f>
        <v>0</v>
      </c>
      <c r="CR26" s="179">
        <f>'21'!R$31</f>
        <v>0</v>
      </c>
      <c r="CS26" s="184" t="str">
        <f t="shared" si="32"/>
        <v/>
      </c>
      <c r="CT26" s="179">
        <f>'21'!Q$20</f>
        <v>0</v>
      </c>
      <c r="CU26" s="179">
        <f>'21'!R$20</f>
        <v>0</v>
      </c>
      <c r="CV26" s="184" t="str">
        <f t="shared" si="33"/>
        <v/>
      </c>
      <c r="CW26" s="179">
        <f>'21'!Q$32</f>
        <v>0</v>
      </c>
      <c r="CX26" s="179">
        <f>'21'!R$32</f>
        <v>0</v>
      </c>
      <c r="CY26" s="184" t="str">
        <f t="shared" si="34"/>
        <v/>
      </c>
      <c r="CZ26" s="179">
        <f>'21'!Q$21</f>
        <v>0</v>
      </c>
      <c r="DA26" s="179">
        <f>'21'!R$21</f>
        <v>0</v>
      </c>
      <c r="DB26" s="184" t="str">
        <f t="shared" si="35"/>
        <v/>
      </c>
      <c r="DC26" s="179">
        <f>'21'!Q$11</f>
        <v>0</v>
      </c>
      <c r="DD26" s="179">
        <f>'21'!R$11</f>
        <v>0</v>
      </c>
      <c r="DE26" s="184" t="str">
        <f t="shared" si="36"/>
        <v/>
      </c>
      <c r="DF26" s="179">
        <f>'21'!Q$12</f>
        <v>0</v>
      </c>
      <c r="DG26" s="179">
        <f>'21'!R$12</f>
        <v>0</v>
      </c>
      <c r="DH26" s="184" t="str">
        <f t="shared" si="37"/>
        <v/>
      </c>
      <c r="DI26" s="179">
        <f>'21'!Q$33</f>
        <v>0</v>
      </c>
      <c r="DJ26" s="179">
        <f>'21'!R$33</f>
        <v>0</v>
      </c>
      <c r="DK26" s="184" t="str">
        <f t="shared" si="38"/>
        <v/>
      </c>
      <c r="DL26" s="179">
        <f>'21'!Q$44</f>
        <v>0</v>
      </c>
      <c r="DM26" s="179">
        <f>'21'!R$44</f>
        <v>0</v>
      </c>
      <c r="DN26" s="184" t="str">
        <f t="shared" si="39"/>
        <v/>
      </c>
      <c r="DO26" s="179">
        <f>'21'!Q$22</f>
        <v>0</v>
      </c>
      <c r="DP26" s="179">
        <f>'21'!R$22</f>
        <v>0</v>
      </c>
      <c r="DQ26" s="184" t="str">
        <f t="shared" si="40"/>
        <v/>
      </c>
      <c r="DR26" s="179">
        <f>'21'!Q$45</f>
        <v>0</v>
      </c>
      <c r="DS26" s="179">
        <f>'21'!R$45</f>
        <v>0</v>
      </c>
      <c r="DT26" s="184" t="str">
        <f t="shared" si="41"/>
        <v/>
      </c>
      <c r="DU26" s="179">
        <f>'21'!Q$23</f>
        <v>0</v>
      </c>
      <c r="DV26" s="179">
        <f>'21'!R$23</f>
        <v>0</v>
      </c>
      <c r="DW26" s="184" t="str">
        <f t="shared" si="42"/>
        <v/>
      </c>
      <c r="DX26" s="179">
        <f>'21'!Q$34</f>
        <v>0</v>
      </c>
      <c r="DY26" s="179">
        <f>'21'!R$34</f>
        <v>0</v>
      </c>
      <c r="DZ26" s="184" t="str">
        <f t="shared" si="43"/>
        <v/>
      </c>
      <c r="EA26" s="111" t="str">
        <f>IF(DY$5="","",(COUNTIF(Général!AW$7:'Général'!AW$39,'21'!AW$7)+COUNTIF(Général!AW$7:'Général'!AW$39,'21'!AW$9)+COUNTIF(Général!AW$7:'Général'!AW$39,'21'!AW$17)+COUNTIF(Général!AW$7:'Général'!AW$39,'21'!AW$19)+COUNTIF(Général!AW$7:'Général'!AW$39,'21'!AW$27)+COUNTIF(Général!AW$7:'Général'!AW$39,'21'!AW$29)+COUNTIF(Général!AW$7:'Général'!AW$39,'21'!AW$37)+COUNTIF(Général!AW$7:'Général'!AW$39,'21'!AW$39))*2)</f>
        <v/>
      </c>
      <c r="EB26" s="163">
        <f>IF(AND('21'!AW$7=Général!AW$7,'21'!AW$9=Général!AW$9),'21'!AX$7,IF(AND('21'!AW$7=Général!AW$9,'21'!AW$9=Général!AW$7),'21'!AX$9,IF(AND('21'!AW$17=Général!AW$7,'21'!AW$19=Général!AW$9),'21'!AX$17,IF(AND('21'!AW$17=Général!AW$9,'21'!AW$19=Général!AW$7),'21'!AX$19,IF(AND('21'!AW$27=Général!AW$7,'21'!AW$29=Général!AW$9),'21'!AX$27,IF(AND('21'!AW$27=Général!AW$9,'21'!AW$29=Général!AW$7),'21'!AX$29,IF(AND('21'!AW$37=Général!AW$7,'21'!AW$39=Général!AW$9),'21'!AX$37,IF(AND('21'!AW$37=Général!AW$9,'21'!AW$39=Général!AW$7),'21'!AX$39,"x"))))))))</f>
        <v>0</v>
      </c>
      <c r="EC26" s="179">
        <f>IF(AND('21'!AW$7=Général!AW$7,'21'!AW$9=Général!AW$9),'21'!AX$9,IF(AND('21'!AW$7=Général!AW$9,'21'!AW$9=Général!AW$7),'21'!AX$7,IF(AND('21'!AW$17=Général!AW$7,'21'!AW$19=Général!AW$9),'21'!AX$19,IF(AND('21'!AW$17=Général!AW$9,'21'!AW$19=Général!AW$7),'21'!AX$17,IF(AND('21'!AW$27=Général!AW$7,'21'!AW$29=Général!AW$9),'21'!AX$29,IF(AND('21'!AW$27=Général!AW$9,'21'!AW$29=Général!AW$7),'21'!AX$27,IF(AND('21'!AW$37=Général!AW$7,'21'!AW$39=Général!AW$9),'21'!AX$39,IF(AND('21'!AW$37=Général!AW$9,'21'!AW$39=Général!AW$7),'21'!AX$37,"x"))))))))</f>
        <v>0</v>
      </c>
      <c r="ED26" s="184" t="str">
        <f t="shared" si="44"/>
        <v/>
      </c>
      <c r="EE26" s="179">
        <f>IF(AND('21'!AW$7=Général!AW$17,'21'!AW$9=Général!AW$19),'21'!AX$7,IF(AND('21'!AW$7=Général!AW$19,'21'!AW$9=Général!AW$17),'21'!AX$9,IF(AND('21'!AW$17=Général!AW$17,'21'!AW$19=Général!AW$19),'21'!AX$17,IF(AND('21'!AW$17=Général!AW$19,'21'!AW$19=Général!AW$17),'21'!AX$19,IF(AND('21'!AW$27=Général!AW$17,'21'!AW$29=Général!AW$19),'21'!AX$27,IF(AND('21'!AW$27=Général!AW$19,'21'!AW$29=Général!AW$17),'21'!AX$29,IF(AND('21'!AW$37=Général!AW$17,'21'!AW$39=Général!AW$19),'21'!AX$37,IF(AND('21'!AW$37=Général!AW$19,'21'!AW$39=Général!AW$17),'21'!AX$39,"x"))))))))</f>
        <v>0</v>
      </c>
      <c r="EF26" s="179">
        <f>IF(AND('21'!AW$7=Général!AW$17,'21'!AW$9=Général!AW$19),'21'!AX$9,IF(AND('21'!AW$7=Général!AW$19,'21'!AW$9=Général!AW$17),'21'!AX$7,IF(AND('21'!AW$17=Général!AW$17,'21'!AW$19=Général!AW$19),'21'!AX$19,IF(AND('21'!AW$17=Général!AW$19,'21'!AW$19=Général!AW$17),'21'!AX$17,IF(AND('21'!AW$27=Général!AW$17,'21'!AW$29=Général!AW$19),'21'!AX$29,IF(AND('21'!AW$27=Général!AW$19,'21'!AW$29=Général!AW$17),'21'!AX$27,IF(AND('21'!AW$37=Général!AW$17,'21'!AW$39=Général!AW$19),'21'!AX$39,IF(AND('21'!AW$37=Général!AW$19,'21'!AW$39=Général!AW$17),'21'!AX$37,"x"))))))))</f>
        <v>0</v>
      </c>
      <c r="EG26" s="184" t="str">
        <f t="shared" si="45"/>
        <v/>
      </c>
      <c r="EH26" s="179">
        <f>IF(AND('21'!AW$7=Général!AW$27,'21'!AW$9=Général!AW$29),'21'!AX$7,IF(AND('21'!AW$7=Général!AW$29,'21'!AW$9=Général!AW$27),'21'!AX$9,IF(AND('21'!AW$17=Général!AW$27,'21'!AW$19=Général!AW$29),'21'!AX$17,IF(AND('21'!AW$17=Général!AW$29,'21'!AW$19=Général!AW$27),'21'!AX$19,IF(AND('21'!AW$27=Général!AW$27,'21'!AW$29=Général!AW$29),'21'!AX$27,IF(AND('21'!AW$27=Général!AW$29,'21'!AW$29=Général!AW$27),'21'!AX$29,IF(AND('21'!AW$37=Général!AW$27,'21'!AW$39=Général!AW$29),'21'!AX$37,IF(AND('21'!AW$37=Général!AW$29,'21'!AW$39=Général!AW$27),'21'!AX$39,"x"))))))))</f>
        <v>0</v>
      </c>
      <c r="EI26" s="179">
        <f>IF(AND('21'!AW$7=Général!AW$27,'21'!AW$9=Général!AW$29),'21'!AX$9,IF(AND('21'!AW$7=Général!AW$29,'21'!AW$9=Général!AW$27),'21'!AX$7,IF(AND('21'!AW$17=Général!AW$27,'21'!AW$19=Général!AW$29),'21'!AX$19,IF(AND('21'!AW$17=Général!AW$29,'21'!AW$19=Général!AW$27),'21'!AX$17,IF(AND('21'!AW$27=Général!AW$27,'21'!AW$29=Général!AW$29),'21'!AX$29,IF(AND('21'!AW$27=Général!AW$29,'21'!AW$29=Général!AW$27),'21'!AX$27,IF(AND('21'!AW$37=Général!AW$27,'21'!AW$39=Général!AW$29),'21'!AX$39,IF(AND('21'!AW$37=Général!AW$29,'21'!AW$39=Général!AW$27),'21'!AX$37,"x"))))))))</f>
        <v>0</v>
      </c>
      <c r="EJ26" s="184" t="str">
        <f t="shared" si="46"/>
        <v/>
      </c>
      <c r="EK26" s="179">
        <f>IF(AND('21'!AW$7=Général!AW$37,'21'!AW$9=Général!AW$39),'21'!AX$7,IF(AND('21'!AW$7=Général!AW$39,'21'!AW$9=Général!AW$37),'21'!AX$9,IF(AND('21'!AW$17=Général!AW$37,'21'!AW$19=Général!AW$39),'21'!AX$17,IF(AND('21'!AW$17=Général!AW$39,'21'!AW$19=Général!AW$37),'21'!AX$19,IF(AND('21'!AW$27=Général!AW$37,'21'!AW$29=Général!AW$39),'21'!AX$27,IF(AND('21'!AW$27=Général!AW$39,'21'!AW$29=Général!AW$37),'21'!AX$29,IF(AND('21'!AW$37=Général!AW$37,'21'!AW$39=Général!AW$39),'21'!AX$37,IF(AND('21'!AW$37=Général!AW$39,'21'!AW$39=Général!AW$37),'21'!AX$39,"x"))))))))</f>
        <v>0</v>
      </c>
      <c r="EL26" s="179">
        <f>IF(AND('21'!AW$7=Général!AW$37,'21'!AW$9=Général!AW$39),'21'!AX$9,IF(AND('21'!AW$7=Général!AW$39,'21'!AW$9=Général!AW$37),'21'!AX$7,IF(AND('21'!AW$17=Général!AW$37,'21'!AW$19=Général!AW$39),'21'!AX$19,IF(AND('21'!AW$17=Général!AW$39,'21'!AW$19=Général!AW$37),'21'!AX$17,IF(AND('21'!AW$27=Général!AW$37,'21'!AW$29=Général!AW$39),'21'!AX$29,IF(AND('21'!AW$27=Général!AW$39,'21'!AW$29=Général!AW$37),'21'!AX$27,IF(AND('21'!AW$37=Général!AW$37,'21'!AW$39=Général!AW$39),'21'!AX$39,IF(AND('21'!AW$37=Général!AW$39,'21'!AW$39=Général!AW$37),'21'!AX$37,"x"))))))))</f>
        <v>0</v>
      </c>
      <c r="EM26" s="185" t="str">
        <f t="shared" si="47"/>
        <v/>
      </c>
      <c r="EN26" s="111" t="str">
        <f>IF(EA26="0","0",IF(AND(OR(EA26="",EA26&lt;&gt;0),EL$5=""),"",IF(AND(EL$5&lt;&gt;"",EA26&lt;&gt;0),(COUNTIF(Général!BA$12:'Général'!BA$34,'21'!BA$12)+COUNTIF(Général!BA$12:'Général'!BA$34,'21'!BA$14)+COUNTIF(Général!BA$12:'Général'!BA$34,'21'!BA$32)+COUNTIF(Général!BA$12:'Général'!BA$34,'21'!BA$34))*2,"0")))</f>
        <v/>
      </c>
      <c r="EO26" s="163">
        <f>IF(AND('21'!BA$12=Général!BA$12,'21'!BA$14=Général!BA$14),'21'!BB$12,IF(AND('21'!BA$12=Général!BA$14,'21'!BA$14=Général!BA$12),'21'!BB$14,IF(AND('21'!BA$32=Général!BA$12,'21'!BA$37=Général!BA$14),'21'!BB$32,IF(AND('21'!BA$32=Général!BA$14,'21'!BA$34=Général!BA$12),'21'!BB$34,"x"))))</f>
        <v>0</v>
      </c>
      <c r="EP26" s="179">
        <f>IF(AND('21'!BA$12=Général!BA$12,'21'!BA$14=Général!BA$14),'21'!BB$14,IF(AND('21'!BA$12=Général!BA$14,'21'!BA$14=Général!BA$12),'21'!BB$12,IF(AND('21'!BA$32=Général!BA$12,'21'!BA$37=Général!BA$14),'21'!BB$34,IF(AND('21'!BA$32=Général!BA$14,'21'!BA$34=Général!BA$12),'21'!BB$32,"x"))))</f>
        <v>0</v>
      </c>
      <c r="EQ26" s="184" t="str">
        <f t="shared" si="48"/>
        <v/>
      </c>
      <c r="ER26" s="179">
        <f>IF(AND('21'!BA$12=Général!BA$32,'21'!BA$14=Général!BA$34),'21'!BB$12,IF(AND('21'!BA$12=Général!BA$34,'21'!BA$14=Général!BA$32),'21'!BB$14,IF(AND('21'!BA$32=Général!BA$32,'21'!BA$34=Général!BA$34),'21'!BB$32,IF(AND('21'!BA$32=Général!BA$34,'21'!BA$34=Général!BA$32),'21'!BB$34,"x"))))</f>
        <v>0</v>
      </c>
      <c r="ES26" s="179">
        <f>IF(AND('21'!BA$12=Général!BA$32,'21'!BA$14=Général!BA$34),'21'!BB$14,IF(AND('21'!BA$12=Général!BA$34,'21'!BA$14=Général!BA$32),'21'!BB$12,IF(AND('21'!BA$32=Général!BA$32,'21'!BA$34=Général!BA$34),'21'!BB$34,IF(AND('21'!BA$32=Général!BA$34,'21'!BA$34=Général!BA$32),'21'!BB$32,"x"))))</f>
        <v>0</v>
      </c>
      <c r="ET26" s="185" t="str">
        <f t="shared" si="49"/>
        <v/>
      </c>
      <c r="EU26" s="111" t="str">
        <f>IF(EN26="0","0",IF(AND(OR(EN26="",EN26&lt;&gt;0),ES$5=""),"",IF(AND(ES$5&lt;&gt;"",EN26&lt;&gt;0),(COUNTIF(Général!BE$22:'Général'!BE$24,'21'!BE$22)+COUNTIF(Général!BE$22:'Général'!BE$24,'21'!BE$24))*2,"0")))</f>
        <v/>
      </c>
      <c r="EV26" s="163">
        <f>IF(AND('21'!BE$36=Général!BE$36,'21'!BE$38=Général!BE$38),'21'!BF$36,IF(AND('21'!BE$36=Général!BE$38,'21'!BE$38=Général!BE$36),'21'!BF$38,"x"))</f>
        <v>0</v>
      </c>
      <c r="EW26" s="179">
        <f>IF(AND('21'!BE$36=Général!BE$36,'21'!BE$38=Général!BE$38),'21'!BF$38,IF(AND('21'!BE$36=Général!BE$38,'21'!BE$38=Général!BE$36),'21'!BF$36,"x"))</f>
        <v>0</v>
      </c>
      <c r="EX26" s="184" t="str">
        <f t="shared" si="50"/>
        <v/>
      </c>
      <c r="EY26" s="163">
        <f>IF(AND('21'!BE$22=Général!BE$22,'21'!BE$24=Général!BE$24),'21'!BF$22,IF(AND('21'!BE$22=Général!BE$24,'21'!BE$24=Général!BE$22),'21'!BF$24,"x"))</f>
        <v>0</v>
      </c>
      <c r="EZ26" s="179">
        <f>IF(AND('21'!BE$22=Général!BE$22,'21'!BE$24=Général!BE$24),'21'!BF$24,IF(AND('21'!BE$22=Général!BE$24,'21'!BE$24=Général!BE$22),'21'!BF$22,"x"))</f>
        <v>0</v>
      </c>
      <c r="FA26" s="185" t="str">
        <f t="shared" si="51"/>
        <v/>
      </c>
      <c r="FB26" s="197" t="str">
        <f>'21'!BE$29</f>
        <v/>
      </c>
      <c r="FC26" s="185" t="str" cm="1">
        <f t="array" ref="FC26">IF(FB26="","",IF(FB$4=FB26,12,IF(OR(AND(FB$4&lt;&gt;FB26,FB$4&lt;&gt;""),AND(EY$4:EZ$4&lt;&gt;FB26,ES$5&lt;&gt;""),AND(ER$4:ES$4&lt;&gt;FB26,EY$4&lt;&gt;FB26,EP$5&lt;&gt;""),AND(EO$4:ES$4&lt;&gt;FB26,EL$5&lt;&gt;""),AND(EK$4:ER$4&lt;&gt;FB26,EI$5&lt;&gt;""),AND(EH$4:EP$4&lt;&gt;FB26,EF$5&lt;&gt;""),AND(EE$4:EO$4&lt;&gt;FB26,EC$5&lt;&gt;""),AND(EB$4:EL$4&lt;&gt;FB26,DY25&lt;&gt;"")),0,IF(OR(AND(COUNTIF(EB$4:EL$4,FB26),EO$5=""),AND(COUNTIF(EO$4:ES$4,FB26),EY$5=""),AND(COUNTIF(EY$4:EZ$4,FB26),FB$4="")),"",""))))</f>
        <v/>
      </c>
      <c r="FD26" s="186"/>
      <c r="FE26" s="183"/>
      <c r="FF26" s="184" t="str">
        <f t="shared" si="52"/>
        <v/>
      </c>
      <c r="FG26" s="183"/>
      <c r="FH26" s="183"/>
      <c r="FI26" s="184" t="str">
        <f t="shared" si="53"/>
        <v/>
      </c>
      <c r="FJ26" s="183"/>
      <c r="FK26" s="183"/>
      <c r="FL26" s="184" t="str">
        <f t="shared" si="54"/>
        <v/>
      </c>
      <c r="FM26" s="183"/>
      <c r="FN26" s="183"/>
      <c r="FO26" s="185" t="str">
        <f t="shared" si="55"/>
        <v/>
      </c>
      <c r="FP26" s="186"/>
      <c r="FQ26" s="183"/>
      <c r="FR26" s="184" t="str">
        <f t="shared" si="56"/>
        <v/>
      </c>
      <c r="FS26" s="183"/>
      <c r="FT26" s="183"/>
      <c r="FU26" s="185" t="str">
        <f t="shared" si="57"/>
        <v/>
      </c>
      <c r="FV26" s="186"/>
      <c r="FW26" s="183"/>
      <c r="FX26" s="185" t="str">
        <f t="shared" si="58"/>
        <v/>
      </c>
      <c r="FY26" s="183"/>
      <c r="FZ26" s="183"/>
      <c r="GA26" s="184" t="str">
        <f t="shared" si="59"/>
        <v/>
      </c>
      <c r="GB26" s="114" t="str">
        <f t="shared" si="3"/>
        <v>21- Nicolas Bégué</v>
      </c>
      <c r="GC26" s="190"/>
      <c r="GD26" s="191"/>
      <c r="GE26" s="192"/>
    </row>
    <row r="27" spans="1:187" ht="18" x14ac:dyDescent="0.25">
      <c r="A27" s="223" t="s">
        <v>223</v>
      </c>
      <c r="B27" s="387"/>
      <c r="C27" s="155">
        <f t="shared" si="0"/>
        <v>17</v>
      </c>
      <c r="D27" s="181">
        <f t="shared" si="1"/>
        <v>0</v>
      </c>
      <c r="E27" s="181">
        <f t="shared" si="2"/>
        <v>1</v>
      </c>
      <c r="F27" s="688"/>
      <c r="G27" s="688">
        <v>9</v>
      </c>
      <c r="H27" s="688">
        <v>23</v>
      </c>
      <c r="I27" s="688">
        <v>2</v>
      </c>
      <c r="J27" s="688">
        <v>8</v>
      </c>
      <c r="K27" s="163">
        <f>'22'!Q$3</f>
        <v>22</v>
      </c>
      <c r="L27" s="178">
        <f>'22'!R$3</f>
        <v>15</v>
      </c>
      <c r="M27" s="184">
        <f t="shared" si="4"/>
        <v>4</v>
      </c>
      <c r="N27" s="178">
        <f>'22'!Q$4</f>
        <v>27</v>
      </c>
      <c r="O27" s="178">
        <f>'22'!R$4</f>
        <v>23</v>
      </c>
      <c r="P27" s="184">
        <f t="shared" si="5"/>
        <v>2</v>
      </c>
      <c r="Q27" s="178">
        <f>'22'!Q$14</f>
        <v>45</v>
      </c>
      <c r="R27" s="178">
        <f>'22'!R$14</f>
        <v>9</v>
      </c>
      <c r="S27" s="184">
        <f t="shared" si="6"/>
        <v>2</v>
      </c>
      <c r="T27" s="178">
        <f>'22'!Q$25</f>
        <v>24</v>
      </c>
      <c r="U27" s="178">
        <f>'22'!R$25</f>
        <v>14</v>
      </c>
      <c r="V27" s="184">
        <f t="shared" si="7"/>
        <v>2</v>
      </c>
      <c r="W27" s="178">
        <f>'22'!Q$36</f>
        <v>19</v>
      </c>
      <c r="X27" s="178">
        <f>'22'!R$36</f>
        <v>25</v>
      </c>
      <c r="Y27" s="184">
        <f t="shared" si="8"/>
        <v>0</v>
      </c>
      <c r="Z27" s="178">
        <f>'22'!Q$37</f>
        <v>28</v>
      </c>
      <c r="AA27" s="178">
        <f>'22'!R$37</f>
        <v>9</v>
      </c>
      <c r="AB27" s="184">
        <f t="shared" si="9"/>
        <v>2</v>
      </c>
      <c r="AC27" s="179">
        <f>'22'!Q$15</f>
        <v>38</v>
      </c>
      <c r="AD27" s="179">
        <f>'22'!R$15</f>
        <v>27</v>
      </c>
      <c r="AE27" s="184">
        <f t="shared" si="10"/>
        <v>2</v>
      </c>
      <c r="AF27" s="179">
        <f>'22'!Q$26</f>
        <v>25</v>
      </c>
      <c r="AG27" s="179">
        <f>'22'!R$26</f>
        <v>19</v>
      </c>
      <c r="AH27" s="184">
        <f t="shared" si="11"/>
        <v>3</v>
      </c>
      <c r="AI27" s="179">
        <f>'22'!Q$5</f>
        <v>42</v>
      </c>
      <c r="AJ27" s="179">
        <f>'22'!R$5</f>
        <v>11</v>
      </c>
      <c r="AK27" s="184" t="str">
        <f t="shared" si="12"/>
        <v/>
      </c>
      <c r="AL27" s="179">
        <f>'22'!Q$6</f>
        <v>54</v>
      </c>
      <c r="AM27" s="179">
        <f>'22'!R$6</f>
        <v>13</v>
      </c>
      <c r="AN27" s="184" t="str">
        <f t="shared" si="13"/>
        <v/>
      </c>
      <c r="AO27" s="179">
        <f>'22'!Q$38</f>
        <v>19</v>
      </c>
      <c r="AP27" s="179">
        <f>'22'!R$38</f>
        <v>5</v>
      </c>
      <c r="AQ27" s="184" t="str">
        <f t="shared" si="14"/>
        <v/>
      </c>
      <c r="AR27" s="179">
        <f>'22'!Q$27</f>
        <v>33</v>
      </c>
      <c r="AS27" s="179">
        <f>'22'!R$27</f>
        <v>15</v>
      </c>
      <c r="AT27" s="184" t="str">
        <f t="shared" si="15"/>
        <v/>
      </c>
      <c r="AU27" s="179">
        <f>'22'!Q$16</f>
        <v>28</v>
      </c>
      <c r="AV27" s="179">
        <f>'22'!R$16</f>
        <v>18</v>
      </c>
      <c r="AW27" s="184" t="str">
        <f t="shared" si="16"/>
        <v/>
      </c>
      <c r="AX27" s="179">
        <f>'22'!Q$17</f>
        <v>55</v>
      </c>
      <c r="AY27" s="179">
        <f>'22'!R$17</f>
        <v>7</v>
      </c>
      <c r="AZ27" s="184" t="str">
        <f t="shared" si="17"/>
        <v/>
      </c>
      <c r="BA27" s="179">
        <f>'22'!Q$28</f>
        <v>27</v>
      </c>
      <c r="BB27" s="179">
        <f>'22'!R$28</f>
        <v>20</v>
      </c>
      <c r="BC27" s="184" t="str">
        <f t="shared" si="18"/>
        <v/>
      </c>
      <c r="BD27" s="179">
        <f>'22'!Q$39</f>
        <v>24</v>
      </c>
      <c r="BE27" s="179">
        <f>'22'!R$39</f>
        <v>25</v>
      </c>
      <c r="BF27" s="184" t="str">
        <f t="shared" si="19"/>
        <v/>
      </c>
      <c r="BG27" s="179">
        <f>'22'!Q$7</f>
        <v>18</v>
      </c>
      <c r="BH27" s="179">
        <f>'22'!R$7</f>
        <v>15</v>
      </c>
      <c r="BI27" s="184" t="str">
        <f t="shared" si="20"/>
        <v/>
      </c>
      <c r="BJ27" s="179">
        <f>'22'!Q$8</f>
        <v>45</v>
      </c>
      <c r="BK27" s="179">
        <f>'22'!R$8</f>
        <v>10</v>
      </c>
      <c r="BL27" s="184" t="str">
        <f t="shared" si="21"/>
        <v/>
      </c>
      <c r="BM27" s="179">
        <f>'22'!Q$40</f>
        <v>14</v>
      </c>
      <c r="BN27" s="179">
        <f>'22'!R$40</f>
        <v>11</v>
      </c>
      <c r="BO27" s="184" t="str">
        <f t="shared" si="22"/>
        <v/>
      </c>
      <c r="BP27" s="179">
        <f>'22'!Q$29</f>
        <v>38</v>
      </c>
      <c r="BQ27" s="179">
        <f>'22'!R$29</f>
        <v>20</v>
      </c>
      <c r="BR27" s="184" t="str">
        <f t="shared" si="23"/>
        <v/>
      </c>
      <c r="BS27" s="179">
        <f>'22'!Q$41</f>
        <v>19</v>
      </c>
      <c r="BT27" s="179">
        <f>'22'!R$41</f>
        <v>7</v>
      </c>
      <c r="BU27" s="184" t="str">
        <f t="shared" si="24"/>
        <v/>
      </c>
      <c r="BV27" s="179">
        <f>'22'!Q$18</f>
        <v>32</v>
      </c>
      <c r="BW27" s="179">
        <f>'22'!R$18</f>
        <v>30</v>
      </c>
      <c r="BX27" s="184" t="str">
        <f t="shared" si="25"/>
        <v/>
      </c>
      <c r="BY27" s="179">
        <f>'22'!Q$19</f>
        <v>28</v>
      </c>
      <c r="BZ27" s="179">
        <f>'22'!R$19</f>
        <v>20</v>
      </c>
      <c r="CA27" s="184" t="str">
        <f t="shared" si="26"/>
        <v/>
      </c>
      <c r="CB27" s="179">
        <f>'22'!Q$30</f>
        <v>25</v>
      </c>
      <c r="CC27" s="179">
        <f>'22'!R$30</f>
        <v>21</v>
      </c>
      <c r="CD27" s="184" t="str">
        <f t="shared" si="27"/>
        <v/>
      </c>
      <c r="CE27" s="179">
        <f>'22'!Q$9</f>
        <v>19</v>
      </c>
      <c r="CF27" s="179">
        <f>'22'!R$9</f>
        <v>24</v>
      </c>
      <c r="CG27" s="184" t="str">
        <f t="shared" si="28"/>
        <v/>
      </c>
      <c r="CH27" s="179">
        <f>'22'!Q$42</f>
        <v>21</v>
      </c>
      <c r="CI27" s="179">
        <f>'22'!R$42</f>
        <v>19</v>
      </c>
      <c r="CJ27" s="184" t="str">
        <f t="shared" si="29"/>
        <v/>
      </c>
      <c r="CK27" s="179">
        <f>'22'!Q$10</f>
        <v>38</v>
      </c>
      <c r="CL27" s="179">
        <f>'22'!R$10</f>
        <v>21</v>
      </c>
      <c r="CM27" s="184" t="str">
        <f t="shared" si="30"/>
        <v/>
      </c>
      <c r="CN27" s="179">
        <f>'22'!Q$43</f>
        <v>43</v>
      </c>
      <c r="CO27" s="179">
        <f>'22'!R$43</f>
        <v>9</v>
      </c>
      <c r="CP27" s="184" t="str">
        <f t="shared" si="31"/>
        <v/>
      </c>
      <c r="CQ27" s="179">
        <f>'22'!Q$31</f>
        <v>19</v>
      </c>
      <c r="CR27" s="179">
        <f>'22'!R$31</f>
        <v>14</v>
      </c>
      <c r="CS27" s="184" t="str">
        <f t="shared" si="32"/>
        <v/>
      </c>
      <c r="CT27" s="179">
        <f>'22'!Q$20</f>
        <v>35</v>
      </c>
      <c r="CU27" s="179">
        <f>'22'!R$20</f>
        <v>9</v>
      </c>
      <c r="CV27" s="184" t="str">
        <f t="shared" si="33"/>
        <v/>
      </c>
      <c r="CW27" s="179">
        <f>'22'!Q$32</f>
        <v>24</v>
      </c>
      <c r="CX27" s="179">
        <f>'22'!R$32</f>
        <v>9</v>
      </c>
      <c r="CY27" s="184" t="str">
        <f t="shared" si="34"/>
        <v/>
      </c>
      <c r="CZ27" s="179">
        <f>'22'!Q$21</f>
        <v>32</v>
      </c>
      <c r="DA27" s="179">
        <f>'22'!R$21</f>
        <v>16</v>
      </c>
      <c r="DB27" s="184" t="str">
        <f t="shared" si="35"/>
        <v/>
      </c>
      <c r="DC27" s="179">
        <f>'22'!Q$11</f>
        <v>42</v>
      </c>
      <c r="DD27" s="179">
        <f>'22'!R$11</f>
        <v>9</v>
      </c>
      <c r="DE27" s="184" t="str">
        <f t="shared" si="36"/>
        <v/>
      </c>
      <c r="DF27" s="179">
        <f>'22'!Q$12</f>
        <v>30</v>
      </c>
      <c r="DG27" s="179">
        <f>'22'!R$12</f>
        <v>14</v>
      </c>
      <c r="DH27" s="184" t="str">
        <f t="shared" si="37"/>
        <v/>
      </c>
      <c r="DI27" s="179">
        <f>'22'!Q$33</f>
        <v>22</v>
      </c>
      <c r="DJ27" s="179">
        <f>'22'!R$33</f>
        <v>7</v>
      </c>
      <c r="DK27" s="184" t="str">
        <f t="shared" si="38"/>
        <v/>
      </c>
      <c r="DL27" s="179">
        <f>'22'!Q$44</f>
        <v>12</v>
      </c>
      <c r="DM27" s="179">
        <f>'22'!R$44</f>
        <v>15</v>
      </c>
      <c r="DN27" s="184" t="str">
        <f t="shared" si="39"/>
        <v/>
      </c>
      <c r="DO27" s="179">
        <f>'22'!Q$22</f>
        <v>25</v>
      </c>
      <c r="DP27" s="179">
        <f>'22'!R$22</f>
        <v>21</v>
      </c>
      <c r="DQ27" s="184" t="str">
        <f t="shared" si="40"/>
        <v/>
      </c>
      <c r="DR27" s="179">
        <f>'22'!Q$45</f>
        <v>19</v>
      </c>
      <c r="DS27" s="179">
        <f>'22'!R$45</f>
        <v>19</v>
      </c>
      <c r="DT27" s="184" t="str">
        <f t="shared" si="41"/>
        <v/>
      </c>
      <c r="DU27" s="179">
        <f>'22'!Q$23</f>
        <v>28</v>
      </c>
      <c r="DV27" s="179">
        <f>'22'!R$23</f>
        <v>26</v>
      </c>
      <c r="DW27" s="184" t="str">
        <f t="shared" si="42"/>
        <v/>
      </c>
      <c r="DX27" s="179">
        <f>'22'!Q$34</f>
        <v>30</v>
      </c>
      <c r="DY27" s="179">
        <f>'22'!R$34</f>
        <v>18</v>
      </c>
      <c r="DZ27" s="184" t="str">
        <f t="shared" si="43"/>
        <v/>
      </c>
      <c r="EA27" s="111" t="str">
        <f>IF(DY$5="","",(COUNTIF(Général!AW$7:'Général'!AW$39,'22'!AW$7)+COUNTIF(Général!AW$7:'Général'!AW$39,'22'!AW$9)+COUNTIF(Général!AW$7:'Général'!AW$39,'22'!AW$17)+COUNTIF(Général!AW$7:'Général'!AW$39,'22'!AW$19)+COUNTIF(Général!AW$7:'Général'!AW$39,'22'!AW$27)+COUNTIF(Général!AW$7:'Général'!AW$39,'22'!AW$29)+COUNTIF(Général!AW$7:'Général'!AW$39,'22'!AW$37)+COUNTIF(Général!AW$7:'Général'!AW$39,'22'!AW$39))*2)</f>
        <v/>
      </c>
      <c r="EB27" s="163" t="str">
        <f>IF(AND('22'!AW$7=Général!AW$7,'22'!AW$9=Général!AW$9),'22'!AX$7,IF(AND('22'!AW$7=Général!AW$9,'22'!AW$9=Général!AW$7),'22'!AX$9,IF(AND('22'!AW$17=Général!AW$7,'22'!AW$19=Général!AW$9),'22'!AX$17,IF(AND('22'!AW$17=Général!AW$9,'22'!AW$19=Général!AW$7),'22'!AX$19,IF(AND('22'!AW$27=Général!AW$7,'22'!AW$29=Général!AW$9),'22'!AX$27,IF(AND('22'!AW$27=Général!AW$9,'22'!AW$29=Général!AW$7),'22'!AX$29,IF(AND('22'!AW$37=Général!AW$7,'22'!AW$39=Général!AW$9),'22'!AX$37,IF(AND('22'!AW$37=Général!AW$9,'22'!AW$39=Général!AW$7),'22'!AX$39,"x"))))))))</f>
        <v>x</v>
      </c>
      <c r="EC27" s="179" t="str">
        <f>IF(AND('22'!AW$7=Général!AW$7,'22'!AW$9=Général!AW$9),'22'!AX$9,IF(AND('22'!AW$7=Général!AW$9,'22'!AW$9=Général!AW$7),'22'!AX$7,IF(AND('22'!AW$17=Général!AW$7,'22'!AW$19=Général!AW$9),'22'!AX$19,IF(AND('22'!AW$17=Général!AW$9,'22'!AW$19=Général!AW$7),'22'!AX$17,IF(AND('22'!AW$27=Général!AW$7,'22'!AW$29=Général!AW$9),'22'!AX$29,IF(AND('22'!AW$27=Général!AW$9,'22'!AW$29=Général!AW$7),'22'!AX$27,IF(AND('22'!AW$37=Général!AW$7,'22'!AW$39=Général!AW$9),'22'!AX$39,IF(AND('22'!AW$37=Général!AW$9,'22'!AW$39=Général!AW$7),'22'!AX$37,"x"))))))))</f>
        <v>x</v>
      </c>
      <c r="ED27" s="184" t="str">
        <f t="shared" si="44"/>
        <v/>
      </c>
      <c r="EE27" s="179" t="str">
        <f>IF(AND('22'!AW$7=Général!AW$17,'22'!AW$9=Général!AW$19),'22'!AX$7,IF(AND('22'!AW$7=Général!AW$19,'22'!AW$9=Général!AW$17),'22'!AX$9,IF(AND('22'!AW$17=Général!AW$17,'22'!AW$19=Général!AW$19),'22'!AX$17,IF(AND('22'!AW$17=Général!AW$19,'22'!AW$19=Général!AW$17),'22'!AX$19,IF(AND('22'!AW$27=Général!AW$17,'22'!AW$29=Général!AW$19),'22'!AX$27,IF(AND('22'!AW$27=Général!AW$19,'22'!AW$29=Général!AW$17),'22'!AX$29,IF(AND('22'!AW$37=Général!AW$17,'22'!AW$39=Général!AW$19),'22'!AX$37,IF(AND('22'!AW$37=Général!AW$19,'22'!AW$39=Général!AW$17),'22'!AX$39,"x"))))))))</f>
        <v>x</v>
      </c>
      <c r="EF27" s="179" t="str">
        <f>IF(AND('22'!AW$7=Général!AW$17,'22'!AW$9=Général!AW$19),'22'!AX$9,IF(AND('22'!AW$7=Général!AW$19,'22'!AW$9=Général!AW$17),'22'!AX$7,IF(AND('22'!AW$17=Général!AW$17,'22'!AW$19=Général!AW$19),'22'!AX$19,IF(AND('22'!AW$17=Général!AW$19,'22'!AW$19=Général!AW$17),'22'!AX$17,IF(AND('22'!AW$27=Général!AW$17,'22'!AW$29=Général!AW$19),'22'!AX$29,IF(AND('22'!AW$27=Général!AW$19,'22'!AW$29=Général!AW$17),'22'!AX$27,IF(AND('22'!AW$37=Général!AW$17,'22'!AW$39=Général!AW$19),'22'!AX$39,IF(AND('22'!AW$37=Général!AW$19,'22'!AW$39=Général!AW$17),'22'!AX$37,"x"))))))))</f>
        <v>x</v>
      </c>
      <c r="EG27" s="184" t="str">
        <f t="shared" si="45"/>
        <v/>
      </c>
      <c r="EH27" s="179" t="str">
        <f>IF(AND('22'!AW$7=Général!AW$27,'22'!AW$9=Général!AW$29),'22'!AX$7,IF(AND('22'!AW$7=Général!AW$29,'22'!AW$9=Général!AW$27),'22'!AX$9,IF(AND('22'!AW$17=Général!AW$27,'22'!AW$19=Général!AW$29),'22'!AX$17,IF(AND('22'!AW$17=Général!AW$29,'22'!AW$19=Général!AW$27),'22'!AX$19,IF(AND('22'!AW$27=Général!AW$27,'22'!AW$29=Général!AW$29),'22'!AX$27,IF(AND('22'!AW$27=Général!AW$29,'22'!AW$29=Général!AW$27),'22'!AX$29,IF(AND('22'!AW$37=Général!AW$27,'22'!AW$39=Général!AW$29),'22'!AX$37,IF(AND('22'!AW$37=Général!AW$29,'22'!AW$39=Général!AW$27),'22'!AX$39,"x"))))))))</f>
        <v>x</v>
      </c>
      <c r="EI27" s="179" t="str">
        <f>IF(AND('22'!AW$7=Général!AW$27,'22'!AW$9=Général!AW$29),'22'!AX$9,IF(AND('22'!AW$7=Général!AW$29,'22'!AW$9=Général!AW$27),'22'!AX$7,IF(AND('22'!AW$17=Général!AW$27,'22'!AW$19=Général!AW$29),'22'!AX$19,IF(AND('22'!AW$17=Général!AW$29,'22'!AW$19=Général!AW$27),'22'!AX$17,IF(AND('22'!AW$27=Général!AW$27,'22'!AW$29=Général!AW$29),'22'!AX$29,IF(AND('22'!AW$27=Général!AW$29,'22'!AW$29=Général!AW$27),'22'!AX$27,IF(AND('22'!AW$37=Général!AW$27,'22'!AW$39=Général!AW$29),'22'!AX$39,IF(AND('22'!AW$37=Général!AW$29,'22'!AW$39=Général!AW$27),'22'!AX$37,"x"))))))))</f>
        <v>x</v>
      </c>
      <c r="EJ27" s="184" t="str">
        <f t="shared" si="46"/>
        <v/>
      </c>
      <c r="EK27" s="179" t="str">
        <f>IF(AND('22'!AW$7=Général!AW$37,'22'!AW$9=Général!AW$39),'22'!AX$7,IF(AND('22'!AW$7=Général!AW$39,'22'!AW$9=Général!AW$37),'22'!AX$9,IF(AND('22'!AW$17=Général!AW$37,'22'!AW$19=Général!AW$39),'22'!AX$17,IF(AND('22'!AW$17=Général!AW$39,'22'!AW$19=Général!AW$37),'22'!AX$19,IF(AND('22'!AW$27=Général!AW$37,'22'!AW$29=Général!AW$39),'22'!AX$27,IF(AND('22'!AW$27=Général!AW$39,'22'!AW$29=Général!AW$37),'22'!AX$29,IF(AND('22'!AW$37=Général!AW$37,'22'!AW$39=Général!AW$39),'22'!AX$37,IF(AND('22'!AW$37=Général!AW$39,'22'!AW$39=Général!AW$37),'22'!AX$39,"x"))))))))</f>
        <v>x</v>
      </c>
      <c r="EL27" s="179" t="str">
        <f>IF(AND('22'!AW$7=Général!AW$37,'22'!AW$9=Général!AW$39),'22'!AX$9,IF(AND('22'!AW$7=Général!AW$39,'22'!AW$9=Général!AW$37),'22'!AX$7,IF(AND('22'!AW$17=Général!AW$37,'22'!AW$19=Général!AW$39),'22'!AX$19,IF(AND('22'!AW$17=Général!AW$39,'22'!AW$19=Général!AW$37),'22'!AX$17,IF(AND('22'!AW$27=Général!AW$37,'22'!AW$29=Général!AW$39),'22'!AX$29,IF(AND('22'!AW$27=Général!AW$39,'22'!AW$29=Général!AW$37),'22'!AX$27,IF(AND('22'!AW$37=Général!AW$37,'22'!AW$39=Général!AW$39),'22'!AX$39,IF(AND('22'!AW$37=Général!AW$39,'22'!AW$39=Général!AW$37),'22'!AX$37,"x"))))))))</f>
        <v>x</v>
      </c>
      <c r="EM27" s="185" t="str">
        <f t="shared" si="47"/>
        <v/>
      </c>
      <c r="EN27" s="111" t="str">
        <f>IF(EA27="0","0",IF(AND(OR(EA27="",EA27&lt;&gt;0),EL$5=""),"",IF(AND(EL$5&lt;&gt;"",EA27&lt;&gt;0),(COUNTIF(Général!BA$12:'Général'!BA$34,'22'!BA$12)+COUNTIF(Général!BA$12:'Général'!BA$34,'22'!BA$14)+COUNTIF(Général!BA$12:'Général'!BA$34,'22'!BA$32)+COUNTIF(Général!BA$12:'Général'!BA$34,'22'!BA$34))*2,"0")))</f>
        <v/>
      </c>
      <c r="EO27" s="163" t="str">
        <f>IF(AND('22'!BA$12=Général!BA$12,'22'!BA$14=Général!BA$14),'22'!BB$12,IF(AND('22'!BA$12=Général!BA$14,'22'!BA$14=Général!BA$12),'22'!BB$14,IF(AND('22'!BA$32=Général!BA$12,'22'!BA$37=Général!BA$14),'22'!BB$32,IF(AND('22'!BA$32=Général!BA$14,'22'!BA$34=Général!BA$12),'22'!BB$34,"x"))))</f>
        <v>x</v>
      </c>
      <c r="EP27" s="179" t="str">
        <f>IF(AND('22'!BA$12=Général!BA$12,'22'!BA$14=Général!BA$14),'22'!BB$14,IF(AND('22'!BA$12=Général!BA$14,'22'!BA$14=Général!BA$12),'22'!BB$12,IF(AND('22'!BA$32=Général!BA$12,'22'!BA$37=Général!BA$14),'22'!BB$34,IF(AND('22'!BA$32=Général!BA$14,'22'!BA$34=Général!BA$12),'22'!BB$32,"x"))))</f>
        <v>x</v>
      </c>
      <c r="EQ27" s="184" t="str">
        <f t="shared" si="48"/>
        <v/>
      </c>
      <c r="ER27" s="179" t="str">
        <f>IF(AND('22'!BA$12=Général!BA$32,'22'!BA$14=Général!BA$34),'22'!BB$12,IF(AND('22'!BA$12=Général!BA$34,'22'!BA$14=Général!BA$32),'22'!BB$14,IF(AND('22'!BA$32=Général!BA$32,'22'!BA$34=Général!BA$34),'22'!BB$32,IF(AND('22'!BA$32=Général!BA$34,'22'!BA$34=Général!BA$32),'22'!BB$34,"x"))))</f>
        <v>x</v>
      </c>
      <c r="ES27" s="179" t="str">
        <f>IF(AND('22'!BA$12=Général!BA$32,'22'!BA$14=Général!BA$34),'22'!BB$14,IF(AND('22'!BA$12=Général!BA$34,'22'!BA$14=Général!BA$32),'22'!BB$12,IF(AND('22'!BA$32=Général!BA$32,'22'!BA$34=Général!BA$34),'22'!BB$34,IF(AND('22'!BA$32=Général!BA$34,'22'!BA$34=Général!BA$32),'22'!BB$32,"x"))))</f>
        <v>x</v>
      </c>
      <c r="ET27" s="185" t="str">
        <f t="shared" si="49"/>
        <v/>
      </c>
      <c r="EU27" s="111" t="str">
        <f>IF(EN27="0","0",IF(AND(OR(EN27="",EN27&lt;&gt;0),ES$5=""),"",IF(AND(ES$5&lt;&gt;"",EN27&lt;&gt;0),(COUNTIF(Général!BE$22:'Général'!BE$24,'22'!BE$22)+COUNTIF(Général!BE$22:'Général'!BE$24,'22'!BE$24))*2,"0")))</f>
        <v/>
      </c>
      <c r="EV27" s="163" t="str">
        <f>IF(AND('22'!BE$36=Général!BE$36,'22'!BE$38=Général!BE$38),'22'!BF$36,IF(AND('22'!BE$36=Général!BE$38,'22'!BE$38=Général!BE$36),'22'!BF$38,"x"))</f>
        <v>x</v>
      </c>
      <c r="EW27" s="179" t="str">
        <f>IF(AND('22'!BE$36=Général!BE$36,'22'!BE$38=Général!BE$38),'22'!BF$38,IF(AND('22'!BE$36=Général!BE$38,'22'!BE$38=Général!BE$36),'22'!BF$36,"x"))</f>
        <v>x</v>
      </c>
      <c r="EX27" s="184" t="str">
        <f t="shared" si="50"/>
        <v/>
      </c>
      <c r="EY27" s="163" t="str">
        <f>IF(AND('22'!BE$22=Général!BE$22,'22'!BE$24=Général!BE$24),'22'!BF$22,IF(AND('22'!BE$22=Général!BE$24,'22'!BE$24=Général!BE$22),'22'!BF$24,"x"))</f>
        <v>x</v>
      </c>
      <c r="EZ27" s="179" t="str">
        <f>IF(AND('22'!BE$22=Général!BE$22,'22'!BE$24=Général!BE$24),'22'!BF$24,IF(AND('22'!BE$22=Général!BE$24,'22'!BE$24=Général!BE$22),'22'!BF$22,"x"))</f>
        <v>x</v>
      </c>
      <c r="FA27" s="185" t="str">
        <f t="shared" si="51"/>
        <v/>
      </c>
      <c r="FB27" s="197" t="str">
        <f>'22'!BE$29</f>
        <v>Afrique du Sud</v>
      </c>
      <c r="FC27" s="185" cm="1">
        <f t="array" ref="FC27">IF(FB27="","",IF(FB$4=FB27,12,IF(OR(AND(FB$4&lt;&gt;FB27,FB$4&lt;&gt;""),AND(EY$4:EZ$4&lt;&gt;FB27,ES$5&lt;&gt;""),AND(ER$4:ES$4&lt;&gt;FB27,EY$4&lt;&gt;FB27,EP$5&lt;&gt;""),AND(EO$4:ES$4&lt;&gt;FB27,EL$5&lt;&gt;""),AND(EK$4:ER$4&lt;&gt;FB27,EI$5&lt;&gt;""),AND(EH$4:EP$4&lt;&gt;FB27,EF$5&lt;&gt;""),AND(EE$4:EO$4&lt;&gt;FB27,EC$5&lt;&gt;""),AND(EB$4:EL$4&lt;&gt;FB27,DY26&lt;&gt;"")),0,IF(OR(AND(COUNTIF(EB$4:EL$4,FB27),EO$5=""),AND(COUNTIF(EO$4:ES$4,FB27),EY$5=""),AND(COUNTIF(EY$4:EZ$4,FB27),FB$4="")),"",""))))</f>
        <v>0</v>
      </c>
      <c r="FD27" s="186"/>
      <c r="FE27" s="183"/>
      <c r="FF27" s="184" t="str">
        <f t="shared" si="52"/>
        <v/>
      </c>
      <c r="FG27" s="183"/>
      <c r="FH27" s="183"/>
      <c r="FI27" s="184" t="str">
        <f t="shared" si="53"/>
        <v/>
      </c>
      <c r="FJ27" s="183"/>
      <c r="FK27" s="183"/>
      <c r="FL27" s="184" t="str">
        <f t="shared" si="54"/>
        <v/>
      </c>
      <c r="FM27" s="183"/>
      <c r="FN27" s="183"/>
      <c r="FO27" s="185" t="str">
        <f t="shared" si="55"/>
        <v/>
      </c>
      <c r="FP27" s="186"/>
      <c r="FQ27" s="183"/>
      <c r="FR27" s="184" t="str">
        <f t="shared" si="56"/>
        <v/>
      </c>
      <c r="FS27" s="183"/>
      <c r="FT27" s="183"/>
      <c r="FU27" s="185" t="str">
        <f t="shared" si="57"/>
        <v/>
      </c>
      <c r="FV27" s="186"/>
      <c r="FW27" s="183"/>
      <c r="FX27" s="185" t="str">
        <f t="shared" si="58"/>
        <v/>
      </c>
      <c r="FY27" s="183"/>
      <c r="FZ27" s="183"/>
      <c r="GA27" s="184" t="str">
        <f t="shared" si="59"/>
        <v/>
      </c>
      <c r="GB27" s="114" t="str">
        <f t="shared" si="3"/>
        <v>22- Nico Ott-Grangé</v>
      </c>
      <c r="GC27" s="190"/>
      <c r="GD27" s="191"/>
      <c r="GE27" s="192"/>
    </row>
    <row r="28" spans="1:187" ht="18" x14ac:dyDescent="0.25">
      <c r="A28" s="223" t="s">
        <v>224</v>
      </c>
      <c r="B28" s="387"/>
      <c r="C28" s="155">
        <f t="shared" si="0"/>
        <v>16</v>
      </c>
      <c r="D28" s="181">
        <f t="shared" si="1"/>
        <v>0</v>
      </c>
      <c r="E28" s="181">
        <f t="shared" si="2"/>
        <v>0</v>
      </c>
      <c r="F28" s="688">
        <v>5</v>
      </c>
      <c r="G28" s="688">
        <v>4</v>
      </c>
      <c r="H28" s="688">
        <v>28</v>
      </c>
      <c r="I28" s="688">
        <v>12</v>
      </c>
      <c r="J28" s="688">
        <v>13</v>
      </c>
      <c r="K28" s="163">
        <f>'23'!Q$3</f>
        <v>18</v>
      </c>
      <c r="L28" s="178">
        <f>'23'!R$3</f>
        <v>23</v>
      </c>
      <c r="M28" s="184">
        <f t="shared" si="4"/>
        <v>1</v>
      </c>
      <c r="N28" s="178">
        <f>'23'!Q$4</f>
        <v>45</v>
      </c>
      <c r="O28" s="178">
        <f>'23'!R$4</f>
        <v>6</v>
      </c>
      <c r="P28" s="184">
        <f t="shared" si="5"/>
        <v>3</v>
      </c>
      <c r="Q28" s="178">
        <f>'23'!Q$14</f>
        <v>55</v>
      </c>
      <c r="R28" s="178">
        <f>'23'!R$14</f>
        <v>6</v>
      </c>
      <c r="S28" s="184">
        <f t="shared" si="6"/>
        <v>2</v>
      </c>
      <c r="T28" s="178">
        <f>'23'!Q$25</f>
        <v>38</v>
      </c>
      <c r="U28" s="178">
        <f>'23'!R$25</f>
        <v>9</v>
      </c>
      <c r="V28" s="184">
        <f t="shared" si="7"/>
        <v>3</v>
      </c>
      <c r="W28" s="178">
        <f>'23'!Q$36</f>
        <v>36</v>
      </c>
      <c r="X28" s="178">
        <f>'23'!R$36</f>
        <v>22</v>
      </c>
      <c r="Y28" s="184">
        <f t="shared" si="8"/>
        <v>2</v>
      </c>
      <c r="Z28" s="178">
        <f>'23'!Q$37</f>
        <v>35</v>
      </c>
      <c r="AA28" s="178">
        <f>'23'!R$37</f>
        <v>11</v>
      </c>
      <c r="AB28" s="184">
        <f t="shared" si="9"/>
        <v>3</v>
      </c>
      <c r="AC28" s="179">
        <f>'23'!Q$15</f>
        <v>35</v>
      </c>
      <c r="AD28" s="179">
        <f>'23'!R$15</f>
        <v>20</v>
      </c>
      <c r="AE28" s="184">
        <f t="shared" si="10"/>
        <v>2</v>
      </c>
      <c r="AF28" s="179">
        <f>'23'!Q$26</f>
        <v>20</v>
      </c>
      <c r="AG28" s="179">
        <f>'23'!R$26</f>
        <v>28</v>
      </c>
      <c r="AH28" s="184">
        <f t="shared" si="11"/>
        <v>0</v>
      </c>
      <c r="AI28" s="179">
        <f>'23'!Q$5</f>
        <v>54</v>
      </c>
      <c r="AJ28" s="179">
        <f>'23'!R$5</f>
        <v>9</v>
      </c>
      <c r="AK28" s="184" t="str">
        <f t="shared" si="12"/>
        <v/>
      </c>
      <c r="AL28" s="179">
        <f>'23'!Q$6</f>
        <v>63</v>
      </c>
      <c r="AM28" s="179">
        <f>'23'!R$6</f>
        <v>6</v>
      </c>
      <c r="AN28" s="184" t="str">
        <f t="shared" si="13"/>
        <v/>
      </c>
      <c r="AO28" s="179">
        <f>'23'!Q$38</f>
        <v>35</v>
      </c>
      <c r="AP28" s="179">
        <f>'23'!R$38</f>
        <v>11</v>
      </c>
      <c r="AQ28" s="184" t="str">
        <f t="shared" si="14"/>
        <v/>
      </c>
      <c r="AR28" s="179">
        <f>'23'!Q$27</f>
        <v>64</v>
      </c>
      <c r="AS28" s="179">
        <f>'23'!R$27</f>
        <v>6</v>
      </c>
      <c r="AT28" s="184" t="str">
        <f t="shared" si="15"/>
        <v/>
      </c>
      <c r="AU28" s="179">
        <f>'23'!Q$16</f>
        <v>50</v>
      </c>
      <c r="AV28" s="179">
        <f>'23'!R$16</f>
        <v>10</v>
      </c>
      <c r="AW28" s="184" t="str">
        <f t="shared" si="16"/>
        <v/>
      </c>
      <c r="AX28" s="179">
        <f>'23'!Q$17</f>
        <v>48</v>
      </c>
      <c r="AY28" s="179">
        <f>'23'!R$17</f>
        <v>3</v>
      </c>
      <c r="AZ28" s="184" t="str">
        <f t="shared" si="17"/>
        <v/>
      </c>
      <c r="BA28" s="179">
        <f>'23'!Q$28</f>
        <v>33</v>
      </c>
      <c r="BB28" s="179">
        <f>'23'!R$28</f>
        <v>24</v>
      </c>
      <c r="BC28" s="184" t="str">
        <f t="shared" si="18"/>
        <v/>
      </c>
      <c r="BD28" s="179">
        <f>'23'!Q$39</f>
        <v>42</v>
      </c>
      <c r="BE28" s="179">
        <f>'23'!R$39</f>
        <v>14</v>
      </c>
      <c r="BF28" s="184" t="str">
        <f t="shared" si="19"/>
        <v/>
      </c>
      <c r="BG28" s="179">
        <f>'23'!Q$7</f>
        <v>38</v>
      </c>
      <c r="BH28" s="179">
        <f>'23'!R$7</f>
        <v>10</v>
      </c>
      <c r="BI28" s="184" t="str">
        <f t="shared" si="20"/>
        <v/>
      </c>
      <c r="BJ28" s="179">
        <f>'23'!Q$8</f>
        <v>54</v>
      </c>
      <c r="BK28" s="179">
        <f>'23'!R$8</f>
        <v>9</v>
      </c>
      <c r="BL28" s="184" t="str">
        <f t="shared" si="21"/>
        <v/>
      </c>
      <c r="BM28" s="179">
        <f>'23'!Q$40</f>
        <v>32</v>
      </c>
      <c r="BN28" s="179">
        <f>'23'!R$40</f>
        <v>9</v>
      </c>
      <c r="BO28" s="184" t="str">
        <f t="shared" si="22"/>
        <v/>
      </c>
      <c r="BP28" s="179">
        <f>'23'!Q$29</f>
        <v>33</v>
      </c>
      <c r="BQ28" s="179">
        <f>'23'!R$29</f>
        <v>6</v>
      </c>
      <c r="BR28" s="184" t="str">
        <f t="shared" si="23"/>
        <v/>
      </c>
      <c r="BS28" s="179">
        <f>'23'!Q$41</f>
        <v>58</v>
      </c>
      <c r="BT28" s="179">
        <f>'23'!R$41</f>
        <v>6</v>
      </c>
      <c r="BU28" s="184" t="str">
        <f t="shared" si="24"/>
        <v/>
      </c>
      <c r="BV28" s="179">
        <f>'23'!Q$18</f>
        <v>21</v>
      </c>
      <c r="BW28" s="179">
        <f>'23'!R$18</f>
        <v>18</v>
      </c>
      <c r="BX28" s="184" t="str">
        <f t="shared" si="25"/>
        <v/>
      </c>
      <c r="BY28" s="179">
        <f>'23'!Q$19</f>
        <v>26</v>
      </c>
      <c r="BZ28" s="179">
        <f>'23'!R$19</f>
        <v>12</v>
      </c>
      <c r="CA28" s="184" t="str">
        <f t="shared" si="26"/>
        <v/>
      </c>
      <c r="CB28" s="179">
        <f>'23'!Q$30</f>
        <v>15</v>
      </c>
      <c r="CC28" s="179">
        <f>'23'!R$30</f>
        <v>31</v>
      </c>
      <c r="CD28" s="184" t="str">
        <f t="shared" si="27"/>
        <v/>
      </c>
      <c r="CE28" s="179">
        <f>'23'!Q$9</f>
        <v>28</v>
      </c>
      <c r="CF28" s="179">
        <f>'23'!R$9</f>
        <v>15</v>
      </c>
      <c r="CG28" s="184" t="str">
        <f t="shared" si="28"/>
        <v/>
      </c>
      <c r="CH28" s="179">
        <f>'23'!Q$42</f>
        <v>28</v>
      </c>
      <c r="CI28" s="179">
        <f>'23'!R$42</f>
        <v>18</v>
      </c>
      <c r="CJ28" s="184" t="str">
        <f t="shared" si="29"/>
        <v/>
      </c>
      <c r="CK28" s="179">
        <f>'23'!Q$10</f>
        <v>35</v>
      </c>
      <c r="CL28" s="179">
        <f>'23'!R$10</f>
        <v>15</v>
      </c>
      <c r="CM28" s="184" t="str">
        <f t="shared" si="30"/>
        <v/>
      </c>
      <c r="CN28" s="179">
        <f>'23'!Q$43</f>
        <v>44</v>
      </c>
      <c r="CO28" s="179">
        <f>'23'!R$43</f>
        <v>8</v>
      </c>
      <c r="CP28" s="184" t="str">
        <f t="shared" si="31"/>
        <v/>
      </c>
      <c r="CQ28" s="179">
        <f>'23'!Q$31</f>
        <v>42</v>
      </c>
      <c r="CR28" s="179">
        <f>'23'!R$31</f>
        <v>8</v>
      </c>
      <c r="CS28" s="184" t="str">
        <f t="shared" si="32"/>
        <v/>
      </c>
      <c r="CT28" s="179">
        <f>'23'!Q$20</f>
        <v>35</v>
      </c>
      <c r="CU28" s="179">
        <f>'23'!R$20</f>
        <v>3</v>
      </c>
      <c r="CV28" s="184" t="str">
        <f t="shared" si="33"/>
        <v/>
      </c>
      <c r="CW28" s="179">
        <f>'23'!Q$32</f>
        <v>67</v>
      </c>
      <c r="CX28" s="179">
        <f>'23'!R$32</f>
        <v>6</v>
      </c>
      <c r="CY28" s="184" t="str">
        <f t="shared" si="34"/>
        <v/>
      </c>
      <c r="CZ28" s="179">
        <f>'23'!Q$21</f>
        <v>35</v>
      </c>
      <c r="DA28" s="179">
        <f>'23'!R$21</f>
        <v>15</v>
      </c>
      <c r="DB28" s="184" t="str">
        <f t="shared" si="35"/>
        <v/>
      </c>
      <c r="DC28" s="179">
        <f>'23'!Q$11</f>
        <v>46</v>
      </c>
      <c r="DD28" s="179">
        <f>'23'!R$11</f>
        <v>9</v>
      </c>
      <c r="DE28" s="184" t="str">
        <f t="shared" si="36"/>
        <v/>
      </c>
      <c r="DF28" s="179">
        <f>'23'!Q$12</f>
        <v>35</v>
      </c>
      <c r="DG28" s="179">
        <f>'23'!R$12</f>
        <v>20</v>
      </c>
      <c r="DH28" s="184" t="str">
        <f t="shared" si="37"/>
        <v/>
      </c>
      <c r="DI28" s="179">
        <f>'23'!Q$33</f>
        <v>38</v>
      </c>
      <c r="DJ28" s="179">
        <f>'23'!R$33</f>
        <v>6</v>
      </c>
      <c r="DK28" s="184" t="str">
        <f t="shared" si="38"/>
        <v/>
      </c>
      <c r="DL28" s="179">
        <f>'23'!Q$44</f>
        <v>33</v>
      </c>
      <c r="DM28" s="179">
        <f>'23'!R$44</f>
        <v>11</v>
      </c>
      <c r="DN28" s="184" t="str">
        <f t="shared" si="39"/>
        <v/>
      </c>
      <c r="DO28" s="179">
        <f>'23'!Q$22</f>
        <v>32</v>
      </c>
      <c r="DP28" s="179">
        <f>'23'!R$22</f>
        <v>18</v>
      </c>
      <c r="DQ28" s="184" t="str">
        <f t="shared" si="40"/>
        <v/>
      </c>
      <c r="DR28" s="179">
        <f>'23'!Q$45</f>
        <v>18</v>
      </c>
      <c r="DS28" s="179">
        <f>'23'!R$45</f>
        <v>28</v>
      </c>
      <c r="DT28" s="184" t="str">
        <f t="shared" si="41"/>
        <v/>
      </c>
      <c r="DU28" s="179">
        <f>'23'!Q$23</f>
        <v>35</v>
      </c>
      <c r="DV28" s="179">
        <f>'23'!R$23</f>
        <v>8</v>
      </c>
      <c r="DW28" s="184" t="str">
        <f t="shared" si="42"/>
        <v/>
      </c>
      <c r="DX28" s="179">
        <f>'23'!Q$34</f>
        <v>42</v>
      </c>
      <c r="DY28" s="179">
        <f>'23'!R$34</f>
        <v>6</v>
      </c>
      <c r="DZ28" s="184" t="str">
        <f t="shared" si="43"/>
        <v/>
      </c>
      <c r="EA28" s="111" t="str">
        <f>IF(DY$5="","",(COUNTIF(Général!AW$7:'Général'!AW$39,'23'!AW$7)+COUNTIF(Général!AW$7:'Général'!AW$39,'23'!AW$9)+COUNTIF(Général!AW$7:'Général'!AW$39,'23'!AW$17)+COUNTIF(Général!AW$7:'Général'!AW$39,'23'!AW$19)+COUNTIF(Général!AW$7:'Général'!AW$39,'23'!AW$27)+COUNTIF(Général!AW$7:'Général'!AW$39,'23'!AW$29)+COUNTIF(Général!AW$7:'Général'!AW$39,'23'!AW$37)+COUNTIF(Général!AW$7:'Général'!AW$39,'23'!AW$39))*2)</f>
        <v/>
      </c>
      <c r="EB28" s="163" t="str">
        <f>IF(AND('23'!AW$7=Général!AW$7,'23'!AW$9=Général!AW$9),'23'!AX$7,IF(AND('23'!AW$7=Général!AW$9,'23'!AW$9=Général!AW$7),'23'!AX$9,IF(AND('23'!AW$17=Général!AW$7,'23'!AW$19=Général!AW$9),'23'!AX$17,IF(AND('23'!AW$17=Général!AW$9,'23'!AW$19=Général!AW$7),'23'!AX$19,IF(AND('23'!AW$27=Général!AW$7,'23'!AW$29=Général!AW$9),'23'!AX$27,IF(AND('23'!AW$27=Général!AW$9,'23'!AW$29=Général!AW$7),'23'!AX$29,IF(AND('23'!AW$37=Général!AW$7,'23'!AW$39=Général!AW$9),'23'!AX$37,IF(AND('23'!AW$37=Général!AW$9,'23'!AW$39=Général!AW$7),'23'!AX$39,"x"))))))))</f>
        <v>x</v>
      </c>
      <c r="EC28" s="179" t="str">
        <f>IF(AND('23'!AW$7=Général!AW$7,'23'!AW$9=Général!AW$9),'23'!AX$9,IF(AND('23'!AW$7=Général!AW$9,'23'!AW$9=Général!AW$7),'23'!AX$7,IF(AND('23'!AW$17=Général!AW$7,'23'!AW$19=Général!AW$9),'23'!AX$19,IF(AND('23'!AW$17=Général!AW$9,'23'!AW$19=Général!AW$7),'23'!AX$17,IF(AND('23'!AW$27=Général!AW$7,'23'!AW$29=Général!AW$9),'23'!AX$29,IF(AND('23'!AW$27=Général!AW$9,'23'!AW$29=Général!AW$7),'23'!AX$27,IF(AND('23'!AW$37=Général!AW$7,'23'!AW$39=Général!AW$9),'23'!AX$39,IF(AND('23'!AW$37=Général!AW$9,'23'!AW$39=Général!AW$7),'23'!AX$37,"x"))))))))</f>
        <v>x</v>
      </c>
      <c r="ED28" s="184" t="str">
        <f t="shared" si="44"/>
        <v/>
      </c>
      <c r="EE28" s="179" t="str">
        <f>IF(AND('23'!AW$7=Général!AW$17,'23'!AW$9=Général!AW$19),'23'!AX$7,IF(AND('23'!AW$7=Général!AW$19,'23'!AW$9=Général!AW$17),'23'!AX$9,IF(AND('23'!AW$17=Général!AW$17,'23'!AW$19=Général!AW$19),'23'!AX$17,IF(AND('23'!AW$17=Général!AW$19,'23'!AW$19=Général!AW$17),'23'!AX$19,IF(AND('23'!AW$27=Général!AW$17,'23'!AW$29=Général!AW$19),'23'!AX$27,IF(AND('23'!AW$27=Général!AW$19,'23'!AW$29=Général!AW$17),'23'!AX$29,IF(AND('23'!AW$37=Général!AW$17,'23'!AW$39=Général!AW$19),'23'!AX$37,IF(AND('23'!AW$37=Général!AW$19,'23'!AW$39=Général!AW$17),'23'!AX$39,"x"))))))))</f>
        <v>x</v>
      </c>
      <c r="EF28" s="179" t="str">
        <f>IF(AND('23'!AW$7=Général!AW$17,'23'!AW$9=Général!AW$19),'23'!AX$9,IF(AND('23'!AW$7=Général!AW$19,'23'!AW$9=Général!AW$17),'23'!AX$7,IF(AND('23'!AW$17=Général!AW$17,'23'!AW$19=Général!AW$19),'23'!AX$19,IF(AND('23'!AW$17=Général!AW$19,'23'!AW$19=Général!AW$17),'23'!AX$17,IF(AND('23'!AW$27=Général!AW$17,'23'!AW$29=Général!AW$19),'23'!AX$29,IF(AND('23'!AW$27=Général!AW$19,'23'!AW$29=Général!AW$17),'23'!AX$27,IF(AND('23'!AW$37=Général!AW$17,'23'!AW$39=Général!AW$19),'23'!AX$39,IF(AND('23'!AW$37=Général!AW$19,'23'!AW$39=Général!AW$17),'23'!AX$37,"x"))))))))</f>
        <v>x</v>
      </c>
      <c r="EG28" s="184" t="str">
        <f t="shared" si="45"/>
        <v/>
      </c>
      <c r="EH28" s="179" t="str">
        <f>IF(AND('23'!AW$7=Général!AW$27,'23'!AW$9=Général!AW$29),'23'!AX$7,IF(AND('23'!AW$7=Général!AW$29,'23'!AW$9=Général!AW$27),'23'!AX$9,IF(AND('23'!AW$17=Général!AW$27,'23'!AW$19=Général!AW$29),'23'!AX$17,IF(AND('23'!AW$17=Général!AW$29,'23'!AW$19=Général!AW$27),'23'!AX$19,IF(AND('23'!AW$27=Général!AW$27,'23'!AW$29=Général!AW$29),'23'!AX$27,IF(AND('23'!AW$27=Général!AW$29,'23'!AW$29=Général!AW$27),'23'!AX$29,IF(AND('23'!AW$37=Général!AW$27,'23'!AW$39=Général!AW$29),'23'!AX$37,IF(AND('23'!AW$37=Général!AW$29,'23'!AW$39=Général!AW$27),'23'!AX$39,"x"))))))))</f>
        <v>x</v>
      </c>
      <c r="EI28" s="179" t="str">
        <f>IF(AND('23'!AW$7=Général!AW$27,'23'!AW$9=Général!AW$29),'23'!AX$9,IF(AND('23'!AW$7=Général!AW$29,'23'!AW$9=Général!AW$27),'23'!AX$7,IF(AND('23'!AW$17=Général!AW$27,'23'!AW$19=Général!AW$29),'23'!AX$19,IF(AND('23'!AW$17=Général!AW$29,'23'!AW$19=Général!AW$27),'23'!AX$17,IF(AND('23'!AW$27=Général!AW$27,'23'!AW$29=Général!AW$29),'23'!AX$29,IF(AND('23'!AW$27=Général!AW$29,'23'!AW$29=Général!AW$27),'23'!AX$27,IF(AND('23'!AW$37=Général!AW$27,'23'!AW$39=Général!AW$29),'23'!AX$39,IF(AND('23'!AW$37=Général!AW$29,'23'!AW$39=Général!AW$27),'23'!AX$37,"x"))))))))</f>
        <v>x</v>
      </c>
      <c r="EJ28" s="184" t="str">
        <f t="shared" si="46"/>
        <v/>
      </c>
      <c r="EK28" s="179" t="str">
        <f>IF(AND('23'!AW$7=Général!AW$37,'23'!AW$9=Général!AW$39),'23'!AX$7,IF(AND('23'!AW$7=Général!AW$39,'23'!AW$9=Général!AW$37),'23'!AX$9,IF(AND('23'!AW$17=Général!AW$37,'23'!AW$19=Général!AW$39),'23'!AX$17,IF(AND('23'!AW$17=Général!AW$39,'23'!AW$19=Général!AW$37),'23'!AX$19,IF(AND('23'!AW$27=Général!AW$37,'23'!AW$29=Général!AW$39),'23'!AX$27,IF(AND('23'!AW$27=Général!AW$39,'23'!AW$29=Général!AW$37),'23'!AX$29,IF(AND('23'!AW$37=Général!AW$37,'23'!AW$39=Général!AW$39),'23'!AX$37,IF(AND('23'!AW$37=Général!AW$39,'23'!AW$39=Général!AW$37),'23'!AX$39,"x"))))))))</f>
        <v>x</v>
      </c>
      <c r="EL28" s="179" t="str">
        <f>IF(AND('23'!AW$7=Général!AW$37,'23'!AW$9=Général!AW$39),'23'!AX$9,IF(AND('23'!AW$7=Général!AW$39,'23'!AW$9=Général!AW$37),'23'!AX$7,IF(AND('23'!AW$17=Général!AW$37,'23'!AW$19=Général!AW$39),'23'!AX$19,IF(AND('23'!AW$17=Général!AW$39,'23'!AW$19=Général!AW$37),'23'!AX$17,IF(AND('23'!AW$27=Général!AW$37,'23'!AW$29=Général!AW$39),'23'!AX$29,IF(AND('23'!AW$27=Général!AW$39,'23'!AW$29=Général!AW$37),'23'!AX$27,IF(AND('23'!AW$37=Général!AW$37,'23'!AW$39=Général!AW$39),'23'!AX$39,IF(AND('23'!AW$37=Général!AW$39,'23'!AW$39=Général!AW$37),'23'!AX$37,"x"))))))))</f>
        <v>x</v>
      </c>
      <c r="EM28" s="185" t="str">
        <f t="shared" si="47"/>
        <v/>
      </c>
      <c r="EN28" s="111" t="str">
        <f>IF(EA28="0","0",IF(AND(OR(EA28="",EA28&lt;&gt;0),EL$5=""),"",IF(AND(EL$5&lt;&gt;"",EA28&lt;&gt;0),(COUNTIF(Général!BA$12:'Général'!BA$34,'23'!BA$12)+COUNTIF(Général!BA$12:'Général'!BA$34,'23'!BA$14)+COUNTIF(Général!BA$12:'Général'!BA$34,'23'!BA$32)+COUNTIF(Général!BA$12:'Général'!BA$34,'23'!BA$34))*2,"0")))</f>
        <v/>
      </c>
      <c r="EO28" s="163" t="str">
        <f>IF(AND('23'!BA$12=Général!BA$12,'23'!BA$14=Général!BA$14),'23'!BB$12,IF(AND('23'!BA$12=Général!BA$14,'23'!BA$14=Général!BA$12),'23'!BB$14,IF(AND('23'!BA$32=Général!BA$12,'23'!BA$37=Général!BA$14),'23'!BB$32,IF(AND('23'!BA$32=Général!BA$14,'23'!BA$34=Général!BA$12),'23'!BB$34,"x"))))</f>
        <v>x</v>
      </c>
      <c r="EP28" s="179" t="str">
        <f>IF(AND('23'!BA$12=Général!BA$12,'23'!BA$14=Général!BA$14),'23'!BB$14,IF(AND('23'!BA$12=Général!BA$14,'23'!BA$14=Général!BA$12),'23'!BB$12,IF(AND('23'!BA$32=Général!BA$12,'23'!BA$37=Général!BA$14),'23'!BB$34,IF(AND('23'!BA$32=Général!BA$14,'23'!BA$34=Général!BA$12),'23'!BB$32,"x"))))</f>
        <v>x</v>
      </c>
      <c r="EQ28" s="184" t="str">
        <f t="shared" si="48"/>
        <v/>
      </c>
      <c r="ER28" s="179" t="str">
        <f>IF(AND('23'!BA$12=Général!BA$32,'23'!BA$14=Général!BA$34),'23'!BB$12,IF(AND('23'!BA$12=Général!BA$34,'23'!BA$14=Général!BA$32),'23'!BB$14,IF(AND('23'!BA$32=Général!BA$32,'23'!BA$34=Général!BA$34),'23'!BB$32,IF(AND('23'!BA$32=Général!BA$34,'23'!BA$34=Général!BA$32),'23'!BB$34,"x"))))</f>
        <v>x</v>
      </c>
      <c r="ES28" s="179" t="str">
        <f>IF(AND('23'!BA$12=Général!BA$32,'23'!BA$14=Général!BA$34),'23'!BB$14,IF(AND('23'!BA$12=Général!BA$34,'23'!BA$14=Général!BA$32),'23'!BB$12,IF(AND('23'!BA$32=Général!BA$32,'23'!BA$34=Général!BA$34),'23'!BB$34,IF(AND('23'!BA$32=Général!BA$34,'23'!BA$34=Général!BA$32),'23'!BB$32,"x"))))</f>
        <v>x</v>
      </c>
      <c r="ET28" s="185" t="str">
        <f t="shared" si="49"/>
        <v/>
      </c>
      <c r="EU28" s="111" t="str">
        <f>IF(EN28="0","0",IF(AND(OR(EN28="",EN28&lt;&gt;0),ES$5=""),"",IF(AND(ES$5&lt;&gt;"",EN28&lt;&gt;0),(COUNTIF(Général!BE$22:'Général'!BE$24,'23'!BE$22)+COUNTIF(Général!BE$22:'Général'!BE$24,'23'!BE$24))*2,"0")))</f>
        <v/>
      </c>
      <c r="EV28" s="163" t="str">
        <f>IF(AND('23'!BE$36=Général!BE$36,'23'!BE$38=Général!BE$38),'23'!BF$36,IF(AND('23'!BE$36=Général!BE$38,'23'!BE$38=Général!BE$36),'23'!BF$38,"x"))</f>
        <v>x</v>
      </c>
      <c r="EW28" s="179" t="str">
        <f>IF(AND('23'!BE$36=Général!BE$36,'23'!BE$38=Général!BE$38),'23'!BF$38,IF(AND('23'!BE$36=Général!BE$38,'23'!BE$38=Général!BE$36),'23'!BF$36,"x"))</f>
        <v>x</v>
      </c>
      <c r="EX28" s="184" t="str">
        <f t="shared" si="50"/>
        <v/>
      </c>
      <c r="EY28" s="163" t="str">
        <f>IF(AND('23'!BE$22=Général!BE$22,'23'!BE$24=Général!BE$24),'23'!BF$22,IF(AND('23'!BE$22=Général!BE$24,'23'!BE$24=Général!BE$22),'23'!BF$24,"x"))</f>
        <v>x</v>
      </c>
      <c r="EZ28" s="179" t="str">
        <f>IF(AND('23'!BE$22=Général!BE$22,'23'!BE$24=Général!BE$24),'23'!BF$24,IF(AND('23'!BE$22=Général!BE$24,'23'!BE$24=Général!BE$22),'23'!BF$22,"x"))</f>
        <v>x</v>
      </c>
      <c r="FA28" s="185" t="str">
        <f t="shared" si="51"/>
        <v/>
      </c>
      <c r="FB28" s="197" t="str">
        <f>'23'!BE$29</f>
        <v>Irlande</v>
      </c>
      <c r="FC28" s="185" cm="1">
        <f t="array" ref="FC28">IF(FB28="","",IF(FB$4=FB28,12,IF(OR(AND(FB$4&lt;&gt;FB28,FB$4&lt;&gt;""),AND(EY$4:EZ$4&lt;&gt;FB28,ES$5&lt;&gt;""),AND(ER$4:ES$4&lt;&gt;FB28,EY$4&lt;&gt;FB28,EP$5&lt;&gt;""),AND(EO$4:ES$4&lt;&gt;FB28,EL$5&lt;&gt;""),AND(EK$4:ER$4&lt;&gt;FB28,EI$5&lt;&gt;""),AND(EH$4:EP$4&lt;&gt;FB28,EF$5&lt;&gt;""),AND(EE$4:EO$4&lt;&gt;FB28,EC$5&lt;&gt;""),AND(EB$4:EL$4&lt;&gt;FB28,DY27&lt;&gt;"")),0,IF(OR(AND(COUNTIF(EB$4:EL$4,FB28),EO$5=""),AND(COUNTIF(EO$4:ES$4,FB28),EY$5=""),AND(COUNTIF(EY$4:EZ$4,FB28),FB$4="")),"",""))))</f>
        <v>0</v>
      </c>
      <c r="FD28" s="186"/>
      <c r="FE28" s="183"/>
      <c r="FF28" s="184" t="str">
        <f t="shared" si="52"/>
        <v/>
      </c>
      <c r="FG28" s="183"/>
      <c r="FH28" s="183"/>
      <c r="FI28" s="184" t="str">
        <f t="shared" si="53"/>
        <v/>
      </c>
      <c r="FJ28" s="183"/>
      <c r="FK28" s="183"/>
      <c r="FL28" s="184" t="str">
        <f t="shared" si="54"/>
        <v/>
      </c>
      <c r="FM28" s="183"/>
      <c r="FN28" s="183"/>
      <c r="FO28" s="185" t="str">
        <f t="shared" si="55"/>
        <v/>
      </c>
      <c r="FP28" s="186"/>
      <c r="FQ28" s="183"/>
      <c r="FR28" s="184" t="str">
        <f t="shared" si="56"/>
        <v/>
      </c>
      <c r="FS28" s="183"/>
      <c r="FT28" s="183"/>
      <c r="FU28" s="185" t="str">
        <f t="shared" si="57"/>
        <v/>
      </c>
      <c r="FV28" s="186"/>
      <c r="FW28" s="183"/>
      <c r="FX28" s="185" t="str">
        <f t="shared" si="58"/>
        <v/>
      </c>
      <c r="FY28" s="183"/>
      <c r="FZ28" s="183"/>
      <c r="GA28" s="184" t="str">
        <f t="shared" si="59"/>
        <v/>
      </c>
      <c r="GB28" s="114" t="str">
        <f t="shared" si="3"/>
        <v>23- Rapha Lima</v>
      </c>
      <c r="GC28" s="190"/>
      <c r="GD28" s="191"/>
      <c r="GE28" s="192"/>
    </row>
    <row r="29" spans="1:187" ht="18" x14ac:dyDescent="0.25">
      <c r="A29" s="223" t="s">
        <v>225</v>
      </c>
      <c r="B29" s="387"/>
      <c r="C29" s="155">
        <f t="shared" si="0"/>
        <v>14</v>
      </c>
      <c r="D29" s="181">
        <f t="shared" si="1"/>
        <v>0</v>
      </c>
      <c r="E29" s="181">
        <f t="shared" si="2"/>
        <v>0</v>
      </c>
      <c r="F29" s="688"/>
      <c r="G29" s="688">
        <v>7</v>
      </c>
      <c r="H29" s="688">
        <v>15</v>
      </c>
      <c r="I29" s="688">
        <v>3</v>
      </c>
      <c r="J29" s="688">
        <v>10</v>
      </c>
      <c r="K29" s="163">
        <f>'24'!Q$3</f>
        <v>23</v>
      </c>
      <c r="L29" s="178">
        <f>'24'!R$3</f>
        <v>21</v>
      </c>
      <c r="M29" s="184">
        <f t="shared" si="4"/>
        <v>3</v>
      </c>
      <c r="N29" s="178">
        <f>'24'!Q$4</f>
        <v>28</v>
      </c>
      <c r="O29" s="178">
        <f>'24'!R$4</f>
        <v>18</v>
      </c>
      <c r="P29" s="184">
        <f t="shared" si="5"/>
        <v>2</v>
      </c>
      <c r="Q29" s="178">
        <f>'24'!Q$14</f>
        <v>42</v>
      </c>
      <c r="R29" s="178">
        <f>'24'!R$14</f>
        <v>12</v>
      </c>
      <c r="S29" s="184">
        <f t="shared" si="6"/>
        <v>2</v>
      </c>
      <c r="T29" s="178">
        <f>'24'!Q$25</f>
        <v>28</v>
      </c>
      <c r="U29" s="178">
        <f>'24'!R$25</f>
        <v>18</v>
      </c>
      <c r="V29" s="184">
        <f t="shared" si="7"/>
        <v>3</v>
      </c>
      <c r="W29" s="178">
        <f>'24'!Q$36</f>
        <v>18</v>
      </c>
      <c r="X29" s="178">
        <f>'24'!R$36</f>
        <v>22</v>
      </c>
      <c r="Y29" s="184">
        <f t="shared" si="8"/>
        <v>0</v>
      </c>
      <c r="Z29" s="178">
        <f>'24'!Q$37</f>
        <v>24</v>
      </c>
      <c r="AA29" s="178">
        <f>'24'!R$37</f>
        <v>12</v>
      </c>
      <c r="AB29" s="184">
        <f t="shared" si="9"/>
        <v>2</v>
      </c>
      <c r="AC29" s="179">
        <f>'24'!Q$15</f>
        <v>44</v>
      </c>
      <c r="AD29" s="179">
        <f>'24'!R$15</f>
        <v>25</v>
      </c>
      <c r="AE29" s="184">
        <f t="shared" si="10"/>
        <v>2</v>
      </c>
      <c r="AF29" s="179">
        <f>'24'!Q$26</f>
        <v>19</v>
      </c>
      <c r="AG29" s="179">
        <f>'24'!R$26</f>
        <v>25</v>
      </c>
      <c r="AH29" s="184">
        <f t="shared" si="11"/>
        <v>0</v>
      </c>
      <c r="AI29" s="179">
        <f>'24'!Q$5</f>
        <v>34</v>
      </c>
      <c r="AJ29" s="179">
        <f>'24'!R$5</f>
        <v>12</v>
      </c>
      <c r="AK29" s="184" t="str">
        <f t="shared" si="12"/>
        <v/>
      </c>
      <c r="AL29" s="179">
        <f>'24'!Q$6</f>
        <v>38</v>
      </c>
      <c r="AM29" s="179">
        <f>'24'!R$6</f>
        <v>9</v>
      </c>
      <c r="AN29" s="184" t="str">
        <f t="shared" si="13"/>
        <v/>
      </c>
      <c r="AO29" s="179">
        <f>'24'!Q$38</f>
        <v>18</v>
      </c>
      <c r="AP29" s="179">
        <f>'24'!R$38</f>
        <v>15</v>
      </c>
      <c r="AQ29" s="184" t="str">
        <f t="shared" si="14"/>
        <v/>
      </c>
      <c r="AR29" s="179">
        <f>'24'!Q$27</f>
        <v>31</v>
      </c>
      <c r="AS29" s="179">
        <f>'24'!R$27</f>
        <v>15</v>
      </c>
      <c r="AT29" s="184" t="str">
        <f t="shared" si="15"/>
        <v/>
      </c>
      <c r="AU29" s="179">
        <f>'24'!Q$16</f>
        <v>38</v>
      </c>
      <c r="AV29" s="179">
        <f>'24'!R$16</f>
        <v>15</v>
      </c>
      <c r="AW29" s="184" t="str">
        <f t="shared" si="16"/>
        <v/>
      </c>
      <c r="AX29" s="179">
        <f>'24'!Q$17</f>
        <v>55</v>
      </c>
      <c r="AY29" s="179">
        <f>'24'!R$17</f>
        <v>12</v>
      </c>
      <c r="AZ29" s="184" t="str">
        <f t="shared" si="17"/>
        <v/>
      </c>
      <c r="BA29" s="179">
        <f>'24'!Q$28</f>
        <v>23</v>
      </c>
      <c r="BB29" s="179">
        <f>'24'!R$28</f>
        <v>21</v>
      </c>
      <c r="BC29" s="184" t="str">
        <f t="shared" si="18"/>
        <v/>
      </c>
      <c r="BD29" s="179">
        <f>'24'!Q$39</f>
        <v>26</v>
      </c>
      <c r="BE29" s="179">
        <f>'24'!R$39</f>
        <v>19</v>
      </c>
      <c r="BF29" s="184" t="str">
        <f t="shared" si="19"/>
        <v/>
      </c>
      <c r="BG29" s="179">
        <f>'24'!Q$7</f>
        <v>21</v>
      </c>
      <c r="BH29" s="179">
        <f>'24'!R$7</f>
        <v>12</v>
      </c>
      <c r="BI29" s="184" t="str">
        <f t="shared" si="20"/>
        <v/>
      </c>
      <c r="BJ29" s="179">
        <f>'24'!Q$8</f>
        <v>38</v>
      </c>
      <c r="BK29" s="179">
        <f>'24'!R$8</f>
        <v>15</v>
      </c>
      <c r="BL29" s="184" t="str">
        <f t="shared" si="21"/>
        <v/>
      </c>
      <c r="BM29" s="179">
        <f>'24'!Q$40</f>
        <v>29</v>
      </c>
      <c r="BN29" s="179">
        <f>'24'!R$40</f>
        <v>18</v>
      </c>
      <c r="BO29" s="184" t="str">
        <f t="shared" si="22"/>
        <v/>
      </c>
      <c r="BP29" s="179">
        <f>'24'!Q$29</f>
        <v>25</v>
      </c>
      <c r="BQ29" s="179">
        <f>'24'!R$29</f>
        <v>21</v>
      </c>
      <c r="BR29" s="184" t="str">
        <f t="shared" si="23"/>
        <v/>
      </c>
      <c r="BS29" s="179">
        <f>'24'!Q$41</f>
        <v>35</v>
      </c>
      <c r="BT29" s="179">
        <f>'24'!R$41</f>
        <v>9</v>
      </c>
      <c r="BU29" s="184" t="str">
        <f t="shared" si="24"/>
        <v/>
      </c>
      <c r="BV29" s="179">
        <f>'24'!Q$18</f>
        <v>21</v>
      </c>
      <c r="BW29" s="179">
        <f>'24'!R$18</f>
        <v>21</v>
      </c>
      <c r="BX29" s="184" t="str">
        <f t="shared" si="25"/>
        <v/>
      </c>
      <c r="BY29" s="179">
        <f>'24'!Q$19</f>
        <v>25</v>
      </c>
      <c r="BZ29" s="179">
        <f>'24'!R$19</f>
        <v>19</v>
      </c>
      <c r="CA29" s="184" t="str">
        <f t="shared" si="26"/>
        <v/>
      </c>
      <c r="CB29" s="179">
        <f>'24'!Q$30</f>
        <v>18</v>
      </c>
      <c r="CC29" s="179">
        <f>'24'!R$30</f>
        <v>22</v>
      </c>
      <c r="CD29" s="184" t="str">
        <f t="shared" si="27"/>
        <v/>
      </c>
      <c r="CE29" s="179">
        <f>'24'!Q$9</f>
        <v>18</v>
      </c>
      <c r="CF29" s="179">
        <f>'24'!R$9</f>
        <v>18</v>
      </c>
      <c r="CG29" s="184" t="str">
        <f t="shared" si="28"/>
        <v/>
      </c>
      <c r="CH29" s="179">
        <f>'24'!Q$42</f>
        <v>19</v>
      </c>
      <c r="CI29" s="179">
        <f>'24'!R$42</f>
        <v>16</v>
      </c>
      <c r="CJ29" s="184" t="str">
        <f t="shared" si="29"/>
        <v/>
      </c>
      <c r="CK29" s="179">
        <f>'24'!Q$10</f>
        <v>28</v>
      </c>
      <c r="CL29" s="179">
        <f>'24'!R$10</f>
        <v>15</v>
      </c>
      <c r="CM29" s="184" t="str">
        <f t="shared" si="30"/>
        <v/>
      </c>
      <c r="CN29" s="179">
        <f>'24'!Q$43</f>
        <v>32</v>
      </c>
      <c r="CO29" s="179">
        <f>'24'!R$43</f>
        <v>15</v>
      </c>
      <c r="CP29" s="184" t="str">
        <f t="shared" si="31"/>
        <v/>
      </c>
      <c r="CQ29" s="179">
        <f>'24'!Q$31</f>
        <v>31</v>
      </c>
      <c r="CR29" s="179">
        <f>'24'!R$31</f>
        <v>18</v>
      </c>
      <c r="CS29" s="184" t="str">
        <f t="shared" si="32"/>
        <v/>
      </c>
      <c r="CT29" s="179">
        <f>'24'!Q$20</f>
        <v>45</v>
      </c>
      <c r="CU29" s="179">
        <f>'24'!R$20</f>
        <v>9</v>
      </c>
      <c r="CV29" s="184" t="str">
        <f t="shared" si="33"/>
        <v/>
      </c>
      <c r="CW29" s="179">
        <f>'24'!Q$32</f>
        <v>42</v>
      </c>
      <c r="CX29" s="179">
        <f>'24'!R$32</f>
        <v>15</v>
      </c>
      <c r="CY29" s="184" t="str">
        <f t="shared" si="34"/>
        <v/>
      </c>
      <c r="CZ29" s="179">
        <f>'24'!Q$21</f>
        <v>38</v>
      </c>
      <c r="DA29" s="179">
        <f>'24'!R$21</f>
        <v>15</v>
      </c>
      <c r="DB29" s="184" t="str">
        <f t="shared" si="35"/>
        <v/>
      </c>
      <c r="DC29" s="179">
        <f>'24'!Q$11</f>
        <v>32</v>
      </c>
      <c r="DD29" s="179">
        <f>'24'!R$11</f>
        <v>9</v>
      </c>
      <c r="DE29" s="184" t="str">
        <f t="shared" si="36"/>
        <v/>
      </c>
      <c r="DF29" s="179">
        <f>'24'!Q$12</f>
        <v>28</v>
      </c>
      <c r="DG29" s="179">
        <f>'24'!R$12</f>
        <v>15</v>
      </c>
      <c r="DH29" s="184" t="str">
        <f t="shared" si="37"/>
        <v/>
      </c>
      <c r="DI29" s="179">
        <f>'24'!Q$33</f>
        <v>26</v>
      </c>
      <c r="DJ29" s="179">
        <f>'24'!R$33</f>
        <v>14</v>
      </c>
      <c r="DK29" s="184" t="str">
        <f t="shared" si="38"/>
        <v/>
      </c>
      <c r="DL29" s="179">
        <f>'24'!Q$44</f>
        <v>25</v>
      </c>
      <c r="DM29" s="179">
        <f>'24'!R$44</f>
        <v>12</v>
      </c>
      <c r="DN29" s="184" t="str">
        <f t="shared" si="39"/>
        <v/>
      </c>
      <c r="DO29" s="179">
        <f>'24'!Q$22</f>
        <v>28</v>
      </c>
      <c r="DP29" s="179">
        <f>'24'!R$22</f>
        <v>23</v>
      </c>
      <c r="DQ29" s="184" t="str">
        <f t="shared" si="40"/>
        <v/>
      </c>
      <c r="DR29" s="179">
        <f>'24'!Q$45</f>
        <v>18</v>
      </c>
      <c r="DS29" s="179">
        <f>'24'!R$45</f>
        <v>32</v>
      </c>
      <c r="DT29" s="184" t="str">
        <f t="shared" si="41"/>
        <v/>
      </c>
      <c r="DU29" s="179">
        <f>'24'!Q$23</f>
        <v>25</v>
      </c>
      <c r="DV29" s="179">
        <f>'24'!R$23</f>
        <v>15</v>
      </c>
      <c r="DW29" s="184" t="str">
        <f t="shared" si="42"/>
        <v/>
      </c>
      <c r="DX29" s="179">
        <f>'24'!Q$34</f>
        <v>38</v>
      </c>
      <c r="DY29" s="179">
        <f>'24'!R$34</f>
        <v>19</v>
      </c>
      <c r="DZ29" s="184" t="str">
        <f t="shared" si="43"/>
        <v/>
      </c>
      <c r="EA29" s="111" t="str">
        <f>IF(DY$5="","",(COUNTIF(Général!AW$7:'Général'!AW$39,'24'!AW$7)+COUNTIF(Général!AW$7:'Général'!AW$39,'24'!AW$9)+COUNTIF(Général!AW$7:'Général'!AW$39,'24'!AW$17)+COUNTIF(Général!AW$7:'Général'!AW$39,'24'!AW$19)+COUNTIF(Général!AW$7:'Général'!AW$39,'24'!AW$27)+COUNTIF(Général!AW$7:'Général'!AW$39,'24'!AW$29)+COUNTIF(Général!AW$7:'Général'!AW$39,'24'!AW$37)+COUNTIF(Général!AW$7:'Général'!AW$39,'24'!AW$39))*2)</f>
        <v/>
      </c>
      <c r="EB29" s="163" t="str">
        <f>IF(AND('24'!AW$7=Général!AW$7,'24'!AW$9=Général!AW$9),'24'!AX$7,IF(AND('24'!AW$7=Général!AW$9,'24'!AW$9=Général!AW$7),'24'!AX$9,IF(AND('24'!AW$17=Général!AW$7,'24'!AW$19=Général!AW$9),'24'!AX$17,IF(AND('24'!AW$17=Général!AW$9,'24'!AW$19=Général!AW$7),'24'!AX$19,IF(AND('24'!AW$27=Général!AW$7,'24'!AW$29=Général!AW$9),'24'!AX$27,IF(AND('24'!AW$27=Général!AW$9,'24'!AW$29=Général!AW$7),'24'!AX$29,IF(AND('24'!AW$37=Général!AW$7,'24'!AW$39=Général!AW$9),'24'!AX$37,IF(AND('24'!AW$37=Général!AW$9,'24'!AW$39=Général!AW$7),'24'!AX$39,"x"))))))))</f>
        <v>x</v>
      </c>
      <c r="EC29" s="179" t="str">
        <f>IF(AND('24'!AW$7=Général!AW$7,'24'!AW$9=Général!AW$9),'24'!AX$9,IF(AND('24'!AW$7=Général!AW$9,'24'!AW$9=Général!AW$7),'24'!AX$7,IF(AND('24'!AW$17=Général!AW$7,'24'!AW$19=Général!AW$9),'24'!AX$19,IF(AND('24'!AW$17=Général!AW$9,'24'!AW$19=Général!AW$7),'24'!AX$17,IF(AND('24'!AW$27=Général!AW$7,'24'!AW$29=Général!AW$9),'24'!AX$29,IF(AND('24'!AW$27=Général!AW$9,'24'!AW$29=Général!AW$7),'24'!AX$27,IF(AND('24'!AW$37=Général!AW$7,'24'!AW$39=Général!AW$9),'24'!AX$39,IF(AND('24'!AW$37=Général!AW$9,'24'!AW$39=Général!AW$7),'24'!AX$37,"x"))))))))</f>
        <v>x</v>
      </c>
      <c r="ED29" s="184" t="str">
        <f t="shared" si="44"/>
        <v/>
      </c>
      <c r="EE29" s="179" t="str">
        <f>IF(AND('24'!AW$7=Général!AW$17,'24'!AW$9=Général!AW$19),'24'!AX$7,IF(AND('24'!AW$7=Général!AW$19,'24'!AW$9=Général!AW$17),'24'!AX$9,IF(AND('24'!AW$17=Général!AW$17,'24'!AW$19=Général!AW$19),'24'!AX$17,IF(AND('24'!AW$17=Général!AW$19,'24'!AW$19=Général!AW$17),'24'!AX$19,IF(AND('24'!AW$27=Général!AW$17,'24'!AW$29=Général!AW$19),'24'!AX$27,IF(AND('24'!AW$27=Général!AW$19,'24'!AW$29=Général!AW$17),'24'!AX$29,IF(AND('24'!AW$37=Général!AW$17,'24'!AW$39=Général!AW$19),'24'!AX$37,IF(AND('24'!AW$37=Général!AW$19,'24'!AW$39=Général!AW$17),'24'!AX$39,"x"))))))))</f>
        <v>x</v>
      </c>
      <c r="EF29" s="179" t="str">
        <f>IF(AND('24'!AW$7=Général!AW$17,'24'!AW$9=Général!AW$19),'24'!AX$9,IF(AND('24'!AW$7=Général!AW$19,'24'!AW$9=Général!AW$17),'24'!AX$7,IF(AND('24'!AW$17=Général!AW$17,'24'!AW$19=Général!AW$19),'24'!AX$19,IF(AND('24'!AW$17=Général!AW$19,'24'!AW$19=Général!AW$17),'24'!AX$17,IF(AND('24'!AW$27=Général!AW$17,'24'!AW$29=Général!AW$19),'24'!AX$29,IF(AND('24'!AW$27=Général!AW$19,'24'!AW$29=Général!AW$17),'24'!AX$27,IF(AND('24'!AW$37=Général!AW$17,'24'!AW$39=Général!AW$19),'24'!AX$39,IF(AND('24'!AW$37=Général!AW$19,'24'!AW$39=Général!AW$17),'24'!AX$37,"x"))))))))</f>
        <v>x</v>
      </c>
      <c r="EG29" s="184" t="str">
        <f t="shared" si="45"/>
        <v/>
      </c>
      <c r="EH29" s="179" t="str">
        <f>IF(AND('24'!AW$7=Général!AW$27,'24'!AW$9=Général!AW$29),'24'!AX$7,IF(AND('24'!AW$7=Général!AW$29,'24'!AW$9=Général!AW$27),'24'!AX$9,IF(AND('24'!AW$17=Général!AW$27,'24'!AW$19=Général!AW$29),'24'!AX$17,IF(AND('24'!AW$17=Général!AW$29,'24'!AW$19=Général!AW$27),'24'!AX$19,IF(AND('24'!AW$27=Général!AW$27,'24'!AW$29=Général!AW$29),'24'!AX$27,IF(AND('24'!AW$27=Général!AW$29,'24'!AW$29=Général!AW$27),'24'!AX$29,IF(AND('24'!AW$37=Général!AW$27,'24'!AW$39=Général!AW$29),'24'!AX$37,IF(AND('24'!AW$37=Général!AW$29,'24'!AW$39=Général!AW$27),'24'!AX$39,"x"))))))))</f>
        <v>x</v>
      </c>
      <c r="EI29" s="179" t="str">
        <f>IF(AND('24'!AW$7=Général!AW$27,'24'!AW$9=Général!AW$29),'24'!AX$9,IF(AND('24'!AW$7=Général!AW$29,'24'!AW$9=Général!AW$27),'24'!AX$7,IF(AND('24'!AW$17=Général!AW$27,'24'!AW$19=Général!AW$29),'24'!AX$19,IF(AND('24'!AW$17=Général!AW$29,'24'!AW$19=Général!AW$27),'24'!AX$17,IF(AND('24'!AW$27=Général!AW$27,'24'!AW$29=Général!AW$29),'24'!AX$29,IF(AND('24'!AW$27=Général!AW$29,'24'!AW$29=Général!AW$27),'24'!AX$27,IF(AND('24'!AW$37=Général!AW$27,'24'!AW$39=Général!AW$29),'24'!AX$39,IF(AND('24'!AW$37=Général!AW$29,'24'!AW$39=Général!AW$27),'24'!AX$37,"x"))))))))</f>
        <v>x</v>
      </c>
      <c r="EJ29" s="184" t="str">
        <f t="shared" si="46"/>
        <v/>
      </c>
      <c r="EK29" s="179" t="str">
        <f>IF(AND('24'!AW$7=Général!AW$37,'24'!AW$9=Général!AW$39),'24'!AX$7,IF(AND('24'!AW$7=Général!AW$39,'24'!AW$9=Général!AW$37),'24'!AX$9,IF(AND('24'!AW$17=Général!AW$37,'24'!AW$19=Général!AW$39),'24'!AX$17,IF(AND('24'!AW$17=Général!AW$39,'24'!AW$19=Général!AW$37),'24'!AX$19,IF(AND('24'!AW$27=Général!AW$37,'24'!AW$29=Général!AW$39),'24'!AX$27,IF(AND('24'!AW$27=Général!AW$39,'24'!AW$29=Général!AW$37),'24'!AX$29,IF(AND('24'!AW$37=Général!AW$37,'24'!AW$39=Général!AW$39),'24'!AX$37,IF(AND('24'!AW$37=Général!AW$39,'24'!AW$39=Général!AW$37),'24'!AX$39,"x"))))))))</f>
        <v>x</v>
      </c>
      <c r="EL29" s="179" t="str">
        <f>IF(AND('24'!AW$7=Général!AW$37,'24'!AW$9=Général!AW$39),'24'!AX$9,IF(AND('24'!AW$7=Général!AW$39,'24'!AW$9=Général!AW$37),'24'!AX$7,IF(AND('24'!AW$17=Général!AW$37,'24'!AW$19=Général!AW$39),'24'!AX$19,IF(AND('24'!AW$17=Général!AW$39,'24'!AW$19=Général!AW$37),'24'!AX$17,IF(AND('24'!AW$27=Général!AW$37,'24'!AW$29=Général!AW$39),'24'!AX$29,IF(AND('24'!AW$27=Général!AW$39,'24'!AW$29=Général!AW$37),'24'!AX$27,IF(AND('24'!AW$37=Général!AW$37,'24'!AW$39=Général!AW$39),'24'!AX$39,IF(AND('24'!AW$37=Général!AW$39,'24'!AW$39=Général!AW$37),'24'!AX$37,"x"))))))))</f>
        <v>x</v>
      </c>
      <c r="EM29" s="185" t="str">
        <f t="shared" si="47"/>
        <v/>
      </c>
      <c r="EN29" s="111" t="str">
        <f>IF(EA29="0","0",IF(AND(OR(EA29="",EA29&lt;&gt;0),EL$5=""),"",IF(AND(EL$5&lt;&gt;"",EA29&lt;&gt;0),(COUNTIF(Général!BA$12:'Général'!BA$34,'24'!BA$12)+COUNTIF(Général!BA$12:'Général'!BA$34,'24'!BA$14)+COUNTIF(Général!BA$12:'Général'!BA$34,'24'!BA$32)+COUNTIF(Général!BA$12:'Général'!BA$34,'24'!BA$34))*2,"0")))</f>
        <v/>
      </c>
      <c r="EO29" s="163" t="str">
        <f>IF(AND('24'!BA$12=Général!BA$12,'24'!BA$14=Général!BA$14),'24'!BB$12,IF(AND('24'!BA$12=Général!BA$14,'24'!BA$14=Général!BA$12),'24'!BB$14,IF(AND('24'!BA$32=Général!BA$12,'24'!BA$37=Général!BA$14),'24'!BB$32,IF(AND('24'!BA$32=Général!BA$14,'24'!BA$34=Général!BA$12),'24'!BB$34,"x"))))</f>
        <v>x</v>
      </c>
      <c r="EP29" s="179" t="str">
        <f>IF(AND('24'!BA$12=Général!BA$12,'24'!BA$14=Général!BA$14),'24'!BB$14,IF(AND('24'!BA$12=Général!BA$14,'24'!BA$14=Général!BA$12),'24'!BB$12,IF(AND('24'!BA$32=Général!BA$12,'24'!BA$37=Général!BA$14),'24'!BB$34,IF(AND('24'!BA$32=Général!BA$14,'24'!BA$34=Général!BA$12),'24'!BB$32,"x"))))</f>
        <v>x</v>
      </c>
      <c r="EQ29" s="184" t="str">
        <f t="shared" si="48"/>
        <v/>
      </c>
      <c r="ER29" s="179" t="str">
        <f>IF(AND('24'!BA$12=Général!BA$32,'24'!BA$14=Général!BA$34),'24'!BB$12,IF(AND('24'!BA$12=Général!BA$34,'24'!BA$14=Général!BA$32),'24'!BB$14,IF(AND('24'!BA$32=Général!BA$32,'24'!BA$34=Général!BA$34),'24'!BB$32,IF(AND('24'!BA$32=Général!BA$34,'24'!BA$34=Général!BA$32),'24'!BB$34,"x"))))</f>
        <v>x</v>
      </c>
      <c r="ES29" s="179" t="str">
        <f>IF(AND('24'!BA$12=Général!BA$32,'24'!BA$14=Général!BA$34),'24'!BB$14,IF(AND('24'!BA$12=Général!BA$34,'24'!BA$14=Général!BA$32),'24'!BB$12,IF(AND('24'!BA$32=Général!BA$32,'24'!BA$34=Général!BA$34),'24'!BB$34,IF(AND('24'!BA$32=Général!BA$34,'24'!BA$34=Général!BA$32),'24'!BB$32,"x"))))</f>
        <v>x</v>
      </c>
      <c r="ET29" s="185" t="str">
        <f t="shared" si="49"/>
        <v/>
      </c>
      <c r="EU29" s="111" t="str">
        <f>IF(EN29="0","0",IF(AND(OR(EN29="",EN29&lt;&gt;0),ES$5=""),"",IF(AND(ES$5&lt;&gt;"",EN29&lt;&gt;0),(COUNTIF(Général!BE$22:'Général'!BE$24,'24'!BE$22)+COUNTIF(Général!BE$22:'Général'!BE$24,'24'!BE$24))*2,"0")))</f>
        <v/>
      </c>
      <c r="EV29" s="163" t="str">
        <f>IF(AND('24'!BE$36=Général!BE$36,'24'!BE$38=Général!BE$38),'24'!BF$36,IF(AND('24'!BE$36=Général!BE$38,'24'!BE$38=Général!BE$36),'24'!BF$38,"x"))</f>
        <v>x</v>
      </c>
      <c r="EW29" s="179" t="str">
        <f>IF(AND('24'!BE$36=Général!BE$36,'24'!BE$38=Général!BE$38),'24'!BF$38,IF(AND('24'!BE$36=Général!BE$38,'24'!BE$38=Général!BE$36),'24'!BF$36,"x"))</f>
        <v>x</v>
      </c>
      <c r="EX29" s="184" t="str">
        <f t="shared" si="50"/>
        <v/>
      </c>
      <c r="EY29" s="163" t="str">
        <f>IF(AND('24'!BE$22=Général!BE$22,'24'!BE$24=Général!BE$24),'24'!BF$22,IF(AND('24'!BE$22=Général!BE$24,'24'!BE$24=Général!BE$22),'24'!BF$24,"x"))</f>
        <v>x</v>
      </c>
      <c r="EZ29" s="179" t="str">
        <f>IF(AND('24'!BE$22=Général!BE$22,'24'!BE$24=Général!BE$24),'24'!BF$24,IF(AND('24'!BE$22=Général!BE$24,'24'!BE$24=Général!BE$22),'24'!BF$22,"x"))</f>
        <v>x</v>
      </c>
      <c r="FA29" s="185" t="str">
        <f t="shared" si="51"/>
        <v/>
      </c>
      <c r="FB29" s="197" t="str">
        <f>'24'!BE$29</f>
        <v>France</v>
      </c>
      <c r="FC29" s="185" cm="1">
        <f t="array" ref="FC29">IF(FB29="","",IF(FB$4=FB29,12,IF(OR(AND(FB$4&lt;&gt;FB29,FB$4&lt;&gt;""),AND(EY$4:EZ$4&lt;&gt;FB29,ES$5&lt;&gt;""),AND(ER$4:ES$4&lt;&gt;FB29,EY$4&lt;&gt;FB29,EP$5&lt;&gt;""),AND(EO$4:ES$4&lt;&gt;FB29,EL$5&lt;&gt;""),AND(EK$4:ER$4&lt;&gt;FB29,EI$5&lt;&gt;""),AND(EH$4:EP$4&lt;&gt;FB29,EF$5&lt;&gt;""),AND(EE$4:EO$4&lt;&gt;FB29,EC$5&lt;&gt;""),AND(EB$4:EL$4&lt;&gt;FB29,DY28&lt;&gt;"")),0,IF(OR(AND(COUNTIF(EB$4:EL$4,FB29),EO$5=""),AND(COUNTIF(EO$4:ES$4,FB29),EY$5=""),AND(COUNTIF(EY$4:EZ$4,FB29),FB$4="")),"",""))))</f>
        <v>0</v>
      </c>
      <c r="FD29" s="186"/>
      <c r="FE29" s="183"/>
      <c r="FF29" s="184" t="str">
        <f t="shared" si="52"/>
        <v/>
      </c>
      <c r="FG29" s="183"/>
      <c r="FH29" s="183"/>
      <c r="FI29" s="184" t="str">
        <f t="shared" si="53"/>
        <v/>
      </c>
      <c r="FJ29" s="183"/>
      <c r="FK29" s="183"/>
      <c r="FL29" s="184" t="str">
        <f t="shared" si="54"/>
        <v/>
      </c>
      <c r="FM29" s="183"/>
      <c r="FN29" s="183"/>
      <c r="FO29" s="185" t="str">
        <f t="shared" si="55"/>
        <v/>
      </c>
      <c r="FP29" s="186"/>
      <c r="FQ29" s="183"/>
      <c r="FR29" s="184" t="str">
        <f t="shared" si="56"/>
        <v/>
      </c>
      <c r="FS29" s="183"/>
      <c r="FT29" s="183"/>
      <c r="FU29" s="185" t="str">
        <f t="shared" si="57"/>
        <v/>
      </c>
      <c r="FV29" s="186"/>
      <c r="FW29" s="183"/>
      <c r="FX29" s="185" t="str">
        <f t="shared" si="58"/>
        <v/>
      </c>
      <c r="FY29" s="183"/>
      <c r="FZ29" s="183"/>
      <c r="GA29" s="184" t="str">
        <f t="shared" si="59"/>
        <v/>
      </c>
      <c r="GB29" s="114" t="str">
        <f t="shared" si="3"/>
        <v>24- Redge Larroque</v>
      </c>
      <c r="GC29" s="190"/>
      <c r="GD29" s="191"/>
      <c r="GE29" s="192"/>
    </row>
    <row r="30" spans="1:187" ht="18" x14ac:dyDescent="0.25">
      <c r="A30" s="223" t="s">
        <v>226</v>
      </c>
      <c r="B30" s="387"/>
      <c r="C30" s="155">
        <f t="shared" si="0"/>
        <v>22</v>
      </c>
      <c r="D30" s="181">
        <f t="shared" si="1"/>
        <v>0</v>
      </c>
      <c r="E30" s="181">
        <f t="shared" si="2"/>
        <v>2</v>
      </c>
      <c r="F30" s="688">
        <v>9</v>
      </c>
      <c r="G30" s="688">
        <v>16</v>
      </c>
      <c r="H30" s="688">
        <v>21</v>
      </c>
      <c r="I30" s="688">
        <v>28</v>
      </c>
      <c r="J30" s="688">
        <v>31</v>
      </c>
      <c r="K30" s="163">
        <f>'25'!Q$3</f>
        <v>27</v>
      </c>
      <c r="L30" s="178">
        <f>'25'!R$3</f>
        <v>14</v>
      </c>
      <c r="M30" s="184">
        <f t="shared" si="4"/>
        <v>4</v>
      </c>
      <c r="N30" s="178">
        <f>'25'!Q$4</f>
        <v>32</v>
      </c>
      <c r="O30" s="178">
        <f>'25'!R$4</f>
        <v>9</v>
      </c>
      <c r="P30" s="184">
        <f t="shared" si="5"/>
        <v>2</v>
      </c>
      <c r="Q30" s="178">
        <f>'25'!Q$14</f>
        <v>48</v>
      </c>
      <c r="R30" s="178">
        <f>'25'!R$14</f>
        <v>6</v>
      </c>
      <c r="S30" s="184">
        <f t="shared" si="6"/>
        <v>2</v>
      </c>
      <c r="T30" s="178">
        <f>'25'!Q$25</f>
        <v>28</v>
      </c>
      <c r="U30" s="178">
        <f>'25'!R$25</f>
        <v>12</v>
      </c>
      <c r="V30" s="184">
        <f t="shared" si="7"/>
        <v>3</v>
      </c>
      <c r="W30" s="178">
        <f>'25'!Q$36</f>
        <v>18</v>
      </c>
      <c r="X30" s="178">
        <f>'25'!R$36</f>
        <v>16</v>
      </c>
      <c r="Y30" s="184">
        <f t="shared" si="8"/>
        <v>3</v>
      </c>
      <c r="Z30" s="178">
        <f>'25'!Q$37</f>
        <v>31</v>
      </c>
      <c r="AA30" s="178">
        <f>'25'!R$37</f>
        <v>12</v>
      </c>
      <c r="AB30" s="184">
        <f t="shared" si="9"/>
        <v>2</v>
      </c>
      <c r="AC30" s="179">
        <f>'25'!Q$15</f>
        <v>33</v>
      </c>
      <c r="AD30" s="179">
        <f>'25'!R$15</f>
        <v>9</v>
      </c>
      <c r="AE30" s="184">
        <f t="shared" si="10"/>
        <v>2</v>
      </c>
      <c r="AF30" s="179">
        <f>'25'!Q$26</f>
        <v>17</v>
      </c>
      <c r="AG30" s="179">
        <f>'25'!R$26</f>
        <v>13</v>
      </c>
      <c r="AH30" s="184">
        <f t="shared" si="11"/>
        <v>4</v>
      </c>
      <c r="AI30" s="179">
        <f>'25'!Q$5</f>
        <v>42</v>
      </c>
      <c r="AJ30" s="179">
        <f>'25'!R$5</f>
        <v>9</v>
      </c>
      <c r="AK30" s="184" t="str">
        <f t="shared" si="12"/>
        <v/>
      </c>
      <c r="AL30" s="179">
        <f>'25'!Q$6</f>
        <v>55</v>
      </c>
      <c r="AM30" s="179">
        <f>'25'!R$6</f>
        <v>3</v>
      </c>
      <c r="AN30" s="184" t="str">
        <f t="shared" si="13"/>
        <v/>
      </c>
      <c r="AO30" s="179">
        <f>'25'!Q$38</f>
        <v>19</v>
      </c>
      <c r="AP30" s="179">
        <f>'25'!R$38</f>
        <v>8</v>
      </c>
      <c r="AQ30" s="184" t="str">
        <f t="shared" si="14"/>
        <v/>
      </c>
      <c r="AR30" s="179">
        <f>'25'!Q$27</f>
        <v>45</v>
      </c>
      <c r="AS30" s="179">
        <f>'25'!R$27</f>
        <v>6</v>
      </c>
      <c r="AT30" s="184" t="str">
        <f t="shared" si="15"/>
        <v/>
      </c>
      <c r="AU30" s="179">
        <f>'25'!Q$16</f>
        <v>28</v>
      </c>
      <c r="AV30" s="179">
        <f>'25'!R$16</f>
        <v>12</v>
      </c>
      <c r="AW30" s="184" t="str">
        <f t="shared" si="16"/>
        <v/>
      </c>
      <c r="AX30" s="179">
        <f>'25'!Q$17</f>
        <v>61</v>
      </c>
      <c r="AY30" s="179">
        <f>'25'!R$17</f>
        <v>3</v>
      </c>
      <c r="AZ30" s="184" t="str">
        <f t="shared" si="17"/>
        <v/>
      </c>
      <c r="BA30" s="179">
        <f>'25'!Q$28</f>
        <v>28</v>
      </c>
      <c r="BB30" s="179">
        <f>'25'!R$28</f>
        <v>12</v>
      </c>
      <c r="BC30" s="184" t="str">
        <f t="shared" si="18"/>
        <v/>
      </c>
      <c r="BD30" s="179">
        <f>'25'!Q$39</f>
        <v>33</v>
      </c>
      <c r="BE30" s="179">
        <f>'25'!R$39</f>
        <v>9</v>
      </c>
      <c r="BF30" s="184" t="str">
        <f t="shared" si="19"/>
        <v/>
      </c>
      <c r="BG30" s="179">
        <f>'25'!Q$7</f>
        <v>21</v>
      </c>
      <c r="BH30" s="179">
        <f>'25'!R$7</f>
        <v>12</v>
      </c>
      <c r="BI30" s="184" t="str">
        <f t="shared" si="20"/>
        <v/>
      </c>
      <c r="BJ30" s="179">
        <f>'25'!Q$8</f>
        <v>46</v>
      </c>
      <c r="BK30" s="179">
        <f>'25'!R$8</f>
        <v>6</v>
      </c>
      <c r="BL30" s="184" t="str">
        <f t="shared" si="21"/>
        <v/>
      </c>
      <c r="BM30" s="179">
        <f>'25'!Q$40</f>
        <v>29</v>
      </c>
      <c r="BN30" s="179">
        <f>'25'!R$40</f>
        <v>7</v>
      </c>
      <c r="BO30" s="184" t="str">
        <f t="shared" si="22"/>
        <v/>
      </c>
      <c r="BP30" s="179">
        <f>'25'!Q$29</f>
        <v>28</v>
      </c>
      <c r="BQ30" s="179">
        <f>'25'!R$29</f>
        <v>12</v>
      </c>
      <c r="BR30" s="184" t="str">
        <f t="shared" si="23"/>
        <v/>
      </c>
      <c r="BS30" s="179">
        <f>'25'!Q$41</f>
        <v>43</v>
      </c>
      <c r="BT30" s="179">
        <f>'25'!R$41</f>
        <v>3</v>
      </c>
      <c r="BU30" s="184" t="str">
        <f t="shared" si="24"/>
        <v/>
      </c>
      <c r="BV30" s="179">
        <f>'25'!Q$18</f>
        <v>22</v>
      </c>
      <c r="BW30" s="179">
        <f>'25'!R$18</f>
        <v>12</v>
      </c>
      <c r="BX30" s="184" t="str">
        <f t="shared" si="25"/>
        <v/>
      </c>
      <c r="BY30" s="179">
        <f>'25'!Q$19</f>
        <v>32</v>
      </c>
      <c r="BZ30" s="179">
        <f>'25'!R$19</f>
        <v>12</v>
      </c>
      <c r="CA30" s="184" t="str">
        <f t="shared" si="26"/>
        <v/>
      </c>
      <c r="CB30" s="179">
        <f>'25'!Q$30</f>
        <v>12</v>
      </c>
      <c r="CC30" s="179">
        <f>'25'!R$30</f>
        <v>34</v>
      </c>
      <c r="CD30" s="184" t="str">
        <f t="shared" si="27"/>
        <v/>
      </c>
      <c r="CE30" s="179">
        <f>'25'!Q$9</f>
        <v>35</v>
      </c>
      <c r="CF30" s="179">
        <f>'25'!R$9</f>
        <v>12</v>
      </c>
      <c r="CG30" s="184" t="str">
        <f t="shared" si="28"/>
        <v/>
      </c>
      <c r="CH30" s="179">
        <f>'25'!Q$42</f>
        <v>21</v>
      </c>
      <c r="CI30" s="179">
        <f>'25'!R$42</f>
        <v>15</v>
      </c>
      <c r="CJ30" s="184" t="str">
        <f t="shared" si="29"/>
        <v/>
      </c>
      <c r="CK30" s="179">
        <f>'25'!Q$10</f>
        <v>38</v>
      </c>
      <c r="CL30" s="179">
        <f>'25'!R$10</f>
        <v>12</v>
      </c>
      <c r="CM30" s="184" t="str">
        <f t="shared" si="30"/>
        <v/>
      </c>
      <c r="CN30" s="179">
        <f>'25'!Q$43</f>
        <v>28</v>
      </c>
      <c r="CO30" s="179">
        <f>'25'!R$43</f>
        <v>9</v>
      </c>
      <c r="CP30" s="184" t="str">
        <f t="shared" si="31"/>
        <v/>
      </c>
      <c r="CQ30" s="179">
        <f>'25'!Q$31</f>
        <v>26</v>
      </c>
      <c r="CR30" s="179">
        <f>'25'!R$31</f>
        <v>15</v>
      </c>
      <c r="CS30" s="184" t="str">
        <f t="shared" si="32"/>
        <v/>
      </c>
      <c r="CT30" s="179">
        <f>'25'!Q$20</f>
        <v>46</v>
      </c>
      <c r="CU30" s="179">
        <f>'25'!R$20</f>
        <v>9</v>
      </c>
      <c r="CV30" s="184" t="str">
        <f t="shared" si="33"/>
        <v/>
      </c>
      <c r="CW30" s="179">
        <f>'25'!Q$32</f>
        <v>47</v>
      </c>
      <c r="CX30" s="179">
        <f>'25'!R$32</f>
        <v>6</v>
      </c>
      <c r="CY30" s="184" t="str">
        <f t="shared" si="34"/>
        <v/>
      </c>
      <c r="CZ30" s="179">
        <f>'25'!Q$21</f>
        <v>36</v>
      </c>
      <c r="DA30" s="179">
        <f>'25'!R$21</f>
        <v>9</v>
      </c>
      <c r="DB30" s="184" t="str">
        <f t="shared" si="35"/>
        <v/>
      </c>
      <c r="DC30" s="179">
        <f>'25'!Q$11</f>
        <v>42</v>
      </c>
      <c r="DD30" s="179">
        <f>'25'!R$11</f>
        <v>10</v>
      </c>
      <c r="DE30" s="184" t="str">
        <f t="shared" si="36"/>
        <v/>
      </c>
      <c r="DF30" s="179">
        <f>'25'!Q$12</f>
        <v>27</v>
      </c>
      <c r="DG30" s="179">
        <f>'25'!R$12</f>
        <v>19</v>
      </c>
      <c r="DH30" s="184" t="str">
        <f t="shared" si="37"/>
        <v/>
      </c>
      <c r="DI30" s="179">
        <f>'25'!Q$33</f>
        <v>33</v>
      </c>
      <c r="DJ30" s="179">
        <f>'25'!R$33</f>
        <v>9</v>
      </c>
      <c r="DK30" s="184" t="str">
        <f t="shared" si="38"/>
        <v/>
      </c>
      <c r="DL30" s="179">
        <f>'25'!Q$44</f>
        <v>38</v>
      </c>
      <c r="DM30" s="179">
        <f>'25'!R$44</f>
        <v>6</v>
      </c>
      <c r="DN30" s="184" t="str">
        <f t="shared" si="39"/>
        <v/>
      </c>
      <c r="DO30" s="179">
        <f>'25'!Q$22</f>
        <v>28</v>
      </c>
      <c r="DP30" s="179">
        <f>'25'!R$22</f>
        <v>15</v>
      </c>
      <c r="DQ30" s="184" t="str">
        <f t="shared" si="40"/>
        <v/>
      </c>
      <c r="DR30" s="179">
        <f>'25'!Q$45</f>
        <v>15</v>
      </c>
      <c r="DS30" s="179">
        <f>'25'!R$45</f>
        <v>22</v>
      </c>
      <c r="DT30" s="184" t="str">
        <f t="shared" si="41"/>
        <v/>
      </c>
      <c r="DU30" s="179">
        <f>'25'!Q$23</f>
        <v>26</v>
      </c>
      <c r="DV30" s="179">
        <f>'25'!R$23</f>
        <v>15</v>
      </c>
      <c r="DW30" s="184" t="str">
        <f t="shared" si="42"/>
        <v/>
      </c>
      <c r="DX30" s="179">
        <f>'25'!Q$34</f>
        <v>34</v>
      </c>
      <c r="DY30" s="179">
        <f>'25'!R$34</f>
        <v>16</v>
      </c>
      <c r="DZ30" s="184" t="str">
        <f t="shared" si="43"/>
        <v/>
      </c>
      <c r="EA30" s="111" t="str">
        <f>IF(DY$5="","",(COUNTIF(Général!AW$7:'Général'!AW$39,'25'!AW$7)+COUNTIF(Général!AW$7:'Général'!AW$39,'25'!AW$9)+COUNTIF(Général!AW$7:'Général'!AW$39,'25'!AW$17)+COUNTIF(Général!AW$7:'Général'!AW$39,'25'!AW$19)+COUNTIF(Général!AW$7:'Général'!AW$39,'25'!AW$27)+COUNTIF(Général!AW$7:'Général'!AW$39,'25'!AW$29)+COUNTIF(Général!AW$7:'Général'!AW$39,'25'!AW$37)+COUNTIF(Général!AW$7:'Général'!AW$39,'25'!AW$39))*2)</f>
        <v/>
      </c>
      <c r="EB30" s="163" t="str">
        <f>IF(AND('25'!AW$7=Général!AW$7,'25'!AW$9=Général!AW$9),'25'!AX$7,IF(AND('25'!AW$7=Général!AW$9,'25'!AW$9=Général!AW$7),'25'!AX$9,IF(AND('25'!AW$17=Général!AW$7,'25'!AW$19=Général!AW$9),'25'!AX$17,IF(AND('25'!AW$17=Général!AW$9,'25'!AW$19=Général!AW$7),'25'!AX$19,IF(AND('25'!AW$27=Général!AW$7,'25'!AW$29=Général!AW$9),'25'!AX$27,IF(AND('25'!AW$27=Général!AW$9,'25'!AW$29=Général!AW$7),'25'!AX$29,IF(AND('25'!AW$37=Général!AW$7,'25'!AW$39=Général!AW$9),'25'!AX$37,IF(AND('25'!AW$37=Général!AW$9,'25'!AW$39=Général!AW$7),'25'!AX$39,"x"))))))))</f>
        <v>x</v>
      </c>
      <c r="EC30" s="179" t="str">
        <f>IF(AND('25'!AW$7=Général!AW$7,'25'!AW$9=Général!AW$9),'25'!AX$9,IF(AND('25'!AW$7=Général!AW$9,'25'!AW$9=Général!AW$7),'25'!AX$7,IF(AND('25'!AW$17=Général!AW$7,'25'!AW$19=Général!AW$9),'25'!AX$19,IF(AND('25'!AW$17=Général!AW$9,'25'!AW$19=Général!AW$7),'25'!AX$17,IF(AND('25'!AW$27=Général!AW$7,'25'!AW$29=Général!AW$9),'25'!AX$29,IF(AND('25'!AW$27=Général!AW$9,'25'!AW$29=Général!AW$7),'25'!AX$27,IF(AND('25'!AW$37=Général!AW$7,'25'!AW$39=Général!AW$9),'25'!AX$39,IF(AND('25'!AW$37=Général!AW$9,'25'!AW$39=Général!AW$7),'25'!AX$37,"x"))))))))</f>
        <v>x</v>
      </c>
      <c r="ED30" s="184" t="str">
        <f t="shared" si="44"/>
        <v/>
      </c>
      <c r="EE30" s="179" t="str">
        <f>IF(AND('25'!AW$7=Général!AW$17,'25'!AW$9=Général!AW$19),'25'!AX$7,IF(AND('25'!AW$7=Général!AW$19,'25'!AW$9=Général!AW$17),'25'!AX$9,IF(AND('25'!AW$17=Général!AW$17,'25'!AW$19=Général!AW$19),'25'!AX$17,IF(AND('25'!AW$17=Général!AW$19,'25'!AW$19=Général!AW$17),'25'!AX$19,IF(AND('25'!AW$27=Général!AW$17,'25'!AW$29=Général!AW$19),'25'!AX$27,IF(AND('25'!AW$27=Général!AW$19,'25'!AW$29=Général!AW$17),'25'!AX$29,IF(AND('25'!AW$37=Général!AW$17,'25'!AW$39=Général!AW$19),'25'!AX$37,IF(AND('25'!AW$37=Général!AW$19,'25'!AW$39=Général!AW$17),'25'!AX$39,"x"))))))))</f>
        <v>x</v>
      </c>
      <c r="EF30" s="179" t="str">
        <f>IF(AND('25'!AW$7=Général!AW$17,'25'!AW$9=Général!AW$19),'25'!AX$9,IF(AND('25'!AW$7=Général!AW$19,'25'!AW$9=Général!AW$17),'25'!AX$7,IF(AND('25'!AW$17=Général!AW$17,'25'!AW$19=Général!AW$19),'25'!AX$19,IF(AND('25'!AW$17=Général!AW$19,'25'!AW$19=Général!AW$17),'25'!AX$17,IF(AND('25'!AW$27=Général!AW$17,'25'!AW$29=Général!AW$19),'25'!AX$29,IF(AND('25'!AW$27=Général!AW$19,'25'!AW$29=Général!AW$17),'25'!AX$27,IF(AND('25'!AW$37=Général!AW$17,'25'!AW$39=Général!AW$19),'25'!AX$39,IF(AND('25'!AW$37=Général!AW$19,'25'!AW$39=Général!AW$17),'25'!AX$37,"x"))))))))</f>
        <v>x</v>
      </c>
      <c r="EG30" s="184" t="str">
        <f t="shared" si="45"/>
        <v/>
      </c>
      <c r="EH30" s="179" t="str">
        <f>IF(AND('25'!AW$7=Général!AW$27,'25'!AW$9=Général!AW$29),'25'!AX$7,IF(AND('25'!AW$7=Général!AW$29,'25'!AW$9=Général!AW$27),'25'!AX$9,IF(AND('25'!AW$17=Général!AW$27,'25'!AW$19=Général!AW$29),'25'!AX$17,IF(AND('25'!AW$17=Général!AW$29,'25'!AW$19=Général!AW$27),'25'!AX$19,IF(AND('25'!AW$27=Général!AW$27,'25'!AW$29=Général!AW$29),'25'!AX$27,IF(AND('25'!AW$27=Général!AW$29,'25'!AW$29=Général!AW$27),'25'!AX$29,IF(AND('25'!AW$37=Général!AW$27,'25'!AW$39=Général!AW$29),'25'!AX$37,IF(AND('25'!AW$37=Général!AW$29,'25'!AW$39=Général!AW$27),'25'!AX$39,"x"))))))))</f>
        <v>x</v>
      </c>
      <c r="EI30" s="179" t="str">
        <f>IF(AND('25'!AW$7=Général!AW$27,'25'!AW$9=Général!AW$29),'25'!AX$9,IF(AND('25'!AW$7=Général!AW$29,'25'!AW$9=Général!AW$27),'25'!AX$7,IF(AND('25'!AW$17=Général!AW$27,'25'!AW$19=Général!AW$29),'25'!AX$19,IF(AND('25'!AW$17=Général!AW$29,'25'!AW$19=Général!AW$27),'25'!AX$17,IF(AND('25'!AW$27=Général!AW$27,'25'!AW$29=Général!AW$29),'25'!AX$29,IF(AND('25'!AW$27=Général!AW$29,'25'!AW$29=Général!AW$27),'25'!AX$27,IF(AND('25'!AW$37=Général!AW$27,'25'!AW$39=Général!AW$29),'25'!AX$39,IF(AND('25'!AW$37=Général!AW$29,'25'!AW$39=Général!AW$27),'25'!AX$37,"x"))))))))</f>
        <v>x</v>
      </c>
      <c r="EJ30" s="184" t="str">
        <f t="shared" si="46"/>
        <v/>
      </c>
      <c r="EK30" s="179" t="str">
        <f>IF(AND('25'!AW$7=Général!AW$37,'25'!AW$9=Général!AW$39),'25'!AX$7,IF(AND('25'!AW$7=Général!AW$39,'25'!AW$9=Général!AW$37),'25'!AX$9,IF(AND('25'!AW$17=Général!AW$37,'25'!AW$19=Général!AW$39),'25'!AX$17,IF(AND('25'!AW$17=Général!AW$39,'25'!AW$19=Général!AW$37),'25'!AX$19,IF(AND('25'!AW$27=Général!AW$37,'25'!AW$29=Général!AW$39),'25'!AX$27,IF(AND('25'!AW$27=Général!AW$39,'25'!AW$29=Général!AW$37),'25'!AX$29,IF(AND('25'!AW$37=Général!AW$37,'25'!AW$39=Général!AW$39),'25'!AX$37,IF(AND('25'!AW$37=Général!AW$39,'25'!AW$39=Général!AW$37),'25'!AX$39,"x"))))))))</f>
        <v>x</v>
      </c>
      <c r="EL30" s="179" t="str">
        <f>IF(AND('25'!AW$7=Général!AW$37,'25'!AW$9=Général!AW$39),'25'!AX$9,IF(AND('25'!AW$7=Général!AW$39,'25'!AW$9=Général!AW$37),'25'!AX$7,IF(AND('25'!AW$17=Général!AW$37,'25'!AW$19=Général!AW$39),'25'!AX$19,IF(AND('25'!AW$17=Général!AW$39,'25'!AW$19=Général!AW$37),'25'!AX$17,IF(AND('25'!AW$27=Général!AW$37,'25'!AW$29=Général!AW$39),'25'!AX$29,IF(AND('25'!AW$27=Général!AW$39,'25'!AW$29=Général!AW$37),'25'!AX$27,IF(AND('25'!AW$37=Général!AW$37,'25'!AW$39=Général!AW$39),'25'!AX$39,IF(AND('25'!AW$37=Général!AW$39,'25'!AW$39=Général!AW$37),'25'!AX$37,"x"))))))))</f>
        <v>x</v>
      </c>
      <c r="EM30" s="185" t="str">
        <f t="shared" si="47"/>
        <v/>
      </c>
      <c r="EN30" s="111" t="str">
        <f>IF(EA30="0","0",IF(AND(OR(EA30="",EA30&lt;&gt;0),EL$5=""),"",IF(AND(EL$5&lt;&gt;"",EA30&lt;&gt;0),(COUNTIF(Général!BA$12:'Général'!BA$34,'25'!BA$12)+COUNTIF(Général!BA$12:'Général'!BA$34,'25'!BA$14)+COUNTIF(Général!BA$12:'Général'!BA$34,'25'!BA$32)+COUNTIF(Général!BA$12:'Général'!BA$34,'25'!BA$34))*2,"0")))</f>
        <v/>
      </c>
      <c r="EO30" s="163" t="str">
        <f>IF(AND('25'!BA$12=Général!BA$12,'25'!BA$14=Général!BA$14),'25'!BB$12,IF(AND('25'!BA$12=Général!BA$14,'25'!BA$14=Général!BA$12),'25'!BB$14,IF(AND('25'!BA$32=Général!BA$12,'25'!BA$37=Général!BA$14),'25'!BB$32,IF(AND('25'!BA$32=Général!BA$14,'25'!BA$34=Général!BA$12),'25'!BB$34,"x"))))</f>
        <v>x</v>
      </c>
      <c r="EP30" s="179" t="str">
        <f>IF(AND('25'!BA$12=Général!BA$12,'25'!BA$14=Général!BA$14),'25'!BB$14,IF(AND('25'!BA$12=Général!BA$14,'25'!BA$14=Général!BA$12),'25'!BB$12,IF(AND('25'!BA$32=Général!BA$12,'25'!BA$37=Général!BA$14),'25'!BB$34,IF(AND('25'!BA$32=Général!BA$14,'25'!BA$34=Général!BA$12),'25'!BB$32,"x"))))</f>
        <v>x</v>
      </c>
      <c r="EQ30" s="184" t="str">
        <f t="shared" si="48"/>
        <v/>
      </c>
      <c r="ER30" s="179" t="str">
        <f>IF(AND('25'!BA$12=Général!BA$32,'25'!BA$14=Général!BA$34),'25'!BB$12,IF(AND('25'!BA$12=Général!BA$34,'25'!BA$14=Général!BA$32),'25'!BB$14,IF(AND('25'!BA$32=Général!BA$32,'25'!BA$34=Général!BA$34),'25'!BB$32,IF(AND('25'!BA$32=Général!BA$34,'25'!BA$34=Général!BA$32),'25'!BB$34,"x"))))</f>
        <v>x</v>
      </c>
      <c r="ES30" s="179" t="str">
        <f>IF(AND('25'!BA$12=Général!BA$32,'25'!BA$14=Général!BA$34),'25'!BB$14,IF(AND('25'!BA$12=Général!BA$34,'25'!BA$14=Général!BA$32),'25'!BB$12,IF(AND('25'!BA$32=Général!BA$32,'25'!BA$34=Général!BA$34),'25'!BB$34,IF(AND('25'!BA$32=Général!BA$34,'25'!BA$34=Général!BA$32),'25'!BB$32,"x"))))</f>
        <v>x</v>
      </c>
      <c r="ET30" s="185" t="str">
        <f t="shared" si="49"/>
        <v/>
      </c>
      <c r="EU30" s="111" t="str">
        <f>IF(EN30="0","0",IF(AND(OR(EN30="",EN30&lt;&gt;0),ES$5=""),"",IF(AND(ES$5&lt;&gt;"",EN30&lt;&gt;0),(COUNTIF(Général!BE$22:'Général'!BE$24,'25'!BE$22)+COUNTIF(Général!BE$22:'Général'!BE$24,'25'!BE$24))*2,"0")))</f>
        <v/>
      </c>
      <c r="EV30" s="163" t="str">
        <f>IF(AND('25'!BE$36=Général!BE$36,'25'!BE$38=Général!BE$38),'25'!BF$36,IF(AND('25'!BE$36=Général!BE$38,'25'!BE$38=Général!BE$36),'25'!BF$38,"x"))</f>
        <v>x</v>
      </c>
      <c r="EW30" s="179" t="str">
        <f>IF(AND('25'!BE$36=Général!BE$36,'25'!BE$38=Général!BE$38),'25'!BF$38,IF(AND('25'!BE$36=Général!BE$38,'25'!BE$38=Général!BE$36),'25'!BF$36,"x"))</f>
        <v>x</v>
      </c>
      <c r="EX30" s="184" t="str">
        <f t="shared" si="50"/>
        <v/>
      </c>
      <c r="EY30" s="163" t="str">
        <f>IF(AND('25'!BE$22=Général!BE$22,'25'!BE$24=Général!BE$24),'25'!BF$22,IF(AND('25'!BE$22=Général!BE$24,'25'!BE$24=Général!BE$22),'25'!BF$24,"x"))</f>
        <v>x</v>
      </c>
      <c r="EZ30" s="179" t="str">
        <f>IF(AND('25'!BE$22=Général!BE$22,'25'!BE$24=Général!BE$24),'25'!BF$24,IF(AND('25'!BE$22=Général!BE$24,'25'!BE$24=Général!BE$22),'25'!BF$22,"x"))</f>
        <v>x</v>
      </c>
      <c r="FA30" s="185" t="str">
        <f t="shared" si="51"/>
        <v/>
      </c>
      <c r="FB30" s="197" t="str">
        <f>'25'!BE$29</f>
        <v>Afrique du Sud</v>
      </c>
      <c r="FC30" s="185" cm="1">
        <f t="array" ref="FC30">IF(FB30="","",IF(FB$4=FB30,12,IF(OR(AND(FB$4&lt;&gt;FB30,FB$4&lt;&gt;""),AND(EY$4:EZ$4&lt;&gt;FB30,ES$5&lt;&gt;""),AND(ER$4:ES$4&lt;&gt;FB30,EY$4&lt;&gt;FB30,EP$5&lt;&gt;""),AND(EO$4:ES$4&lt;&gt;FB30,EL$5&lt;&gt;""),AND(EK$4:ER$4&lt;&gt;FB30,EI$5&lt;&gt;""),AND(EH$4:EP$4&lt;&gt;FB30,EF$5&lt;&gt;""),AND(EE$4:EO$4&lt;&gt;FB30,EC$5&lt;&gt;""),AND(EB$4:EL$4&lt;&gt;FB30,DY29&lt;&gt;"")),0,IF(OR(AND(COUNTIF(EB$4:EL$4,FB30),EO$5=""),AND(COUNTIF(EO$4:ES$4,FB30),EY$5=""),AND(COUNTIF(EY$4:EZ$4,FB30),FB$4="")),"",""))))</f>
        <v>0</v>
      </c>
      <c r="FD30" s="186"/>
      <c r="FE30" s="183"/>
      <c r="FF30" s="184" t="str">
        <f t="shared" si="52"/>
        <v/>
      </c>
      <c r="FG30" s="183"/>
      <c r="FH30" s="183"/>
      <c r="FI30" s="184" t="str">
        <f t="shared" si="53"/>
        <v/>
      </c>
      <c r="FJ30" s="183"/>
      <c r="FK30" s="183"/>
      <c r="FL30" s="184" t="str">
        <f t="shared" si="54"/>
        <v/>
      </c>
      <c r="FM30" s="183"/>
      <c r="FN30" s="183"/>
      <c r="FO30" s="185" t="str">
        <f t="shared" si="55"/>
        <v/>
      </c>
      <c r="FP30" s="186"/>
      <c r="FQ30" s="183"/>
      <c r="FR30" s="184" t="str">
        <f t="shared" si="56"/>
        <v/>
      </c>
      <c r="FS30" s="183"/>
      <c r="FT30" s="183"/>
      <c r="FU30" s="185" t="str">
        <f t="shared" si="57"/>
        <v/>
      </c>
      <c r="FV30" s="186"/>
      <c r="FW30" s="183"/>
      <c r="FX30" s="185" t="str">
        <f t="shared" si="58"/>
        <v/>
      </c>
      <c r="FY30" s="183"/>
      <c r="FZ30" s="183"/>
      <c r="GA30" s="184" t="str">
        <f t="shared" si="59"/>
        <v/>
      </c>
      <c r="GB30" s="114" t="str">
        <f t="shared" si="3"/>
        <v>25- Régis Acchini</v>
      </c>
      <c r="GC30" s="190"/>
      <c r="GD30" s="191"/>
      <c r="GE30" s="192"/>
    </row>
    <row r="31" spans="1:187" ht="18" x14ac:dyDescent="0.25">
      <c r="A31" s="223" t="s">
        <v>227</v>
      </c>
      <c r="B31" s="387"/>
      <c r="C31" s="155">
        <f t="shared" si="0"/>
        <v>14</v>
      </c>
      <c r="D31" s="181">
        <f t="shared" si="1"/>
        <v>0</v>
      </c>
      <c r="E31" s="181">
        <f t="shared" si="2"/>
        <v>1</v>
      </c>
      <c r="F31" s="688"/>
      <c r="G31" s="688"/>
      <c r="H31" s="688">
        <v>10</v>
      </c>
      <c r="I31" s="688">
        <v>18</v>
      </c>
      <c r="J31" s="688">
        <v>25</v>
      </c>
      <c r="K31" s="163">
        <f>'26'!Q$3</f>
        <v>27</v>
      </c>
      <c r="L31" s="178">
        <f>'26'!R$3</f>
        <v>21</v>
      </c>
      <c r="M31" s="184">
        <f t="shared" si="4"/>
        <v>3</v>
      </c>
      <c r="N31" s="178">
        <f>'26'!Q$4</f>
        <v>30</v>
      </c>
      <c r="O31" s="178">
        <f>'26'!R$4</f>
        <v>10</v>
      </c>
      <c r="P31" s="184">
        <f t="shared" si="5"/>
        <v>2</v>
      </c>
      <c r="Q31" s="178">
        <f>'26'!Q$14</f>
        <v>43</v>
      </c>
      <c r="R31" s="178">
        <f>'26'!R$14</f>
        <v>7</v>
      </c>
      <c r="S31" s="184">
        <f t="shared" si="6"/>
        <v>2</v>
      </c>
      <c r="T31" s="178">
        <f>'26'!Q$25</f>
        <v>35</v>
      </c>
      <c r="U31" s="178">
        <f>'26'!R$25</f>
        <v>16</v>
      </c>
      <c r="V31" s="184">
        <f t="shared" si="7"/>
        <v>4</v>
      </c>
      <c r="W31" s="178">
        <f>'26'!Q$36</f>
        <v>18</v>
      </c>
      <c r="X31" s="178">
        <f>'26'!R$36</f>
        <v>21</v>
      </c>
      <c r="Y31" s="184">
        <f t="shared" si="8"/>
        <v>0</v>
      </c>
      <c r="Z31" s="178">
        <f>'26'!Q$37</f>
        <v>15</v>
      </c>
      <c r="AA31" s="178">
        <f>'26'!R$37</f>
        <v>6</v>
      </c>
      <c r="AB31" s="184">
        <f t="shared" si="9"/>
        <v>2</v>
      </c>
      <c r="AC31" s="179">
        <f>'26'!Q$15</f>
        <v>19</v>
      </c>
      <c r="AD31" s="179">
        <f>'26'!R$15</f>
        <v>21</v>
      </c>
      <c r="AE31" s="184">
        <f t="shared" si="10"/>
        <v>0</v>
      </c>
      <c r="AF31" s="179">
        <f>'26'!Q$26</f>
        <v>13</v>
      </c>
      <c r="AG31" s="179">
        <f>'26'!R$26</f>
        <v>14</v>
      </c>
      <c r="AH31" s="184">
        <f t="shared" si="11"/>
        <v>1</v>
      </c>
      <c r="AI31" s="179">
        <f>'26'!Q$5</f>
        <v>42</v>
      </c>
      <c r="AJ31" s="179">
        <f>'26'!R$5</f>
        <v>5</v>
      </c>
      <c r="AK31" s="184" t="str">
        <f t="shared" si="12"/>
        <v/>
      </c>
      <c r="AL31" s="179">
        <f>'26'!Q$6</f>
        <v>56</v>
      </c>
      <c r="AM31" s="179">
        <f>'26'!R$6</f>
        <v>6</v>
      </c>
      <c r="AN31" s="184" t="str">
        <f t="shared" si="13"/>
        <v/>
      </c>
      <c r="AO31" s="179">
        <f>'26'!Q$38</f>
        <v>18</v>
      </c>
      <c r="AP31" s="179">
        <f>'26'!R$38</f>
        <v>9</v>
      </c>
      <c r="AQ31" s="184" t="str">
        <f t="shared" si="14"/>
        <v/>
      </c>
      <c r="AR31" s="179">
        <f>'26'!Q$27</f>
        <v>28</v>
      </c>
      <c r="AS31" s="179">
        <f>'26'!R$27</f>
        <v>3</v>
      </c>
      <c r="AT31" s="184" t="str">
        <f t="shared" si="15"/>
        <v/>
      </c>
      <c r="AU31" s="179">
        <f>'26'!Q$16</f>
        <v>36</v>
      </c>
      <c r="AV31" s="179">
        <f>'26'!R$16</f>
        <v>11</v>
      </c>
      <c r="AW31" s="184" t="str">
        <f t="shared" si="16"/>
        <v/>
      </c>
      <c r="AX31" s="179">
        <f>'26'!Q$17</f>
        <v>32</v>
      </c>
      <c r="AY31" s="179">
        <f>'26'!R$17</f>
        <v>6</v>
      </c>
      <c r="AZ31" s="184" t="str">
        <f t="shared" si="17"/>
        <v/>
      </c>
      <c r="BA31" s="179">
        <f>'26'!Q$28</f>
        <v>12</v>
      </c>
      <c r="BB31" s="179">
        <f>'26'!R$28</f>
        <v>7</v>
      </c>
      <c r="BC31" s="184" t="str">
        <f t="shared" si="18"/>
        <v/>
      </c>
      <c r="BD31" s="179">
        <f>'26'!Q$39</f>
        <v>21</v>
      </c>
      <c r="BE31" s="179">
        <f>'26'!R$39</f>
        <v>11</v>
      </c>
      <c r="BF31" s="184" t="str">
        <f t="shared" si="19"/>
        <v/>
      </c>
      <c r="BG31" s="179">
        <f>'26'!Q$7</f>
        <v>20</v>
      </c>
      <c r="BH31" s="179">
        <f>'26'!R$7</f>
        <v>12</v>
      </c>
      <c r="BI31" s="184" t="str">
        <f t="shared" si="20"/>
        <v/>
      </c>
      <c r="BJ31" s="179">
        <f>'26'!Q$8</f>
        <v>50</v>
      </c>
      <c r="BK31" s="179">
        <f>'26'!R$8</f>
        <v>9</v>
      </c>
      <c r="BL31" s="184" t="str">
        <f t="shared" si="21"/>
        <v/>
      </c>
      <c r="BM31" s="179">
        <f>'26'!Q$40</f>
        <v>28</v>
      </c>
      <c r="BN31" s="179">
        <f>'26'!R$40</f>
        <v>12</v>
      </c>
      <c r="BO31" s="184" t="str">
        <f t="shared" si="22"/>
        <v/>
      </c>
      <c r="BP31" s="179">
        <f>'26'!Q$29</f>
        <v>18</v>
      </c>
      <c r="BQ31" s="179">
        <f>'26'!R$29</f>
        <v>16</v>
      </c>
      <c r="BR31" s="184" t="str">
        <f t="shared" si="23"/>
        <v/>
      </c>
      <c r="BS31" s="179">
        <f>'26'!Q$41</f>
        <v>35</v>
      </c>
      <c r="BT31" s="179">
        <f>'26'!R$41</f>
        <v>3</v>
      </c>
      <c r="BU31" s="184" t="str">
        <f t="shared" si="24"/>
        <v/>
      </c>
      <c r="BV31" s="179">
        <f>'26'!Q$18</f>
        <v>10</v>
      </c>
      <c r="BW31" s="179">
        <f>'26'!R$18</f>
        <v>20</v>
      </c>
      <c r="BX31" s="184" t="str">
        <f t="shared" si="25"/>
        <v/>
      </c>
      <c r="BY31" s="179">
        <f>'26'!Q$19</f>
        <v>21</v>
      </c>
      <c r="BZ31" s="179">
        <f>'26'!R$19</f>
        <v>9</v>
      </c>
      <c r="CA31" s="184" t="str">
        <f t="shared" si="26"/>
        <v/>
      </c>
      <c r="CB31" s="179">
        <f>'26'!Q$30</f>
        <v>17</v>
      </c>
      <c r="CC31" s="179">
        <f>'26'!R$30</f>
        <v>22</v>
      </c>
      <c r="CD31" s="184" t="str">
        <f t="shared" si="27"/>
        <v/>
      </c>
      <c r="CE31" s="179">
        <f>'26'!Q$9</f>
        <v>10</v>
      </c>
      <c r="CF31" s="179">
        <f>'26'!R$9</f>
        <v>7</v>
      </c>
      <c r="CG31" s="184" t="str">
        <f t="shared" si="28"/>
        <v/>
      </c>
      <c r="CH31" s="179">
        <f>'26'!Q$42</f>
        <v>20</v>
      </c>
      <c r="CI31" s="179">
        <f>'26'!R$42</f>
        <v>23</v>
      </c>
      <c r="CJ31" s="184" t="str">
        <f t="shared" si="29"/>
        <v/>
      </c>
      <c r="CK31" s="179">
        <f>'26'!Q$10</f>
        <v>29</v>
      </c>
      <c r="CL31" s="179">
        <f>'26'!R$10</f>
        <v>12</v>
      </c>
      <c r="CM31" s="184" t="str">
        <f t="shared" si="30"/>
        <v/>
      </c>
      <c r="CN31" s="179">
        <f>'26'!Q$43</f>
        <v>31</v>
      </c>
      <c r="CO31" s="179">
        <f>'26'!R$43</f>
        <v>7</v>
      </c>
      <c r="CP31" s="184" t="str">
        <f t="shared" si="31"/>
        <v/>
      </c>
      <c r="CQ31" s="179">
        <f>'26'!Q$31</f>
        <v>16</v>
      </c>
      <c r="CR31" s="179">
        <f>'26'!R$31</f>
        <v>9</v>
      </c>
      <c r="CS31" s="184" t="str">
        <f t="shared" si="32"/>
        <v/>
      </c>
      <c r="CT31" s="179">
        <f>'26'!Q$20</f>
        <v>27</v>
      </c>
      <c r="CU31" s="179">
        <f>'26'!R$20</f>
        <v>9</v>
      </c>
      <c r="CV31" s="184" t="str">
        <f t="shared" si="33"/>
        <v/>
      </c>
      <c r="CW31" s="179">
        <f>'26'!Q$32</f>
        <v>39</v>
      </c>
      <c r="CX31" s="179">
        <f>'26'!R$32</f>
        <v>3</v>
      </c>
      <c r="CY31" s="184" t="str">
        <f t="shared" si="34"/>
        <v/>
      </c>
      <c r="CZ31" s="179">
        <f>'26'!Q$21</f>
        <v>26</v>
      </c>
      <c r="DA31" s="179">
        <f>'26'!R$21</f>
        <v>13</v>
      </c>
      <c r="DB31" s="184" t="str">
        <f t="shared" si="35"/>
        <v/>
      </c>
      <c r="DC31" s="179">
        <f>'26'!Q$11</f>
        <v>41</v>
      </c>
      <c r="DD31" s="179">
        <f>'26'!R$11</f>
        <v>8</v>
      </c>
      <c r="DE31" s="184" t="str">
        <f t="shared" si="36"/>
        <v/>
      </c>
      <c r="DF31" s="179">
        <f>'26'!Q$12</f>
        <v>25</v>
      </c>
      <c r="DG31" s="179">
        <f>'26'!R$12</f>
        <v>19</v>
      </c>
      <c r="DH31" s="184" t="str">
        <f t="shared" si="37"/>
        <v/>
      </c>
      <c r="DI31" s="179">
        <f>'26'!Q$33</f>
        <v>22</v>
      </c>
      <c r="DJ31" s="179">
        <f>'26'!R$33</f>
        <v>16</v>
      </c>
      <c r="DK31" s="184" t="str">
        <f t="shared" si="38"/>
        <v/>
      </c>
      <c r="DL31" s="179">
        <f>'26'!Q$44</f>
        <v>28</v>
      </c>
      <c r="DM31" s="179">
        <f>'26'!R$44</f>
        <v>15</v>
      </c>
      <c r="DN31" s="184" t="str">
        <f t="shared" si="39"/>
        <v/>
      </c>
      <c r="DO31" s="179">
        <f>'26'!Q$22</f>
        <v>19</v>
      </c>
      <c r="DP31" s="179">
        <f>'26'!R$22</f>
        <v>19</v>
      </c>
      <c r="DQ31" s="184" t="str">
        <f t="shared" si="40"/>
        <v/>
      </c>
      <c r="DR31" s="179">
        <f>'26'!Q$45</f>
        <v>14</v>
      </c>
      <c r="DS31" s="179">
        <f>'26'!R$45</f>
        <v>28</v>
      </c>
      <c r="DT31" s="184" t="str">
        <f t="shared" si="41"/>
        <v/>
      </c>
      <c r="DU31" s="179">
        <f>'26'!Q$23</f>
        <v>20</v>
      </c>
      <c r="DV31" s="179">
        <f>'26'!R$23</f>
        <v>15</v>
      </c>
      <c r="DW31" s="184" t="str">
        <f t="shared" si="42"/>
        <v/>
      </c>
      <c r="DX31" s="179">
        <f>'26'!Q$34</f>
        <v>24</v>
      </c>
      <c r="DY31" s="179">
        <f>'26'!R$34</f>
        <v>10</v>
      </c>
      <c r="DZ31" s="184" t="str">
        <f t="shared" si="43"/>
        <v/>
      </c>
      <c r="EA31" s="111" t="str">
        <f>IF(DY$5="","",(COUNTIF(Général!AW$7:'Général'!AW$39,'26'!AW$7)+COUNTIF(Général!AW$7:'Général'!AW$39,'26'!AW$9)+COUNTIF(Général!AW$7:'Général'!AW$39,'26'!AW$17)+COUNTIF(Général!AW$7:'Général'!AW$39,'26'!AW$19)+COUNTIF(Général!AW$7:'Général'!AW$39,'26'!AW$27)+COUNTIF(Général!AW$7:'Général'!AW$39,'26'!AW$29)+COUNTIF(Général!AW$7:'Général'!AW$39,'26'!AW$37)+COUNTIF(Général!AW$7:'Général'!AW$39,'26'!AW$39))*2)</f>
        <v/>
      </c>
      <c r="EB31" s="163" t="str">
        <f>IF(AND('26'!AW$7=Général!AW$7,'26'!AW$9=Général!AW$9),'26'!AX$7,IF(AND('26'!AW$7=Général!AW$9,'26'!AW$9=Général!AW$7),'26'!AX$9,IF(AND('26'!AW$17=Général!AW$7,'26'!AW$19=Général!AW$9),'26'!AX$17,IF(AND('26'!AW$17=Général!AW$9,'26'!AW$19=Général!AW$7),'26'!AX$19,IF(AND('26'!AW$27=Général!AW$7,'26'!AW$29=Général!AW$9),'26'!AX$27,IF(AND('26'!AW$27=Général!AW$9,'26'!AW$29=Général!AW$7),'26'!AX$29,IF(AND('26'!AW$37=Général!AW$7,'26'!AW$39=Général!AW$9),'26'!AX$37,IF(AND('26'!AW$37=Général!AW$9,'26'!AW$39=Général!AW$7),'26'!AX$39,"x"))))))))</f>
        <v>x</v>
      </c>
      <c r="EC31" s="179" t="str">
        <f>IF(AND('26'!AW$7=Général!AW$7,'26'!AW$9=Général!AW$9),'26'!AX$9,IF(AND('26'!AW$7=Général!AW$9,'26'!AW$9=Général!AW$7),'26'!AX$7,IF(AND('26'!AW$17=Général!AW$7,'26'!AW$19=Général!AW$9),'26'!AX$19,IF(AND('26'!AW$17=Général!AW$9,'26'!AW$19=Général!AW$7),'26'!AX$17,IF(AND('26'!AW$27=Général!AW$7,'26'!AW$29=Général!AW$9),'26'!AX$29,IF(AND('26'!AW$27=Général!AW$9,'26'!AW$29=Général!AW$7),'26'!AX$27,IF(AND('26'!AW$37=Général!AW$7,'26'!AW$39=Général!AW$9),'26'!AX$39,IF(AND('26'!AW$37=Général!AW$9,'26'!AW$39=Général!AW$7),'26'!AX$37,"x"))))))))</f>
        <v>x</v>
      </c>
      <c r="ED31" s="184" t="str">
        <f t="shared" si="44"/>
        <v/>
      </c>
      <c r="EE31" s="179" t="str">
        <f>IF(AND('26'!AW$7=Général!AW$17,'26'!AW$9=Général!AW$19),'26'!AX$7,IF(AND('26'!AW$7=Général!AW$19,'26'!AW$9=Général!AW$17),'26'!AX$9,IF(AND('26'!AW$17=Général!AW$17,'26'!AW$19=Général!AW$19),'26'!AX$17,IF(AND('26'!AW$17=Général!AW$19,'26'!AW$19=Général!AW$17),'26'!AX$19,IF(AND('26'!AW$27=Général!AW$17,'26'!AW$29=Général!AW$19),'26'!AX$27,IF(AND('26'!AW$27=Général!AW$19,'26'!AW$29=Général!AW$17),'26'!AX$29,IF(AND('26'!AW$37=Général!AW$17,'26'!AW$39=Général!AW$19),'26'!AX$37,IF(AND('26'!AW$37=Général!AW$19,'26'!AW$39=Général!AW$17),'26'!AX$39,"x"))))))))</f>
        <v>x</v>
      </c>
      <c r="EF31" s="179" t="str">
        <f>IF(AND('26'!AW$7=Général!AW$17,'26'!AW$9=Général!AW$19),'26'!AX$9,IF(AND('26'!AW$7=Général!AW$19,'26'!AW$9=Général!AW$17),'26'!AX$7,IF(AND('26'!AW$17=Général!AW$17,'26'!AW$19=Général!AW$19),'26'!AX$19,IF(AND('26'!AW$17=Général!AW$19,'26'!AW$19=Général!AW$17),'26'!AX$17,IF(AND('26'!AW$27=Général!AW$17,'26'!AW$29=Général!AW$19),'26'!AX$29,IF(AND('26'!AW$27=Général!AW$19,'26'!AW$29=Général!AW$17),'26'!AX$27,IF(AND('26'!AW$37=Général!AW$17,'26'!AW$39=Général!AW$19),'26'!AX$39,IF(AND('26'!AW$37=Général!AW$19,'26'!AW$39=Général!AW$17),'26'!AX$37,"x"))))))))</f>
        <v>x</v>
      </c>
      <c r="EG31" s="184" t="str">
        <f t="shared" si="45"/>
        <v/>
      </c>
      <c r="EH31" s="179" t="str">
        <f>IF(AND('26'!AW$7=Général!AW$27,'26'!AW$9=Général!AW$29),'26'!AX$7,IF(AND('26'!AW$7=Général!AW$29,'26'!AW$9=Général!AW$27),'26'!AX$9,IF(AND('26'!AW$17=Général!AW$27,'26'!AW$19=Général!AW$29),'26'!AX$17,IF(AND('26'!AW$17=Général!AW$29,'26'!AW$19=Général!AW$27),'26'!AX$19,IF(AND('26'!AW$27=Général!AW$27,'26'!AW$29=Général!AW$29),'26'!AX$27,IF(AND('26'!AW$27=Général!AW$29,'26'!AW$29=Général!AW$27),'26'!AX$29,IF(AND('26'!AW$37=Général!AW$27,'26'!AW$39=Général!AW$29),'26'!AX$37,IF(AND('26'!AW$37=Général!AW$29,'26'!AW$39=Général!AW$27),'26'!AX$39,"x"))))))))</f>
        <v>x</v>
      </c>
      <c r="EI31" s="179" t="str">
        <f>IF(AND('26'!AW$7=Général!AW$27,'26'!AW$9=Général!AW$29),'26'!AX$9,IF(AND('26'!AW$7=Général!AW$29,'26'!AW$9=Général!AW$27),'26'!AX$7,IF(AND('26'!AW$17=Général!AW$27,'26'!AW$19=Général!AW$29),'26'!AX$19,IF(AND('26'!AW$17=Général!AW$29,'26'!AW$19=Général!AW$27),'26'!AX$17,IF(AND('26'!AW$27=Général!AW$27,'26'!AW$29=Général!AW$29),'26'!AX$29,IF(AND('26'!AW$27=Général!AW$29,'26'!AW$29=Général!AW$27),'26'!AX$27,IF(AND('26'!AW$37=Général!AW$27,'26'!AW$39=Général!AW$29),'26'!AX$39,IF(AND('26'!AW$37=Général!AW$29,'26'!AW$39=Général!AW$27),'26'!AX$37,"x"))))))))</f>
        <v>x</v>
      </c>
      <c r="EJ31" s="184" t="str">
        <f t="shared" si="46"/>
        <v/>
      </c>
      <c r="EK31" s="179" t="str">
        <f>IF(AND('26'!AW$7=Général!AW$37,'26'!AW$9=Général!AW$39),'26'!AX$7,IF(AND('26'!AW$7=Général!AW$39,'26'!AW$9=Général!AW$37),'26'!AX$9,IF(AND('26'!AW$17=Général!AW$37,'26'!AW$19=Général!AW$39),'26'!AX$17,IF(AND('26'!AW$17=Général!AW$39,'26'!AW$19=Général!AW$37),'26'!AX$19,IF(AND('26'!AW$27=Général!AW$37,'26'!AW$29=Général!AW$39),'26'!AX$27,IF(AND('26'!AW$27=Général!AW$39,'26'!AW$29=Général!AW$37),'26'!AX$29,IF(AND('26'!AW$37=Général!AW$37,'26'!AW$39=Général!AW$39),'26'!AX$37,IF(AND('26'!AW$37=Général!AW$39,'26'!AW$39=Général!AW$37),'26'!AX$39,"x"))))))))</f>
        <v>x</v>
      </c>
      <c r="EL31" s="179" t="str">
        <f>IF(AND('26'!AW$7=Général!AW$37,'26'!AW$9=Général!AW$39),'26'!AX$9,IF(AND('26'!AW$7=Général!AW$39,'26'!AW$9=Général!AW$37),'26'!AX$7,IF(AND('26'!AW$17=Général!AW$37,'26'!AW$19=Général!AW$39),'26'!AX$19,IF(AND('26'!AW$17=Général!AW$39,'26'!AW$19=Général!AW$37),'26'!AX$17,IF(AND('26'!AW$27=Général!AW$37,'26'!AW$29=Général!AW$39),'26'!AX$29,IF(AND('26'!AW$27=Général!AW$39,'26'!AW$29=Général!AW$37),'26'!AX$27,IF(AND('26'!AW$37=Général!AW$37,'26'!AW$39=Général!AW$39),'26'!AX$39,IF(AND('26'!AW$37=Général!AW$39,'26'!AW$39=Général!AW$37),'26'!AX$37,"x"))))))))</f>
        <v>x</v>
      </c>
      <c r="EM31" s="185" t="str">
        <f t="shared" si="47"/>
        <v/>
      </c>
      <c r="EN31" s="111" t="str">
        <f>IF(EA31="0","0",IF(AND(OR(EA31="",EA31&lt;&gt;0),EL$5=""),"",IF(AND(EL$5&lt;&gt;"",EA31&lt;&gt;0),(COUNTIF(Général!BA$12:'Général'!BA$34,'26'!BA$12)+COUNTIF(Général!BA$12:'Général'!BA$34,'26'!BA$14)+COUNTIF(Général!BA$12:'Général'!BA$34,'26'!BA$32)+COUNTIF(Général!BA$12:'Général'!BA$34,'26'!BA$34))*2,"0")))</f>
        <v/>
      </c>
      <c r="EO31" s="163" t="str">
        <f>IF(AND('26'!BA$12=Général!BA$12,'26'!BA$14=Général!BA$14),'26'!BB$12,IF(AND('26'!BA$12=Général!BA$14,'26'!BA$14=Général!BA$12),'26'!BB$14,IF(AND('26'!BA$32=Général!BA$12,'26'!BA$37=Général!BA$14),'26'!BB$32,IF(AND('26'!BA$32=Général!BA$14,'26'!BA$34=Général!BA$12),'26'!BB$34,"x"))))</f>
        <v>x</v>
      </c>
      <c r="EP31" s="179" t="str">
        <f>IF(AND('26'!BA$12=Général!BA$12,'26'!BA$14=Général!BA$14),'26'!BB$14,IF(AND('26'!BA$12=Général!BA$14,'26'!BA$14=Général!BA$12),'26'!BB$12,IF(AND('26'!BA$32=Général!BA$12,'26'!BA$37=Général!BA$14),'26'!BB$34,IF(AND('26'!BA$32=Général!BA$14,'26'!BA$34=Général!BA$12),'26'!BB$32,"x"))))</f>
        <v>x</v>
      </c>
      <c r="EQ31" s="184" t="str">
        <f t="shared" si="48"/>
        <v/>
      </c>
      <c r="ER31" s="179" t="str">
        <f>IF(AND('26'!BA$12=Général!BA$32,'26'!BA$14=Général!BA$34),'26'!BB$12,IF(AND('26'!BA$12=Général!BA$34,'26'!BA$14=Général!BA$32),'26'!BB$14,IF(AND('26'!BA$32=Général!BA$32,'26'!BA$34=Général!BA$34),'26'!BB$32,IF(AND('26'!BA$32=Général!BA$34,'26'!BA$34=Général!BA$32),'26'!BB$34,"x"))))</f>
        <v>x</v>
      </c>
      <c r="ES31" s="179" t="str">
        <f>IF(AND('26'!BA$12=Général!BA$32,'26'!BA$14=Général!BA$34),'26'!BB$14,IF(AND('26'!BA$12=Général!BA$34,'26'!BA$14=Général!BA$32),'26'!BB$12,IF(AND('26'!BA$32=Général!BA$32,'26'!BA$34=Général!BA$34),'26'!BB$34,IF(AND('26'!BA$32=Général!BA$34,'26'!BA$34=Général!BA$32),'26'!BB$32,"x"))))</f>
        <v>x</v>
      </c>
      <c r="ET31" s="185" t="str">
        <f t="shared" si="49"/>
        <v/>
      </c>
      <c r="EU31" s="111" t="str">
        <f>IF(EN31="0","0",IF(AND(OR(EN31="",EN31&lt;&gt;0),ES$5=""),"",IF(AND(ES$5&lt;&gt;"",EN31&lt;&gt;0),(COUNTIF(Général!BE$22:'Général'!BE$24,'26'!BE$22)+COUNTIF(Général!BE$22:'Général'!BE$24,'26'!BE$24))*2,"0")))</f>
        <v/>
      </c>
      <c r="EV31" s="163" t="str">
        <f>IF(AND('26'!BE$36=Général!BE$36,'26'!BE$38=Général!BE$38),'26'!BF$36,IF(AND('26'!BE$36=Général!BE$38,'26'!BE$38=Général!BE$36),'26'!BF$38,"x"))</f>
        <v>x</v>
      </c>
      <c r="EW31" s="179" t="str">
        <f>IF(AND('26'!BE$36=Général!BE$36,'26'!BE$38=Général!BE$38),'26'!BF$38,IF(AND('26'!BE$36=Général!BE$38,'26'!BE$38=Général!BE$36),'26'!BF$36,"x"))</f>
        <v>x</v>
      </c>
      <c r="EX31" s="184" t="str">
        <f t="shared" si="50"/>
        <v/>
      </c>
      <c r="EY31" s="163" t="str">
        <f>IF(AND('26'!BE$22=Général!BE$22,'26'!BE$24=Général!BE$24),'26'!BF$22,IF(AND('26'!BE$22=Général!BE$24,'26'!BE$24=Général!BE$22),'26'!BF$24,"x"))</f>
        <v>x</v>
      </c>
      <c r="EZ31" s="179" t="str">
        <f>IF(AND('26'!BE$22=Général!BE$22,'26'!BE$24=Général!BE$24),'26'!BF$24,IF(AND('26'!BE$22=Général!BE$24,'26'!BE$24=Général!BE$22),'26'!BF$22,"x"))</f>
        <v>x</v>
      </c>
      <c r="FA31" s="185" t="str">
        <f t="shared" si="51"/>
        <v/>
      </c>
      <c r="FB31" s="197" t="str">
        <f>'26'!BE$29</f>
        <v>France</v>
      </c>
      <c r="FC31" s="185" cm="1">
        <f t="array" ref="FC31">IF(FB31="","",IF(FB$4=FB31,12,IF(OR(AND(FB$4&lt;&gt;FB31,FB$4&lt;&gt;""),AND(EY$4:EZ$4&lt;&gt;FB31,ES$5&lt;&gt;""),AND(ER$4:ES$4&lt;&gt;FB31,EY$4&lt;&gt;FB31,EP$5&lt;&gt;""),AND(EO$4:ES$4&lt;&gt;FB31,EL$5&lt;&gt;""),AND(EK$4:ER$4&lt;&gt;FB31,EI$5&lt;&gt;""),AND(EH$4:EP$4&lt;&gt;FB31,EF$5&lt;&gt;""),AND(EE$4:EO$4&lt;&gt;FB31,EC$5&lt;&gt;""),AND(EB$4:EL$4&lt;&gt;FB31,DY30&lt;&gt;"")),0,IF(OR(AND(COUNTIF(EB$4:EL$4,FB31),EO$5=""),AND(COUNTIF(EO$4:ES$4,FB31),EY$5=""),AND(COUNTIF(EY$4:EZ$4,FB31),FB$4="")),"",""))))</f>
        <v>0</v>
      </c>
      <c r="FD31" s="186"/>
      <c r="FE31" s="183"/>
      <c r="FF31" s="184" t="str">
        <f t="shared" si="52"/>
        <v/>
      </c>
      <c r="FG31" s="183"/>
      <c r="FH31" s="183"/>
      <c r="FI31" s="184" t="str">
        <f t="shared" si="53"/>
        <v/>
      </c>
      <c r="FJ31" s="183"/>
      <c r="FK31" s="183"/>
      <c r="FL31" s="184" t="str">
        <f t="shared" si="54"/>
        <v/>
      </c>
      <c r="FM31" s="183"/>
      <c r="FN31" s="183"/>
      <c r="FO31" s="185" t="str">
        <f t="shared" si="55"/>
        <v/>
      </c>
      <c r="FP31" s="186"/>
      <c r="FQ31" s="183"/>
      <c r="FR31" s="184" t="str">
        <f t="shared" si="56"/>
        <v/>
      </c>
      <c r="FS31" s="183"/>
      <c r="FT31" s="183"/>
      <c r="FU31" s="185" t="str">
        <f t="shared" si="57"/>
        <v/>
      </c>
      <c r="FV31" s="186"/>
      <c r="FW31" s="183"/>
      <c r="FX31" s="185" t="str">
        <f t="shared" si="58"/>
        <v/>
      </c>
      <c r="FY31" s="183"/>
      <c r="FZ31" s="183"/>
      <c r="GA31" s="184" t="str">
        <f t="shared" si="59"/>
        <v/>
      </c>
      <c r="GB31" s="114" t="str">
        <f t="shared" si="3"/>
        <v>26- Rémi Benne</v>
      </c>
      <c r="GC31" s="190"/>
      <c r="GD31" s="191"/>
      <c r="GE31" s="192"/>
    </row>
    <row r="32" spans="1:187" ht="18" x14ac:dyDescent="0.25">
      <c r="A32" s="223" t="s">
        <v>228</v>
      </c>
      <c r="B32" s="387"/>
      <c r="C32" s="155">
        <f t="shared" si="0"/>
        <v>20</v>
      </c>
      <c r="D32" s="181">
        <f t="shared" si="1"/>
        <v>0</v>
      </c>
      <c r="E32" s="181">
        <f t="shared" si="2"/>
        <v>1</v>
      </c>
      <c r="F32" s="688"/>
      <c r="G32" s="688"/>
      <c r="H32" s="688"/>
      <c r="I32" s="688">
        <v>26</v>
      </c>
      <c r="J32" s="688">
        <v>1</v>
      </c>
      <c r="K32" s="163">
        <f>'27'!Q$3</f>
        <v>19</v>
      </c>
      <c r="L32" s="178">
        <f>'27'!R$3</f>
        <v>16</v>
      </c>
      <c r="M32" s="184">
        <f t="shared" si="4"/>
        <v>3</v>
      </c>
      <c r="N32" s="178">
        <f>'27'!Q$4</f>
        <v>25</v>
      </c>
      <c r="O32" s="178">
        <f>'27'!R$4</f>
        <v>7</v>
      </c>
      <c r="P32" s="184">
        <f t="shared" si="5"/>
        <v>2</v>
      </c>
      <c r="Q32" s="178">
        <f>'27'!Q$14</f>
        <v>53</v>
      </c>
      <c r="R32" s="178">
        <f>'27'!R$14</f>
        <v>6</v>
      </c>
      <c r="S32" s="184">
        <f t="shared" si="6"/>
        <v>2</v>
      </c>
      <c r="T32" s="178">
        <f>'27'!Q$25</f>
        <v>33</v>
      </c>
      <c r="U32" s="178">
        <f>'27'!R$25</f>
        <v>14</v>
      </c>
      <c r="V32" s="184">
        <f t="shared" si="7"/>
        <v>4</v>
      </c>
      <c r="W32" s="178">
        <f>'27'!Q$36</f>
        <v>21</v>
      </c>
      <c r="X32" s="178">
        <f>'27'!R$36</f>
        <v>19</v>
      </c>
      <c r="Y32" s="184">
        <f t="shared" si="8"/>
        <v>3</v>
      </c>
      <c r="Z32" s="178">
        <f>'27'!Q$37</f>
        <v>32</v>
      </c>
      <c r="AA32" s="178">
        <f>'27'!R$37</f>
        <v>3</v>
      </c>
      <c r="AB32" s="184">
        <f t="shared" si="9"/>
        <v>3</v>
      </c>
      <c r="AC32" s="179">
        <f>'27'!Q$15</f>
        <v>20</v>
      </c>
      <c r="AD32" s="179">
        <f>'27'!R$15</f>
        <v>13</v>
      </c>
      <c r="AE32" s="184">
        <f t="shared" si="10"/>
        <v>3</v>
      </c>
      <c r="AF32" s="179">
        <f>'27'!Q$26</f>
        <v>19</v>
      </c>
      <c r="AG32" s="179">
        <f>'27'!R$26</f>
        <v>23</v>
      </c>
      <c r="AH32" s="184">
        <f t="shared" si="11"/>
        <v>0</v>
      </c>
      <c r="AI32" s="179">
        <f>'27'!Q$5</f>
        <v>59</v>
      </c>
      <c r="AJ32" s="179">
        <f>'27'!R$5</f>
        <v>6</v>
      </c>
      <c r="AK32" s="184" t="str">
        <f t="shared" si="12"/>
        <v/>
      </c>
      <c r="AL32" s="179">
        <f>'27'!Q$6</f>
        <v>67</v>
      </c>
      <c r="AM32" s="179">
        <f>'27'!R$6</f>
        <v>11</v>
      </c>
      <c r="AN32" s="184" t="str">
        <f t="shared" si="13"/>
        <v/>
      </c>
      <c r="AO32" s="179">
        <f>'27'!Q$38</f>
        <v>21</v>
      </c>
      <c r="AP32" s="179">
        <f>'27'!R$38</f>
        <v>13</v>
      </c>
      <c r="AQ32" s="184" t="str">
        <f t="shared" si="14"/>
        <v/>
      </c>
      <c r="AR32" s="179">
        <f>'27'!Q$27</f>
        <v>46</v>
      </c>
      <c r="AS32" s="179">
        <f>'27'!R$27</f>
        <v>13</v>
      </c>
      <c r="AT32" s="184" t="str">
        <f t="shared" si="15"/>
        <v/>
      </c>
      <c r="AU32" s="179">
        <f>'27'!Q$16</f>
        <v>35</v>
      </c>
      <c r="AV32" s="179">
        <f>'27'!R$16</f>
        <v>18</v>
      </c>
      <c r="AW32" s="184" t="str">
        <f t="shared" si="16"/>
        <v/>
      </c>
      <c r="AX32" s="179">
        <f>'27'!Q$17</f>
        <v>61</v>
      </c>
      <c r="AY32" s="179">
        <f>'27'!R$17</f>
        <v>3</v>
      </c>
      <c r="AZ32" s="184" t="str">
        <f t="shared" si="17"/>
        <v/>
      </c>
      <c r="BA32" s="179">
        <f>'27'!Q$28</f>
        <v>23</v>
      </c>
      <c r="BB32" s="179">
        <f>'27'!R$28</f>
        <v>18</v>
      </c>
      <c r="BC32" s="184" t="str">
        <f t="shared" si="18"/>
        <v/>
      </c>
      <c r="BD32" s="179">
        <f>'27'!Q$39</f>
        <v>28</v>
      </c>
      <c r="BE32" s="179">
        <f>'27'!R$39</f>
        <v>14</v>
      </c>
      <c r="BF32" s="184" t="str">
        <f t="shared" si="19"/>
        <v/>
      </c>
      <c r="BG32" s="179">
        <f>'27'!Q$7</f>
        <v>29</v>
      </c>
      <c r="BH32" s="179">
        <f>'27'!R$7</f>
        <v>14</v>
      </c>
      <c r="BI32" s="184" t="str">
        <f t="shared" si="20"/>
        <v/>
      </c>
      <c r="BJ32" s="179">
        <f>'27'!Q$8</f>
        <v>38</v>
      </c>
      <c r="BK32" s="179">
        <f>'27'!R$8</f>
        <v>10</v>
      </c>
      <c r="BL32" s="184" t="str">
        <f t="shared" si="21"/>
        <v/>
      </c>
      <c r="BM32" s="179">
        <f>'27'!Q$40</f>
        <v>40</v>
      </c>
      <c r="BN32" s="179">
        <f>'27'!R$40</f>
        <v>30</v>
      </c>
      <c r="BO32" s="184" t="str">
        <f t="shared" si="22"/>
        <v/>
      </c>
      <c r="BP32" s="179">
        <f>'27'!Q$29</f>
        <v>20</v>
      </c>
      <c r="BQ32" s="179">
        <f>'27'!R$29</f>
        <v>9</v>
      </c>
      <c r="BR32" s="184" t="str">
        <f t="shared" si="23"/>
        <v/>
      </c>
      <c r="BS32" s="179">
        <f>'27'!Q$41</f>
        <v>72</v>
      </c>
      <c r="BT32" s="179">
        <f>'27'!R$41</f>
        <v>9</v>
      </c>
      <c r="BU32" s="184" t="str">
        <f t="shared" si="24"/>
        <v/>
      </c>
      <c r="BV32" s="179">
        <f>'27'!Q$18</f>
        <v>20</v>
      </c>
      <c r="BW32" s="179">
        <f>'27'!R$18</f>
        <v>22</v>
      </c>
      <c r="BX32" s="184" t="str">
        <f t="shared" si="25"/>
        <v/>
      </c>
      <c r="BY32" s="179">
        <f>'27'!Q$19</f>
        <v>30</v>
      </c>
      <c r="BZ32" s="179">
        <f>'27'!R$19</f>
        <v>24</v>
      </c>
      <c r="CA32" s="184" t="str">
        <f t="shared" si="26"/>
        <v/>
      </c>
      <c r="CB32" s="179">
        <f>'27'!Q$30</f>
        <v>16</v>
      </c>
      <c r="CC32" s="179">
        <f>'27'!R$30</f>
        <v>32</v>
      </c>
      <c r="CD32" s="184" t="str">
        <f t="shared" si="27"/>
        <v/>
      </c>
      <c r="CE32" s="179">
        <f>'27'!Q$9</f>
        <v>17</v>
      </c>
      <c r="CF32" s="179">
        <f>'27'!R$9</f>
        <v>26</v>
      </c>
      <c r="CG32" s="184" t="str">
        <f t="shared" si="28"/>
        <v/>
      </c>
      <c r="CH32" s="179">
        <f>'27'!Q$42</f>
        <v>21</v>
      </c>
      <c r="CI32" s="179">
        <f>'27'!R$42</f>
        <v>16</v>
      </c>
      <c r="CJ32" s="184" t="str">
        <f t="shared" si="29"/>
        <v/>
      </c>
      <c r="CK32" s="179">
        <f>'27'!Q$10</f>
        <v>44</v>
      </c>
      <c r="CL32" s="179">
        <f>'27'!R$10</f>
        <v>16</v>
      </c>
      <c r="CM32" s="184" t="str">
        <f t="shared" si="30"/>
        <v/>
      </c>
      <c r="CN32" s="179">
        <f>'27'!Q$43</f>
        <v>30</v>
      </c>
      <c r="CO32" s="179">
        <f>'27'!R$43</f>
        <v>9</v>
      </c>
      <c r="CP32" s="184" t="str">
        <f t="shared" si="31"/>
        <v/>
      </c>
      <c r="CQ32" s="179">
        <f>'27'!Q$31</f>
        <v>40</v>
      </c>
      <c r="CR32" s="179">
        <f>'27'!R$31</f>
        <v>20</v>
      </c>
      <c r="CS32" s="184" t="str">
        <f t="shared" si="32"/>
        <v/>
      </c>
      <c r="CT32" s="179">
        <f>'27'!Q$20</f>
        <v>48</v>
      </c>
      <c r="CU32" s="179">
        <f>'27'!R$20</f>
        <v>9</v>
      </c>
      <c r="CV32" s="184" t="str">
        <f t="shared" si="33"/>
        <v/>
      </c>
      <c r="CW32" s="179">
        <f>'27'!Q$32</f>
        <v>50</v>
      </c>
      <c r="CX32" s="179">
        <f>'27'!R$32</f>
        <v>10</v>
      </c>
      <c r="CY32" s="184" t="str">
        <f t="shared" si="34"/>
        <v/>
      </c>
      <c r="CZ32" s="179">
        <f>'27'!Q$21</f>
        <v>42</v>
      </c>
      <c r="DA32" s="179">
        <f>'27'!R$21</f>
        <v>26</v>
      </c>
      <c r="DB32" s="184" t="str">
        <f t="shared" si="35"/>
        <v/>
      </c>
      <c r="DC32" s="179">
        <f>'27'!Q$11</f>
        <v>77</v>
      </c>
      <c r="DD32" s="179">
        <f>'27'!R$11</f>
        <v>9</v>
      </c>
      <c r="DE32" s="184" t="str">
        <f t="shared" si="36"/>
        <v/>
      </c>
      <c r="DF32" s="179">
        <f>'27'!Q$12</f>
        <v>37</v>
      </c>
      <c r="DG32" s="179">
        <f>'27'!R$12</f>
        <v>19</v>
      </c>
      <c r="DH32" s="184" t="str">
        <f t="shared" si="37"/>
        <v/>
      </c>
      <c r="DI32" s="179">
        <f>'27'!Q$33</f>
        <v>26</v>
      </c>
      <c r="DJ32" s="179">
        <f>'27'!R$33</f>
        <v>15</v>
      </c>
      <c r="DK32" s="184" t="str">
        <f t="shared" si="38"/>
        <v/>
      </c>
      <c r="DL32" s="179">
        <f>'27'!Q$44</f>
        <v>42</v>
      </c>
      <c r="DM32" s="179">
        <f>'27'!R$44</f>
        <v>22</v>
      </c>
      <c r="DN32" s="184" t="str">
        <f t="shared" si="39"/>
        <v/>
      </c>
      <c r="DO32" s="179">
        <f>'27'!Q$22</f>
        <v>25</v>
      </c>
      <c r="DP32" s="179">
        <f>'27'!R$22</f>
        <v>13</v>
      </c>
      <c r="DQ32" s="184" t="str">
        <f t="shared" si="40"/>
        <v/>
      </c>
      <c r="DR32" s="179">
        <f>'27'!Q$45</f>
        <v>14</v>
      </c>
      <c r="DS32" s="179">
        <f>'27'!R$45</f>
        <v>19</v>
      </c>
      <c r="DT32" s="184" t="str">
        <f t="shared" si="41"/>
        <v/>
      </c>
      <c r="DU32" s="179">
        <f>'27'!Q$23</f>
        <v>33</v>
      </c>
      <c r="DV32" s="179">
        <f>'27'!R$23</f>
        <v>20</v>
      </c>
      <c r="DW32" s="184" t="str">
        <f t="shared" si="42"/>
        <v/>
      </c>
      <c r="DX32" s="179">
        <f>'27'!Q$34</f>
        <v>37</v>
      </c>
      <c r="DY32" s="179">
        <f>'27'!R$34</f>
        <v>6</v>
      </c>
      <c r="DZ32" s="184" t="str">
        <f t="shared" si="43"/>
        <v/>
      </c>
      <c r="EA32" s="111" t="str">
        <f>IF(DY$5="","",(COUNTIF(Général!AW$7:'Général'!AW$39,'27'!AW$7)+COUNTIF(Général!AW$7:'Général'!AW$39,'27'!AW$9)+COUNTIF(Général!AW$7:'Général'!AW$39,'27'!AW$17)+COUNTIF(Général!AW$7:'Général'!AW$39,'27'!AW$19)+COUNTIF(Général!AW$7:'Général'!AW$39,'27'!AW$27)+COUNTIF(Général!AW$7:'Général'!AW$39,'27'!AW$29)+COUNTIF(Général!AW$7:'Général'!AW$39,'27'!AW$37)+COUNTIF(Général!AW$7:'Général'!AW$39,'27'!AW$39))*2)</f>
        <v/>
      </c>
      <c r="EB32" s="163" t="str">
        <f>IF(AND('27'!AW$7=Général!AW$7,'27'!AW$9=Général!AW$9),'27'!AX$7,IF(AND('27'!AW$7=Général!AW$9,'27'!AW$9=Général!AW$7),'27'!AX$9,IF(AND('27'!AW$17=Général!AW$7,'27'!AW$19=Général!AW$9),'27'!AX$17,IF(AND('27'!AW$17=Général!AW$9,'27'!AW$19=Général!AW$7),'27'!AX$19,IF(AND('27'!AW$27=Général!AW$7,'27'!AW$29=Général!AW$9),'27'!AX$27,IF(AND('27'!AW$27=Général!AW$9,'27'!AW$29=Général!AW$7),'27'!AX$29,IF(AND('27'!AW$37=Général!AW$7,'27'!AW$39=Général!AW$9),'27'!AX$37,IF(AND('27'!AW$37=Général!AW$9,'27'!AW$39=Général!AW$7),'27'!AX$39,"x"))))))))</f>
        <v>x</v>
      </c>
      <c r="EC32" s="179" t="str">
        <f>IF(AND('27'!AW$7=Général!AW$7,'27'!AW$9=Général!AW$9),'27'!AX$9,IF(AND('27'!AW$7=Général!AW$9,'27'!AW$9=Général!AW$7),'27'!AX$7,IF(AND('27'!AW$17=Général!AW$7,'27'!AW$19=Général!AW$9),'27'!AX$19,IF(AND('27'!AW$17=Général!AW$9,'27'!AW$19=Général!AW$7),'27'!AX$17,IF(AND('27'!AW$27=Général!AW$7,'27'!AW$29=Général!AW$9),'27'!AX$29,IF(AND('27'!AW$27=Général!AW$9,'27'!AW$29=Général!AW$7),'27'!AX$27,IF(AND('27'!AW$37=Général!AW$7,'27'!AW$39=Général!AW$9),'27'!AX$39,IF(AND('27'!AW$37=Général!AW$9,'27'!AW$39=Général!AW$7),'27'!AX$37,"x"))))))))</f>
        <v>x</v>
      </c>
      <c r="ED32" s="184" t="str">
        <f t="shared" si="44"/>
        <v/>
      </c>
      <c r="EE32" s="179" t="str">
        <f>IF(AND('27'!AW$7=Général!AW$17,'27'!AW$9=Général!AW$19),'27'!AX$7,IF(AND('27'!AW$7=Général!AW$19,'27'!AW$9=Général!AW$17),'27'!AX$9,IF(AND('27'!AW$17=Général!AW$17,'27'!AW$19=Général!AW$19),'27'!AX$17,IF(AND('27'!AW$17=Général!AW$19,'27'!AW$19=Général!AW$17),'27'!AX$19,IF(AND('27'!AW$27=Général!AW$17,'27'!AW$29=Général!AW$19),'27'!AX$27,IF(AND('27'!AW$27=Général!AW$19,'27'!AW$29=Général!AW$17),'27'!AX$29,IF(AND('27'!AW$37=Général!AW$17,'27'!AW$39=Général!AW$19),'27'!AX$37,IF(AND('27'!AW$37=Général!AW$19,'27'!AW$39=Général!AW$17),'27'!AX$39,"x"))))))))</f>
        <v>x</v>
      </c>
      <c r="EF32" s="179" t="str">
        <f>IF(AND('27'!AW$7=Général!AW$17,'27'!AW$9=Général!AW$19),'27'!AX$9,IF(AND('27'!AW$7=Général!AW$19,'27'!AW$9=Général!AW$17),'27'!AX$7,IF(AND('27'!AW$17=Général!AW$17,'27'!AW$19=Général!AW$19),'27'!AX$19,IF(AND('27'!AW$17=Général!AW$19,'27'!AW$19=Général!AW$17),'27'!AX$17,IF(AND('27'!AW$27=Général!AW$17,'27'!AW$29=Général!AW$19),'27'!AX$29,IF(AND('27'!AW$27=Général!AW$19,'27'!AW$29=Général!AW$17),'27'!AX$27,IF(AND('27'!AW$37=Général!AW$17,'27'!AW$39=Général!AW$19),'27'!AX$39,IF(AND('27'!AW$37=Général!AW$19,'27'!AW$39=Général!AW$17),'27'!AX$37,"x"))))))))</f>
        <v>x</v>
      </c>
      <c r="EG32" s="184" t="str">
        <f t="shared" si="45"/>
        <v/>
      </c>
      <c r="EH32" s="179" t="str">
        <f>IF(AND('27'!AW$7=Général!AW$27,'27'!AW$9=Général!AW$29),'27'!AX$7,IF(AND('27'!AW$7=Général!AW$29,'27'!AW$9=Général!AW$27),'27'!AX$9,IF(AND('27'!AW$17=Général!AW$27,'27'!AW$19=Général!AW$29),'27'!AX$17,IF(AND('27'!AW$17=Général!AW$29,'27'!AW$19=Général!AW$27),'27'!AX$19,IF(AND('27'!AW$27=Général!AW$27,'27'!AW$29=Général!AW$29),'27'!AX$27,IF(AND('27'!AW$27=Général!AW$29,'27'!AW$29=Général!AW$27),'27'!AX$29,IF(AND('27'!AW$37=Général!AW$27,'27'!AW$39=Général!AW$29),'27'!AX$37,IF(AND('27'!AW$37=Général!AW$29,'27'!AW$39=Général!AW$27),'27'!AX$39,"x"))))))))</f>
        <v>x</v>
      </c>
      <c r="EI32" s="179" t="str">
        <f>IF(AND('27'!AW$7=Général!AW$27,'27'!AW$9=Général!AW$29),'27'!AX$9,IF(AND('27'!AW$7=Général!AW$29,'27'!AW$9=Général!AW$27),'27'!AX$7,IF(AND('27'!AW$17=Général!AW$27,'27'!AW$19=Général!AW$29),'27'!AX$19,IF(AND('27'!AW$17=Général!AW$29,'27'!AW$19=Général!AW$27),'27'!AX$17,IF(AND('27'!AW$27=Général!AW$27,'27'!AW$29=Général!AW$29),'27'!AX$29,IF(AND('27'!AW$27=Général!AW$29,'27'!AW$29=Général!AW$27),'27'!AX$27,IF(AND('27'!AW$37=Général!AW$27,'27'!AW$39=Général!AW$29),'27'!AX$39,IF(AND('27'!AW$37=Général!AW$29,'27'!AW$39=Général!AW$27),'27'!AX$37,"x"))))))))</f>
        <v>x</v>
      </c>
      <c r="EJ32" s="184" t="str">
        <f t="shared" si="46"/>
        <v/>
      </c>
      <c r="EK32" s="179" t="str">
        <f>IF(AND('27'!AW$7=Général!AW$37,'27'!AW$9=Général!AW$39),'27'!AX$7,IF(AND('27'!AW$7=Général!AW$39,'27'!AW$9=Général!AW$37),'27'!AX$9,IF(AND('27'!AW$17=Général!AW$37,'27'!AW$19=Général!AW$39),'27'!AX$17,IF(AND('27'!AW$17=Général!AW$39,'27'!AW$19=Général!AW$37),'27'!AX$19,IF(AND('27'!AW$27=Général!AW$37,'27'!AW$29=Général!AW$39),'27'!AX$27,IF(AND('27'!AW$27=Général!AW$39,'27'!AW$29=Général!AW$37),'27'!AX$29,IF(AND('27'!AW$37=Général!AW$37,'27'!AW$39=Général!AW$39),'27'!AX$37,IF(AND('27'!AW$37=Général!AW$39,'27'!AW$39=Général!AW$37),'27'!AX$39,"x"))))))))</f>
        <v>x</v>
      </c>
      <c r="EL32" s="179" t="str">
        <f>IF(AND('27'!AW$7=Général!AW$37,'27'!AW$9=Général!AW$39),'27'!AX$9,IF(AND('27'!AW$7=Général!AW$39,'27'!AW$9=Général!AW$37),'27'!AX$7,IF(AND('27'!AW$17=Général!AW$37,'27'!AW$19=Général!AW$39),'27'!AX$19,IF(AND('27'!AW$17=Général!AW$39,'27'!AW$19=Général!AW$37),'27'!AX$17,IF(AND('27'!AW$27=Général!AW$37,'27'!AW$29=Général!AW$39),'27'!AX$29,IF(AND('27'!AW$27=Général!AW$39,'27'!AW$29=Général!AW$37),'27'!AX$27,IF(AND('27'!AW$37=Général!AW$37,'27'!AW$39=Général!AW$39),'27'!AX$39,IF(AND('27'!AW$37=Général!AW$39,'27'!AW$39=Général!AW$37),'27'!AX$37,"x"))))))))</f>
        <v>x</v>
      </c>
      <c r="EM32" s="185" t="str">
        <f t="shared" si="47"/>
        <v/>
      </c>
      <c r="EN32" s="111" t="str">
        <f>IF(EA32="0","0",IF(AND(OR(EA32="",EA32&lt;&gt;0),EL$5=""),"",IF(AND(EL$5&lt;&gt;"",EA32&lt;&gt;0),(COUNTIF(Général!BA$12:'Général'!BA$34,'27'!BA$12)+COUNTIF(Général!BA$12:'Général'!BA$34,'27'!BA$14)+COUNTIF(Général!BA$12:'Général'!BA$34,'27'!BA$32)+COUNTIF(Général!BA$12:'Général'!BA$34,'27'!BA$34))*2,"0")))</f>
        <v/>
      </c>
      <c r="EO32" s="163" t="str">
        <f>IF(AND('27'!BA$12=Général!BA$12,'27'!BA$14=Général!BA$14),'27'!BB$12,IF(AND('27'!BA$12=Général!BA$14,'27'!BA$14=Général!BA$12),'27'!BB$14,IF(AND('27'!BA$32=Général!BA$12,'27'!BA$37=Général!BA$14),'27'!BB$32,IF(AND('27'!BA$32=Général!BA$14,'27'!BA$34=Général!BA$12),'27'!BB$34,"x"))))</f>
        <v>x</v>
      </c>
      <c r="EP32" s="179" t="str">
        <f>IF(AND('27'!BA$12=Général!BA$12,'27'!BA$14=Général!BA$14),'27'!BB$14,IF(AND('27'!BA$12=Général!BA$14,'27'!BA$14=Général!BA$12),'27'!BB$12,IF(AND('27'!BA$32=Général!BA$12,'27'!BA$37=Général!BA$14),'27'!BB$34,IF(AND('27'!BA$32=Général!BA$14,'27'!BA$34=Général!BA$12),'27'!BB$32,"x"))))</f>
        <v>x</v>
      </c>
      <c r="EQ32" s="184" t="str">
        <f t="shared" si="48"/>
        <v/>
      </c>
      <c r="ER32" s="179" t="str">
        <f>IF(AND('27'!BA$12=Général!BA$32,'27'!BA$14=Général!BA$34),'27'!BB$12,IF(AND('27'!BA$12=Général!BA$34,'27'!BA$14=Général!BA$32),'27'!BB$14,IF(AND('27'!BA$32=Général!BA$32,'27'!BA$34=Général!BA$34),'27'!BB$32,IF(AND('27'!BA$32=Général!BA$34,'27'!BA$34=Général!BA$32),'27'!BB$34,"x"))))</f>
        <v>x</v>
      </c>
      <c r="ES32" s="179" t="str">
        <f>IF(AND('27'!BA$12=Général!BA$32,'27'!BA$14=Général!BA$34),'27'!BB$14,IF(AND('27'!BA$12=Général!BA$34,'27'!BA$14=Général!BA$32),'27'!BB$12,IF(AND('27'!BA$32=Général!BA$32,'27'!BA$34=Général!BA$34),'27'!BB$34,IF(AND('27'!BA$32=Général!BA$34,'27'!BA$34=Général!BA$32),'27'!BB$32,"x"))))</f>
        <v>x</v>
      </c>
      <c r="ET32" s="185" t="str">
        <f t="shared" si="49"/>
        <v/>
      </c>
      <c r="EU32" s="111" t="str">
        <f>IF(EN32="0","0",IF(AND(OR(EN32="",EN32&lt;&gt;0),ES$5=""),"",IF(AND(ES$5&lt;&gt;"",EN32&lt;&gt;0),(COUNTIF(Général!BE$22:'Général'!BE$24,'27'!BE$22)+COUNTIF(Général!BE$22:'Général'!BE$24,'27'!BE$24))*2,"0")))</f>
        <v/>
      </c>
      <c r="EV32" s="163" t="str">
        <f>IF(AND('27'!BE$36=Général!BE$36,'27'!BE$38=Général!BE$38),'27'!BF$36,IF(AND('27'!BE$36=Général!BE$38,'27'!BE$38=Général!BE$36),'27'!BF$38,"x"))</f>
        <v>x</v>
      </c>
      <c r="EW32" s="179" t="str">
        <f>IF(AND('27'!BE$36=Général!BE$36,'27'!BE$38=Général!BE$38),'27'!BF$38,IF(AND('27'!BE$36=Général!BE$38,'27'!BE$38=Général!BE$36),'27'!BF$36,"x"))</f>
        <v>x</v>
      </c>
      <c r="EX32" s="184" t="str">
        <f t="shared" si="50"/>
        <v/>
      </c>
      <c r="EY32" s="163" t="str">
        <f>IF(AND('27'!BE$22=Général!BE$22,'27'!BE$24=Général!BE$24),'27'!BF$22,IF(AND('27'!BE$22=Général!BE$24,'27'!BE$24=Général!BE$22),'27'!BF$24,"x"))</f>
        <v>x</v>
      </c>
      <c r="EZ32" s="179" t="str">
        <f>IF(AND('27'!BE$22=Général!BE$22,'27'!BE$24=Général!BE$24),'27'!BF$24,IF(AND('27'!BE$22=Général!BE$24,'27'!BE$24=Général!BE$22),'27'!BF$22,"x"))</f>
        <v>x</v>
      </c>
      <c r="FA32" s="185" t="str">
        <f t="shared" si="51"/>
        <v/>
      </c>
      <c r="FB32" s="197" t="str">
        <f>'27'!BE$29</f>
        <v>France</v>
      </c>
      <c r="FC32" s="185" cm="1">
        <f t="array" ref="FC32">IF(FB32="","",IF(FB$4=FB32,12,IF(OR(AND(FB$4&lt;&gt;FB32,FB$4&lt;&gt;""),AND(EY$4:EZ$4&lt;&gt;FB32,ES$5&lt;&gt;""),AND(ER$4:ES$4&lt;&gt;FB32,EY$4&lt;&gt;FB32,EP$5&lt;&gt;""),AND(EO$4:ES$4&lt;&gt;FB32,EL$5&lt;&gt;""),AND(EK$4:ER$4&lt;&gt;FB32,EI$5&lt;&gt;""),AND(EH$4:EP$4&lt;&gt;FB32,EF$5&lt;&gt;""),AND(EE$4:EO$4&lt;&gt;FB32,EC$5&lt;&gt;""),AND(EB$4:EL$4&lt;&gt;FB32,DY31&lt;&gt;"")),0,IF(OR(AND(COUNTIF(EB$4:EL$4,FB32),EO$5=""),AND(COUNTIF(EO$4:ES$4,FB32),EY$5=""),AND(COUNTIF(EY$4:EZ$4,FB32),FB$4="")),"",""))))</f>
        <v>0</v>
      </c>
      <c r="FD32" s="186"/>
      <c r="FE32" s="183"/>
      <c r="FF32" s="184" t="str">
        <f t="shared" si="52"/>
        <v/>
      </c>
      <c r="FG32" s="183"/>
      <c r="FH32" s="183"/>
      <c r="FI32" s="184" t="str">
        <f t="shared" si="53"/>
        <v/>
      </c>
      <c r="FJ32" s="183"/>
      <c r="FK32" s="183"/>
      <c r="FL32" s="184" t="str">
        <f t="shared" si="54"/>
        <v/>
      </c>
      <c r="FM32" s="183"/>
      <c r="FN32" s="183"/>
      <c r="FO32" s="185" t="str">
        <f t="shared" si="55"/>
        <v/>
      </c>
      <c r="FP32" s="186"/>
      <c r="FQ32" s="183"/>
      <c r="FR32" s="184" t="str">
        <f t="shared" si="56"/>
        <v/>
      </c>
      <c r="FS32" s="183"/>
      <c r="FT32" s="183"/>
      <c r="FU32" s="185" t="str">
        <f t="shared" si="57"/>
        <v/>
      </c>
      <c r="FV32" s="186"/>
      <c r="FW32" s="183"/>
      <c r="FX32" s="185" t="str">
        <f t="shared" si="58"/>
        <v/>
      </c>
      <c r="FY32" s="183"/>
      <c r="FZ32" s="183"/>
      <c r="GA32" s="184" t="str">
        <f t="shared" si="59"/>
        <v/>
      </c>
      <c r="GB32" s="114" t="str">
        <f t="shared" si="3"/>
        <v>27- Seb Hourcade</v>
      </c>
      <c r="GC32" s="190"/>
      <c r="GD32" s="191"/>
      <c r="GE32" s="192"/>
    </row>
    <row r="33" spans="1:187" ht="18" x14ac:dyDescent="0.25">
      <c r="A33" s="223" t="s">
        <v>229</v>
      </c>
      <c r="B33" s="387"/>
      <c r="C33" s="155">
        <f t="shared" si="0"/>
        <v>20</v>
      </c>
      <c r="D33" s="181">
        <f t="shared" si="1"/>
        <v>0</v>
      </c>
      <c r="E33" s="181">
        <f t="shared" si="2"/>
        <v>2</v>
      </c>
      <c r="F33" s="688"/>
      <c r="G33" s="688">
        <v>24</v>
      </c>
      <c r="H33" s="688">
        <v>18</v>
      </c>
      <c r="I33" s="688">
        <v>22</v>
      </c>
      <c r="J33" s="692">
        <v>17</v>
      </c>
      <c r="K33" s="163">
        <f>'28'!Q$3</f>
        <v>28</v>
      </c>
      <c r="L33" s="178">
        <f>'28'!R$3</f>
        <v>17</v>
      </c>
      <c r="M33" s="184">
        <f t="shared" si="4"/>
        <v>4</v>
      </c>
      <c r="N33" s="178">
        <f>'28'!Q$4</f>
        <v>58</v>
      </c>
      <c r="O33" s="178">
        <f>'28'!R$4</f>
        <v>16</v>
      </c>
      <c r="P33" s="184">
        <f t="shared" si="5"/>
        <v>3</v>
      </c>
      <c r="Q33" s="178">
        <f>'28'!Q$14</f>
        <v>88</v>
      </c>
      <c r="R33" s="178">
        <f>'28'!R$14</f>
        <v>3</v>
      </c>
      <c r="S33" s="184">
        <f t="shared" si="6"/>
        <v>3</v>
      </c>
      <c r="T33" s="178">
        <f>'28'!Q$25</f>
        <v>36</v>
      </c>
      <c r="U33" s="178">
        <f>'28'!R$25</f>
        <v>18</v>
      </c>
      <c r="V33" s="184">
        <f t="shared" si="7"/>
        <v>4</v>
      </c>
      <c r="W33" s="178">
        <f>'28'!Q$36</f>
        <v>16</v>
      </c>
      <c r="X33" s="178">
        <f>'28'!R$36</f>
        <v>24</v>
      </c>
      <c r="Y33" s="184">
        <f t="shared" si="8"/>
        <v>0</v>
      </c>
      <c r="Z33" s="178">
        <f>'28'!Q$37</f>
        <v>66</v>
      </c>
      <c r="AA33" s="178">
        <f>'28'!R$37</f>
        <v>3</v>
      </c>
      <c r="AB33" s="184">
        <f t="shared" si="9"/>
        <v>2</v>
      </c>
      <c r="AC33" s="179">
        <f>'28'!Q$15</f>
        <v>45</v>
      </c>
      <c r="AD33" s="179">
        <f>'28'!R$15</f>
        <v>17</v>
      </c>
      <c r="AE33" s="184">
        <f t="shared" si="10"/>
        <v>2</v>
      </c>
      <c r="AF33" s="179">
        <f>'28'!Q$26</f>
        <v>29</v>
      </c>
      <c r="AG33" s="179">
        <f>'28'!R$26</f>
        <v>25</v>
      </c>
      <c r="AH33" s="184">
        <f t="shared" si="11"/>
        <v>2</v>
      </c>
      <c r="AI33" s="179">
        <f>'28'!Q$5</f>
        <v>96</v>
      </c>
      <c r="AJ33" s="179">
        <f>'28'!R$5</f>
        <v>3</v>
      </c>
      <c r="AK33" s="184" t="str">
        <f t="shared" si="12"/>
        <v/>
      </c>
      <c r="AL33" s="179">
        <f>'28'!Q$6</f>
        <v>75</v>
      </c>
      <c r="AM33" s="179">
        <f>'28'!R$6</f>
        <v>7</v>
      </c>
      <c r="AN33" s="184" t="str">
        <f t="shared" si="13"/>
        <v/>
      </c>
      <c r="AO33" s="179">
        <f>'28'!Q$38</f>
        <v>58</v>
      </c>
      <c r="AP33" s="179">
        <f>'28'!R$38</f>
        <v>7</v>
      </c>
      <c r="AQ33" s="184" t="str">
        <f t="shared" si="14"/>
        <v/>
      </c>
      <c r="AR33" s="179">
        <f>'28'!Q$27</f>
        <v>64</v>
      </c>
      <c r="AS33" s="179">
        <f>'28'!R$27</f>
        <v>12</v>
      </c>
      <c r="AT33" s="184" t="str">
        <f t="shared" si="15"/>
        <v/>
      </c>
      <c r="AU33" s="179">
        <f>'28'!Q$16</f>
        <v>48</v>
      </c>
      <c r="AV33" s="179">
        <f>'28'!R$16</f>
        <v>10</v>
      </c>
      <c r="AW33" s="184" t="str">
        <f t="shared" si="16"/>
        <v/>
      </c>
      <c r="AX33" s="179">
        <f>'28'!Q$17</f>
        <v>85</v>
      </c>
      <c r="AY33" s="179">
        <f>'28'!R$17</f>
        <v>0</v>
      </c>
      <c r="AZ33" s="184" t="str">
        <f t="shared" si="17"/>
        <v/>
      </c>
      <c r="BA33" s="179">
        <f>'28'!Q$28</f>
        <v>38</v>
      </c>
      <c r="BB33" s="179">
        <f>'28'!R$28</f>
        <v>30</v>
      </c>
      <c r="BC33" s="184" t="str">
        <f t="shared" si="18"/>
        <v/>
      </c>
      <c r="BD33" s="179">
        <f>'28'!Q$39</f>
        <v>22</v>
      </c>
      <c r="BE33" s="179">
        <f>'28'!R$39</f>
        <v>19</v>
      </c>
      <c r="BF33" s="184" t="str">
        <f t="shared" si="19"/>
        <v/>
      </c>
      <c r="BG33" s="179">
        <f>'28'!Q$7</f>
        <v>54</v>
      </c>
      <c r="BH33" s="179">
        <f>'28'!R$7</f>
        <v>8</v>
      </c>
      <c r="BI33" s="184" t="str">
        <f t="shared" si="20"/>
        <v/>
      </c>
      <c r="BJ33" s="179">
        <f>'28'!Q$8</f>
        <v>68</v>
      </c>
      <c r="BK33" s="179">
        <f>'28'!R$8</f>
        <v>7</v>
      </c>
      <c r="BL33" s="184" t="str">
        <f t="shared" si="21"/>
        <v/>
      </c>
      <c r="BM33" s="179">
        <f>'28'!Q$40</f>
        <v>35</v>
      </c>
      <c r="BN33" s="179">
        <f>'28'!R$40</f>
        <v>17</v>
      </c>
      <c r="BO33" s="184" t="str">
        <f t="shared" si="22"/>
        <v/>
      </c>
      <c r="BP33" s="179">
        <f>'28'!Q$29</f>
        <v>50</v>
      </c>
      <c r="BQ33" s="179">
        <f>'28'!R$29</f>
        <v>8</v>
      </c>
      <c r="BR33" s="184" t="str">
        <f t="shared" si="23"/>
        <v/>
      </c>
      <c r="BS33" s="179">
        <f>'28'!Q$41</f>
        <v>87</v>
      </c>
      <c r="BT33" s="179">
        <f>'28'!R$41</f>
        <v>3</v>
      </c>
      <c r="BU33" s="184" t="str">
        <f t="shared" si="24"/>
        <v/>
      </c>
      <c r="BV33" s="179">
        <f>'28'!Q$18</f>
        <v>20</v>
      </c>
      <c r="BW33" s="179">
        <f>'28'!R$18</f>
        <v>16</v>
      </c>
      <c r="BX33" s="184" t="str">
        <f t="shared" si="25"/>
        <v/>
      </c>
      <c r="BY33" s="179">
        <f>'28'!Q$19</f>
        <v>35</v>
      </c>
      <c r="BZ33" s="179">
        <f>'28'!R$19</f>
        <v>23</v>
      </c>
      <c r="CA33" s="184" t="str">
        <f t="shared" si="26"/>
        <v/>
      </c>
      <c r="CB33" s="179">
        <f>'28'!Q$30</f>
        <v>19</v>
      </c>
      <c r="CC33" s="179">
        <f>'28'!R$30</f>
        <v>24</v>
      </c>
      <c r="CD33" s="184" t="str">
        <f t="shared" si="27"/>
        <v/>
      </c>
      <c r="CE33" s="179">
        <f>'28'!Q$9</f>
        <v>15</v>
      </c>
      <c r="CF33" s="179">
        <f>'28'!R$9</f>
        <v>22</v>
      </c>
      <c r="CG33" s="184" t="str">
        <f t="shared" si="28"/>
        <v/>
      </c>
      <c r="CH33" s="179">
        <f>'28'!Q$42</f>
        <v>30</v>
      </c>
      <c r="CI33" s="179">
        <f>'28'!R$42</f>
        <v>23</v>
      </c>
      <c r="CJ33" s="184" t="str">
        <f t="shared" si="29"/>
        <v/>
      </c>
      <c r="CK33" s="179">
        <f>'28'!Q$10</f>
        <v>53</v>
      </c>
      <c r="CL33" s="179">
        <f>'28'!R$10</f>
        <v>14</v>
      </c>
      <c r="CM33" s="184" t="str">
        <f t="shared" si="30"/>
        <v/>
      </c>
      <c r="CN33" s="179">
        <f>'28'!Q$43</f>
        <v>80</v>
      </c>
      <c r="CO33" s="179">
        <f>'28'!R$43</f>
        <v>3</v>
      </c>
      <c r="CP33" s="184" t="str">
        <f t="shared" si="31"/>
        <v/>
      </c>
      <c r="CQ33" s="179">
        <f>'28'!Q$31</f>
        <v>24</v>
      </c>
      <c r="CR33" s="179">
        <f>'28'!R$31</f>
        <v>17</v>
      </c>
      <c r="CS33" s="184" t="str">
        <f t="shared" si="32"/>
        <v/>
      </c>
      <c r="CT33" s="179">
        <f>'28'!Q$20</f>
        <v>67</v>
      </c>
      <c r="CU33" s="179">
        <f>'28'!R$20</f>
        <v>10</v>
      </c>
      <c r="CV33" s="184" t="str">
        <f t="shared" si="33"/>
        <v/>
      </c>
      <c r="CW33" s="179">
        <f>'28'!Q$32</f>
        <v>78</v>
      </c>
      <c r="CX33" s="179">
        <f>'28'!R$32</f>
        <v>3</v>
      </c>
      <c r="CY33" s="184" t="str">
        <f t="shared" si="34"/>
        <v/>
      </c>
      <c r="CZ33" s="179">
        <f>'28'!Q$21</f>
        <v>54</v>
      </c>
      <c r="DA33" s="179">
        <f>'28'!R$21</f>
        <v>8</v>
      </c>
      <c r="DB33" s="184" t="str">
        <f t="shared" si="35"/>
        <v/>
      </c>
      <c r="DC33" s="179">
        <f>'28'!Q$11</f>
        <v>84</v>
      </c>
      <c r="DD33" s="179">
        <f>'28'!R$11</f>
        <v>3</v>
      </c>
      <c r="DE33" s="184" t="str">
        <f t="shared" si="36"/>
        <v/>
      </c>
      <c r="DF33" s="179">
        <f>'28'!Q$12</f>
        <v>45</v>
      </c>
      <c r="DG33" s="179">
        <f>'28'!R$12</f>
        <v>20</v>
      </c>
      <c r="DH33" s="184" t="str">
        <f t="shared" si="37"/>
        <v/>
      </c>
      <c r="DI33" s="179">
        <f>'28'!Q$33</f>
        <v>17</v>
      </c>
      <c r="DJ33" s="179">
        <f>'28'!R$33</f>
        <v>15</v>
      </c>
      <c r="DK33" s="184" t="str">
        <f t="shared" si="38"/>
        <v/>
      </c>
      <c r="DL33" s="179">
        <f>'28'!Q$44</f>
        <v>24</v>
      </c>
      <c r="DM33" s="179">
        <f>'28'!R$44</f>
        <v>15</v>
      </c>
      <c r="DN33" s="184" t="str">
        <f t="shared" si="39"/>
        <v/>
      </c>
      <c r="DO33" s="179">
        <f>'28'!Q$22</f>
        <v>42</v>
      </c>
      <c r="DP33" s="179">
        <f>'28'!R$22</f>
        <v>21</v>
      </c>
      <c r="DQ33" s="184" t="str">
        <f t="shared" si="40"/>
        <v/>
      </c>
      <c r="DR33" s="179">
        <f>'28'!Q$45</f>
        <v>23</v>
      </c>
      <c r="DS33" s="179">
        <f>'28'!R$45</f>
        <v>29</v>
      </c>
      <c r="DT33" s="184" t="str">
        <f t="shared" si="41"/>
        <v/>
      </c>
      <c r="DU33" s="179">
        <f>'28'!Q$23</f>
        <v>46</v>
      </c>
      <c r="DV33" s="179">
        <f>'28'!R$23</f>
        <v>16</v>
      </c>
      <c r="DW33" s="184" t="str">
        <f t="shared" si="42"/>
        <v/>
      </c>
      <c r="DX33" s="179">
        <f>'28'!Q$34</f>
        <v>72</v>
      </c>
      <c r="DY33" s="179">
        <f>'28'!R$34</f>
        <v>14</v>
      </c>
      <c r="DZ33" s="184" t="str">
        <f t="shared" si="43"/>
        <v/>
      </c>
      <c r="EA33" s="111" t="str">
        <f>IF(DY$5="","",(COUNTIF(Général!AW$7:'Général'!AW$39,'28'!AW$7)+COUNTIF(Général!AW$7:'Général'!AW$39,'28'!AW$9)+COUNTIF(Général!AW$7:'Général'!AW$39,'28'!AW$17)+COUNTIF(Général!AW$7:'Général'!AW$39,'28'!AW$19)+COUNTIF(Général!AW$7:'Général'!AW$39,'28'!AW$27)+COUNTIF(Général!AW$7:'Général'!AW$39,'28'!AW$29)+COUNTIF(Général!AW$7:'Général'!AW$39,'28'!AW$37)+COUNTIF(Général!AW$7:'Général'!AW$39,'28'!AW$39))*2)</f>
        <v/>
      </c>
      <c r="EB33" s="163" t="str">
        <f>IF(AND('28'!AW$7=Général!AW$7,'28'!AW$9=Général!AW$9),'28'!AX$7,IF(AND('28'!AW$7=Général!AW$9,'28'!AW$9=Général!AW$7),'28'!AX$9,IF(AND('28'!AW$17=Général!AW$7,'28'!AW$19=Général!AW$9),'28'!AX$17,IF(AND('28'!AW$17=Général!AW$9,'28'!AW$19=Général!AW$7),'28'!AX$19,IF(AND('28'!AW$27=Général!AW$7,'28'!AW$29=Général!AW$9),'28'!AX$27,IF(AND('28'!AW$27=Général!AW$9,'28'!AW$29=Général!AW$7),'28'!AX$29,IF(AND('28'!AW$37=Général!AW$7,'28'!AW$39=Général!AW$9),'28'!AX$37,IF(AND('28'!AW$37=Général!AW$9,'28'!AW$39=Général!AW$7),'28'!AX$39,"x"))))))))</f>
        <v>x</v>
      </c>
      <c r="EC33" s="179" t="str">
        <f>IF(AND('28'!AW$7=Général!AW$7,'28'!AW$9=Général!AW$9),'28'!AX$9,IF(AND('28'!AW$7=Général!AW$9,'28'!AW$9=Général!AW$7),'28'!AX$7,IF(AND('28'!AW$17=Général!AW$7,'28'!AW$19=Général!AW$9),'28'!AX$19,IF(AND('28'!AW$17=Général!AW$9,'28'!AW$19=Général!AW$7),'28'!AX$17,IF(AND('28'!AW$27=Général!AW$7,'28'!AW$29=Général!AW$9),'28'!AX$29,IF(AND('28'!AW$27=Général!AW$9,'28'!AW$29=Général!AW$7),'28'!AX$27,IF(AND('28'!AW$37=Général!AW$7,'28'!AW$39=Général!AW$9),'28'!AX$39,IF(AND('28'!AW$37=Général!AW$9,'28'!AW$39=Général!AW$7),'28'!AX$37,"x"))))))))</f>
        <v>x</v>
      </c>
      <c r="ED33" s="184" t="str">
        <f t="shared" si="44"/>
        <v/>
      </c>
      <c r="EE33" s="179" t="str">
        <f>IF(AND('28'!AW$7=Général!AW$17,'28'!AW$9=Général!AW$19),'28'!AX$7,IF(AND('28'!AW$7=Général!AW$19,'28'!AW$9=Général!AW$17),'28'!AX$9,IF(AND('28'!AW$17=Général!AW$17,'28'!AW$19=Général!AW$19),'28'!AX$17,IF(AND('28'!AW$17=Général!AW$19,'28'!AW$19=Général!AW$17),'28'!AX$19,IF(AND('28'!AW$27=Général!AW$17,'28'!AW$29=Général!AW$19),'28'!AX$27,IF(AND('28'!AW$27=Général!AW$19,'28'!AW$29=Général!AW$17),'28'!AX$29,IF(AND('28'!AW$37=Général!AW$17,'28'!AW$39=Général!AW$19),'28'!AX$37,IF(AND('28'!AW$37=Général!AW$19,'28'!AW$39=Général!AW$17),'28'!AX$39,"x"))))))))</f>
        <v>x</v>
      </c>
      <c r="EF33" s="179" t="str">
        <f>IF(AND('28'!AW$7=Général!AW$17,'28'!AW$9=Général!AW$19),'28'!AX$9,IF(AND('28'!AW$7=Général!AW$19,'28'!AW$9=Général!AW$17),'28'!AX$7,IF(AND('28'!AW$17=Général!AW$17,'28'!AW$19=Général!AW$19),'28'!AX$19,IF(AND('28'!AW$17=Général!AW$19,'28'!AW$19=Général!AW$17),'28'!AX$17,IF(AND('28'!AW$27=Général!AW$17,'28'!AW$29=Général!AW$19),'28'!AX$29,IF(AND('28'!AW$27=Général!AW$19,'28'!AW$29=Général!AW$17),'28'!AX$27,IF(AND('28'!AW$37=Général!AW$17,'28'!AW$39=Général!AW$19),'28'!AX$39,IF(AND('28'!AW$37=Général!AW$19,'28'!AW$39=Général!AW$17),'28'!AX$37,"x"))))))))</f>
        <v>x</v>
      </c>
      <c r="EG33" s="184" t="str">
        <f t="shared" si="45"/>
        <v/>
      </c>
      <c r="EH33" s="179" t="str">
        <f>IF(AND('28'!AW$7=Général!AW$27,'28'!AW$9=Général!AW$29),'28'!AX$7,IF(AND('28'!AW$7=Général!AW$29,'28'!AW$9=Général!AW$27),'28'!AX$9,IF(AND('28'!AW$17=Général!AW$27,'28'!AW$19=Général!AW$29),'28'!AX$17,IF(AND('28'!AW$17=Général!AW$29,'28'!AW$19=Général!AW$27),'28'!AX$19,IF(AND('28'!AW$27=Général!AW$27,'28'!AW$29=Général!AW$29),'28'!AX$27,IF(AND('28'!AW$27=Général!AW$29,'28'!AW$29=Général!AW$27),'28'!AX$29,IF(AND('28'!AW$37=Général!AW$27,'28'!AW$39=Général!AW$29),'28'!AX$37,IF(AND('28'!AW$37=Général!AW$29,'28'!AW$39=Général!AW$27),'28'!AX$39,"x"))))))))</f>
        <v>x</v>
      </c>
      <c r="EI33" s="179" t="str">
        <f>IF(AND('28'!AW$7=Général!AW$27,'28'!AW$9=Général!AW$29),'28'!AX$9,IF(AND('28'!AW$7=Général!AW$29,'28'!AW$9=Général!AW$27),'28'!AX$7,IF(AND('28'!AW$17=Général!AW$27,'28'!AW$19=Général!AW$29),'28'!AX$19,IF(AND('28'!AW$17=Général!AW$29,'28'!AW$19=Général!AW$27),'28'!AX$17,IF(AND('28'!AW$27=Général!AW$27,'28'!AW$29=Général!AW$29),'28'!AX$29,IF(AND('28'!AW$27=Général!AW$29,'28'!AW$29=Général!AW$27),'28'!AX$27,IF(AND('28'!AW$37=Général!AW$27,'28'!AW$39=Général!AW$29),'28'!AX$39,IF(AND('28'!AW$37=Général!AW$29,'28'!AW$39=Général!AW$27),'28'!AX$37,"x"))))))))</f>
        <v>x</v>
      </c>
      <c r="EJ33" s="184" t="str">
        <f t="shared" si="46"/>
        <v/>
      </c>
      <c r="EK33" s="179" t="str">
        <f>IF(AND('28'!AW$7=Général!AW$37,'28'!AW$9=Général!AW$39),'28'!AX$7,IF(AND('28'!AW$7=Général!AW$39,'28'!AW$9=Général!AW$37),'28'!AX$9,IF(AND('28'!AW$17=Général!AW$37,'28'!AW$19=Général!AW$39),'28'!AX$17,IF(AND('28'!AW$17=Général!AW$39,'28'!AW$19=Général!AW$37),'28'!AX$19,IF(AND('28'!AW$27=Général!AW$37,'28'!AW$29=Général!AW$39),'28'!AX$27,IF(AND('28'!AW$27=Général!AW$39,'28'!AW$29=Général!AW$37),'28'!AX$29,IF(AND('28'!AW$37=Général!AW$37,'28'!AW$39=Général!AW$39),'28'!AX$37,IF(AND('28'!AW$37=Général!AW$39,'28'!AW$39=Général!AW$37),'28'!AX$39,"x"))))))))</f>
        <v>x</v>
      </c>
      <c r="EL33" s="179" t="str">
        <f>IF(AND('28'!AW$7=Général!AW$37,'28'!AW$9=Général!AW$39),'28'!AX$9,IF(AND('28'!AW$7=Général!AW$39,'28'!AW$9=Général!AW$37),'28'!AX$7,IF(AND('28'!AW$17=Général!AW$37,'28'!AW$19=Général!AW$39),'28'!AX$19,IF(AND('28'!AW$17=Général!AW$39,'28'!AW$19=Général!AW$37),'28'!AX$17,IF(AND('28'!AW$27=Général!AW$37,'28'!AW$29=Général!AW$39),'28'!AX$29,IF(AND('28'!AW$27=Général!AW$39,'28'!AW$29=Général!AW$37),'28'!AX$27,IF(AND('28'!AW$37=Général!AW$37,'28'!AW$39=Général!AW$39),'28'!AX$39,IF(AND('28'!AW$37=Général!AW$39,'28'!AW$39=Général!AW$37),'28'!AX$37,"x"))))))))</f>
        <v>x</v>
      </c>
      <c r="EM33" s="185" t="str">
        <f t="shared" si="47"/>
        <v/>
      </c>
      <c r="EN33" s="111" t="str">
        <f>IF(EA33="0","0",IF(AND(OR(EA33="",EA33&lt;&gt;0),EL$5=""),"",IF(AND(EL$5&lt;&gt;"",EA33&lt;&gt;0),(COUNTIF(Général!BA$12:'Général'!BA$34,'28'!BA$12)+COUNTIF(Général!BA$12:'Général'!BA$34,'28'!BA$14)+COUNTIF(Général!BA$12:'Général'!BA$34,'28'!BA$32)+COUNTIF(Général!BA$12:'Général'!BA$34,'28'!BA$34))*2,"0")))</f>
        <v/>
      </c>
      <c r="EO33" s="163" t="str">
        <f>IF(AND('28'!BA$12=Général!BA$12,'28'!BA$14=Général!BA$14),'28'!BB$12,IF(AND('28'!BA$12=Général!BA$14,'28'!BA$14=Général!BA$12),'28'!BB$14,IF(AND('28'!BA$32=Général!BA$12,'28'!BA$37=Général!BA$14),'28'!BB$32,IF(AND('28'!BA$32=Général!BA$14,'28'!BA$34=Général!BA$12),'28'!BB$34,"x"))))</f>
        <v>x</v>
      </c>
      <c r="EP33" s="179" t="str">
        <f>IF(AND('28'!BA$12=Général!BA$12,'28'!BA$14=Général!BA$14),'28'!BB$14,IF(AND('28'!BA$12=Général!BA$14,'28'!BA$14=Général!BA$12),'28'!BB$12,IF(AND('28'!BA$32=Général!BA$12,'28'!BA$37=Général!BA$14),'28'!BB$34,IF(AND('28'!BA$32=Général!BA$14,'28'!BA$34=Général!BA$12),'28'!BB$32,"x"))))</f>
        <v>x</v>
      </c>
      <c r="EQ33" s="184" t="str">
        <f t="shared" si="48"/>
        <v/>
      </c>
      <c r="ER33" s="179" t="str">
        <f>IF(AND('28'!BA$12=Général!BA$32,'28'!BA$14=Général!BA$34),'28'!BB$12,IF(AND('28'!BA$12=Général!BA$34,'28'!BA$14=Général!BA$32),'28'!BB$14,IF(AND('28'!BA$32=Général!BA$32,'28'!BA$34=Général!BA$34),'28'!BB$32,IF(AND('28'!BA$32=Général!BA$34,'28'!BA$34=Général!BA$32),'28'!BB$34,"x"))))</f>
        <v>x</v>
      </c>
      <c r="ES33" s="179" t="str">
        <f>IF(AND('28'!BA$12=Général!BA$32,'28'!BA$14=Général!BA$34),'28'!BB$14,IF(AND('28'!BA$12=Général!BA$34,'28'!BA$14=Général!BA$32),'28'!BB$12,IF(AND('28'!BA$32=Général!BA$32,'28'!BA$34=Général!BA$34),'28'!BB$34,IF(AND('28'!BA$32=Général!BA$34,'28'!BA$34=Général!BA$32),'28'!BB$32,"x"))))</f>
        <v>x</v>
      </c>
      <c r="ET33" s="185" t="str">
        <f t="shared" si="49"/>
        <v/>
      </c>
      <c r="EU33" s="111" t="str">
        <f>IF(EN33="0","0",IF(AND(OR(EN33="",EN33&lt;&gt;0),ES$5=""),"",IF(AND(ES$5&lt;&gt;"",EN33&lt;&gt;0),(COUNTIF(Général!BE$22:'Général'!BE$24,'28'!BE$22)+COUNTIF(Général!BE$22:'Général'!BE$24,'28'!BE$24))*2,"0")))</f>
        <v/>
      </c>
      <c r="EV33" s="163" t="str">
        <f>IF(AND('28'!BE$36=Général!BE$36,'28'!BE$38=Général!BE$38),'28'!BF$36,IF(AND('28'!BE$36=Général!BE$38,'28'!BE$38=Général!BE$36),'28'!BF$38,"x"))</f>
        <v>x</v>
      </c>
      <c r="EW33" s="179" t="str">
        <f>IF(AND('28'!BE$36=Général!BE$36,'28'!BE$38=Général!BE$38),'28'!BF$38,IF(AND('28'!BE$36=Général!BE$38,'28'!BE$38=Général!BE$36),'28'!BF$36,"x"))</f>
        <v>x</v>
      </c>
      <c r="EX33" s="184" t="str">
        <f t="shared" si="50"/>
        <v/>
      </c>
      <c r="EY33" s="163" t="str">
        <f>IF(AND('28'!BE$22=Général!BE$22,'28'!BE$24=Général!BE$24),'28'!BF$22,IF(AND('28'!BE$22=Général!BE$24,'28'!BE$24=Général!BE$22),'28'!BF$24,"x"))</f>
        <v>x</v>
      </c>
      <c r="EZ33" s="179" t="str">
        <f>IF(AND('28'!BE$22=Général!BE$22,'28'!BE$24=Général!BE$24),'28'!BF$24,IF(AND('28'!BE$22=Général!BE$24,'28'!BE$24=Général!BE$22),'28'!BF$22,"x"))</f>
        <v>x</v>
      </c>
      <c r="FA33" s="185" t="str">
        <f t="shared" si="51"/>
        <v/>
      </c>
      <c r="FB33" s="197" t="str">
        <f>'28'!BE$29</f>
        <v>France</v>
      </c>
      <c r="FC33" s="185" cm="1">
        <f t="array" ref="FC33">IF(FB33="","",IF(FB$4=FB33,12,IF(OR(AND(FB$4&lt;&gt;FB33,FB$4&lt;&gt;""),AND(EY$4:EZ$4&lt;&gt;FB33,ES$5&lt;&gt;""),AND(ER$4:ES$4&lt;&gt;FB33,EY$4&lt;&gt;FB33,EP$5&lt;&gt;""),AND(EO$4:ES$4&lt;&gt;FB33,EL$5&lt;&gt;""),AND(EK$4:ER$4&lt;&gt;FB33,EI$5&lt;&gt;""),AND(EH$4:EP$4&lt;&gt;FB33,EF$5&lt;&gt;""),AND(EE$4:EO$4&lt;&gt;FB33,EC$5&lt;&gt;""),AND(EB$4:EL$4&lt;&gt;FB33,DY32&lt;&gt;"")),0,IF(OR(AND(COUNTIF(EB$4:EL$4,FB33),EO$5=""),AND(COUNTIF(EO$4:ES$4,FB33),EY$5=""),AND(COUNTIF(EY$4:EZ$4,FB33),FB$4="")),"",""))))</f>
        <v>0</v>
      </c>
      <c r="FD33" s="186"/>
      <c r="FE33" s="183"/>
      <c r="FF33" s="184" t="str">
        <f t="shared" si="52"/>
        <v/>
      </c>
      <c r="FG33" s="183"/>
      <c r="FH33" s="183"/>
      <c r="FI33" s="184" t="str">
        <f t="shared" si="53"/>
        <v/>
      </c>
      <c r="FJ33" s="183"/>
      <c r="FK33" s="183"/>
      <c r="FL33" s="184" t="str">
        <f t="shared" si="54"/>
        <v/>
      </c>
      <c r="FM33" s="183"/>
      <c r="FN33" s="183"/>
      <c r="FO33" s="185" t="str">
        <f t="shared" si="55"/>
        <v/>
      </c>
      <c r="FP33" s="186"/>
      <c r="FQ33" s="183"/>
      <c r="FR33" s="184" t="str">
        <f t="shared" si="56"/>
        <v/>
      </c>
      <c r="FS33" s="183"/>
      <c r="FT33" s="183"/>
      <c r="FU33" s="185" t="str">
        <f t="shared" si="57"/>
        <v/>
      </c>
      <c r="FV33" s="186"/>
      <c r="FW33" s="183"/>
      <c r="FX33" s="185" t="str">
        <f t="shared" si="58"/>
        <v/>
      </c>
      <c r="FY33" s="183"/>
      <c r="FZ33" s="183"/>
      <c r="GA33" s="184" t="str">
        <f t="shared" si="59"/>
        <v/>
      </c>
      <c r="GB33" s="114" t="str">
        <f t="shared" si="3"/>
        <v>28- Seb Mouret</v>
      </c>
      <c r="GC33" s="190"/>
      <c r="GD33" s="191"/>
      <c r="GE33" s="192"/>
    </row>
    <row r="34" spans="1:187" ht="18" x14ac:dyDescent="0.25">
      <c r="A34" s="223" t="s">
        <v>230</v>
      </c>
      <c r="B34" s="387"/>
      <c r="C34" s="155">
        <f t="shared" si="0"/>
        <v>22</v>
      </c>
      <c r="D34" s="181">
        <f t="shared" si="1"/>
        <v>0</v>
      </c>
      <c r="E34" s="181">
        <f t="shared" si="2"/>
        <v>2</v>
      </c>
      <c r="F34" s="688">
        <v>12</v>
      </c>
      <c r="G34" s="688">
        <v>17</v>
      </c>
      <c r="H34" s="688">
        <v>29</v>
      </c>
      <c r="I34" s="688">
        <v>16</v>
      </c>
      <c r="J34" s="688">
        <v>23</v>
      </c>
      <c r="K34" s="163">
        <f>'29'!Q$3</f>
        <v>28</v>
      </c>
      <c r="L34" s="178">
        <f>'29'!R$3</f>
        <v>20</v>
      </c>
      <c r="M34" s="184">
        <f t="shared" si="4"/>
        <v>3</v>
      </c>
      <c r="N34" s="178">
        <f>'29'!Q$4</f>
        <v>52</v>
      </c>
      <c r="O34" s="178">
        <f>'29'!R$4</f>
        <v>13</v>
      </c>
      <c r="P34" s="184">
        <f t="shared" si="5"/>
        <v>4</v>
      </c>
      <c r="Q34" s="178">
        <f>'29'!Q$14</f>
        <v>48</v>
      </c>
      <c r="R34" s="178">
        <f>'29'!R$14</f>
        <v>14</v>
      </c>
      <c r="S34" s="184">
        <f t="shared" si="6"/>
        <v>2</v>
      </c>
      <c r="T34" s="178">
        <f>'29'!Q$25</f>
        <v>36</v>
      </c>
      <c r="U34" s="178">
        <f>'29'!R$25</f>
        <v>18</v>
      </c>
      <c r="V34" s="184">
        <f t="shared" si="7"/>
        <v>4</v>
      </c>
      <c r="W34" s="178">
        <f>'29'!Q$36</f>
        <v>28</v>
      </c>
      <c r="X34" s="178">
        <f>'29'!R$36</f>
        <v>22</v>
      </c>
      <c r="Y34" s="184">
        <f t="shared" si="8"/>
        <v>2</v>
      </c>
      <c r="Z34" s="178">
        <f>'29'!Q$37</f>
        <v>42</v>
      </c>
      <c r="AA34" s="178">
        <f>'29'!R$37</f>
        <v>5</v>
      </c>
      <c r="AB34" s="184">
        <f t="shared" si="9"/>
        <v>3</v>
      </c>
      <c r="AC34" s="179">
        <f>'29'!Q$15</f>
        <v>52</v>
      </c>
      <c r="AD34" s="179">
        <f>'29'!R$15</f>
        <v>18</v>
      </c>
      <c r="AE34" s="184">
        <f t="shared" si="10"/>
        <v>2</v>
      </c>
      <c r="AF34" s="179">
        <f>'29'!Q$26</f>
        <v>34</v>
      </c>
      <c r="AG34" s="179">
        <f>'29'!R$26</f>
        <v>32</v>
      </c>
      <c r="AH34" s="184">
        <f t="shared" si="11"/>
        <v>2</v>
      </c>
      <c r="AI34" s="179">
        <f>'29'!Q$5</f>
        <v>62</v>
      </c>
      <c r="AJ34" s="179">
        <f>'29'!R$5</f>
        <v>7</v>
      </c>
      <c r="AK34" s="184" t="str">
        <f t="shared" si="12"/>
        <v/>
      </c>
      <c r="AL34" s="179">
        <f>'29'!Q$6</f>
        <v>80</v>
      </c>
      <c r="AM34" s="179">
        <f>'29'!R$6</f>
        <v>5</v>
      </c>
      <c r="AN34" s="184" t="str">
        <f t="shared" si="13"/>
        <v/>
      </c>
      <c r="AO34" s="179">
        <f>'29'!Q$38</f>
        <v>42</v>
      </c>
      <c r="AP34" s="179">
        <f>'29'!R$38</f>
        <v>5</v>
      </c>
      <c r="AQ34" s="184" t="str">
        <f t="shared" si="14"/>
        <v/>
      </c>
      <c r="AR34" s="179">
        <f>'29'!Q$27</f>
        <v>42</v>
      </c>
      <c r="AS34" s="179">
        <f>'29'!R$27</f>
        <v>12</v>
      </c>
      <c r="AT34" s="184" t="str">
        <f t="shared" si="15"/>
        <v/>
      </c>
      <c r="AU34" s="179">
        <f>'29'!Q$16</f>
        <v>32</v>
      </c>
      <c r="AV34" s="179">
        <f>'29'!R$16</f>
        <v>21</v>
      </c>
      <c r="AW34" s="184" t="str">
        <f t="shared" si="16"/>
        <v/>
      </c>
      <c r="AX34" s="179">
        <f>'29'!Q$17</f>
        <v>38</v>
      </c>
      <c r="AY34" s="179">
        <f>'29'!R$17</f>
        <v>22</v>
      </c>
      <c r="AZ34" s="184" t="str">
        <f t="shared" si="17"/>
        <v/>
      </c>
      <c r="BA34" s="179">
        <f>'29'!Q$28</f>
        <v>24</v>
      </c>
      <c r="BB34" s="179">
        <f>'29'!R$28</f>
        <v>14</v>
      </c>
      <c r="BC34" s="184" t="str">
        <f t="shared" si="18"/>
        <v/>
      </c>
      <c r="BD34" s="179">
        <f>'29'!Q$39</f>
        <v>18</v>
      </c>
      <c r="BE34" s="179">
        <f>'29'!R$39</f>
        <v>21</v>
      </c>
      <c r="BF34" s="184" t="str">
        <f t="shared" si="19"/>
        <v/>
      </c>
      <c r="BG34" s="179">
        <f>'29'!Q$7</f>
        <v>35</v>
      </c>
      <c r="BH34" s="179">
        <f>'29'!R$7</f>
        <v>18</v>
      </c>
      <c r="BI34" s="184" t="str">
        <f t="shared" si="20"/>
        <v/>
      </c>
      <c r="BJ34" s="179">
        <f>'29'!Q$8</f>
        <v>54</v>
      </c>
      <c r="BK34" s="179">
        <f>'29'!R$8</f>
        <v>13</v>
      </c>
      <c r="BL34" s="184" t="str">
        <f t="shared" si="21"/>
        <v/>
      </c>
      <c r="BM34" s="179">
        <f>'29'!Q$40</f>
        <v>38</v>
      </c>
      <c r="BN34" s="179">
        <f>'29'!R$40</f>
        <v>21</v>
      </c>
      <c r="BO34" s="184" t="str">
        <f t="shared" si="22"/>
        <v/>
      </c>
      <c r="BP34" s="179">
        <f>'29'!Q$29</f>
        <v>42</v>
      </c>
      <c r="BQ34" s="179">
        <f>'29'!R$29</f>
        <v>18</v>
      </c>
      <c r="BR34" s="184" t="str">
        <f t="shared" si="23"/>
        <v/>
      </c>
      <c r="BS34" s="179">
        <f>'29'!Q$41</f>
        <v>21</v>
      </c>
      <c r="BT34" s="179">
        <f>'29'!R$41</f>
        <v>18</v>
      </c>
      <c r="BU34" s="184" t="str">
        <f t="shared" si="24"/>
        <v/>
      </c>
      <c r="BV34" s="179">
        <f>'29'!Q$18</f>
        <v>38</v>
      </c>
      <c r="BW34" s="179">
        <f>'29'!R$18</f>
        <v>22</v>
      </c>
      <c r="BX34" s="184" t="str">
        <f t="shared" si="25"/>
        <v/>
      </c>
      <c r="BY34" s="179">
        <f>'29'!Q$19</f>
        <v>18</v>
      </c>
      <c r="BZ34" s="179">
        <f>'29'!R$19</f>
        <v>21</v>
      </c>
      <c r="CA34" s="184" t="str">
        <f t="shared" si="26"/>
        <v/>
      </c>
      <c r="CB34" s="179">
        <f>'29'!Q$30</f>
        <v>7</v>
      </c>
      <c r="CC34" s="179">
        <f>'29'!R$30</f>
        <v>38</v>
      </c>
      <c r="CD34" s="184" t="str">
        <f t="shared" si="27"/>
        <v/>
      </c>
      <c r="CE34" s="179">
        <f>'29'!Q$9</f>
        <v>28</v>
      </c>
      <c r="CF34" s="179">
        <f>'29'!R$9</f>
        <v>12</v>
      </c>
      <c r="CG34" s="184" t="str">
        <f t="shared" si="28"/>
        <v/>
      </c>
      <c r="CH34" s="179">
        <f>'29'!Q$42</f>
        <v>42</v>
      </c>
      <c r="CI34" s="179">
        <f>'29'!R$42</f>
        <v>22</v>
      </c>
      <c r="CJ34" s="184" t="str">
        <f t="shared" si="29"/>
        <v/>
      </c>
      <c r="CK34" s="179">
        <f>'29'!Q$10</f>
        <v>32</v>
      </c>
      <c r="CL34" s="179">
        <f>'29'!R$10</f>
        <v>24</v>
      </c>
      <c r="CM34" s="184" t="str">
        <f t="shared" si="30"/>
        <v/>
      </c>
      <c r="CN34" s="179">
        <f>'29'!Q$43</f>
        <v>28</v>
      </c>
      <c r="CO34" s="179">
        <f>'29'!R$43</f>
        <v>15</v>
      </c>
      <c r="CP34" s="184" t="str">
        <f t="shared" si="31"/>
        <v/>
      </c>
      <c r="CQ34" s="179">
        <f>'29'!Q$31</f>
        <v>36</v>
      </c>
      <c r="CR34" s="179">
        <f>'29'!R$31</f>
        <v>38</v>
      </c>
      <c r="CS34" s="184" t="str">
        <f t="shared" si="32"/>
        <v/>
      </c>
      <c r="CT34" s="179">
        <f>'29'!Q$20</f>
        <v>21</v>
      </c>
      <c r="CU34" s="179">
        <f>'29'!R$20</f>
        <v>18</v>
      </c>
      <c r="CV34" s="184" t="str">
        <f t="shared" si="33"/>
        <v/>
      </c>
      <c r="CW34" s="179">
        <f>'29'!Q$32</f>
        <v>21</v>
      </c>
      <c r="CX34" s="179">
        <f>'29'!R$32</f>
        <v>15</v>
      </c>
      <c r="CY34" s="184" t="str">
        <f t="shared" si="34"/>
        <v/>
      </c>
      <c r="CZ34" s="179">
        <f>'29'!Q$21</f>
        <v>44</v>
      </c>
      <c r="DA34" s="179">
        <f>'29'!R$21</f>
        <v>20</v>
      </c>
      <c r="DB34" s="184" t="str">
        <f t="shared" si="35"/>
        <v/>
      </c>
      <c r="DC34" s="179">
        <f>'29'!Q$11</f>
        <v>59</v>
      </c>
      <c r="DD34" s="179">
        <f>'29'!R$11</f>
        <v>24</v>
      </c>
      <c r="DE34" s="184" t="str">
        <f t="shared" si="36"/>
        <v/>
      </c>
      <c r="DF34" s="179">
        <f>'29'!Q$12</f>
        <v>36</v>
      </c>
      <c r="DG34" s="179">
        <f>'29'!R$12</f>
        <v>21</v>
      </c>
      <c r="DH34" s="184" t="str">
        <f t="shared" si="37"/>
        <v/>
      </c>
      <c r="DI34" s="179">
        <f>'29'!Q$33</f>
        <v>45</v>
      </c>
      <c r="DJ34" s="179">
        <f>'29'!R$33</f>
        <v>14</v>
      </c>
      <c r="DK34" s="184" t="str">
        <f t="shared" si="38"/>
        <v/>
      </c>
      <c r="DL34" s="179">
        <f>'29'!Q$44</f>
        <v>18</v>
      </c>
      <c r="DM34" s="179">
        <f>'29'!R$44</f>
        <v>16</v>
      </c>
      <c r="DN34" s="184" t="str">
        <f t="shared" si="39"/>
        <v/>
      </c>
      <c r="DO34" s="179">
        <f>'29'!Q$22</f>
        <v>40</v>
      </c>
      <c r="DP34" s="179">
        <f>'29'!R$22</f>
        <v>20</v>
      </c>
      <c r="DQ34" s="184" t="str">
        <f t="shared" si="40"/>
        <v/>
      </c>
      <c r="DR34" s="179">
        <f>'29'!Q$45</f>
        <v>18</v>
      </c>
      <c r="DS34" s="179">
        <f>'29'!R$45</f>
        <v>42</v>
      </c>
      <c r="DT34" s="184" t="str">
        <f t="shared" si="41"/>
        <v/>
      </c>
      <c r="DU34" s="179">
        <f>'29'!Q$23</f>
        <v>21</v>
      </c>
      <c r="DV34" s="179">
        <f>'29'!R$23</f>
        <v>18</v>
      </c>
      <c r="DW34" s="184" t="str">
        <f t="shared" si="42"/>
        <v/>
      </c>
      <c r="DX34" s="179">
        <f>'29'!Q$34</f>
        <v>36</v>
      </c>
      <c r="DY34" s="179">
        <f>'29'!R$34</f>
        <v>18</v>
      </c>
      <c r="DZ34" s="184" t="str">
        <f t="shared" si="43"/>
        <v/>
      </c>
      <c r="EA34" s="111" t="str">
        <f>IF(DY$5="","",(COUNTIF(Général!AW$7:'Général'!AW$39,'29'!AW$7)+COUNTIF(Général!AW$7:'Général'!AW$39,'29'!AW$9)+COUNTIF(Général!AW$7:'Général'!AW$39,'29'!AW$17)+COUNTIF(Général!AW$7:'Général'!AW$39,'29'!AW$19)+COUNTIF(Général!AW$7:'Général'!AW$39,'29'!AW$27)+COUNTIF(Général!AW$7:'Général'!AW$39,'29'!AW$29)+COUNTIF(Général!AW$7:'Général'!AW$39,'29'!AW$37)+COUNTIF(Général!AW$7:'Général'!AW$39,'29'!AW$39))*2)</f>
        <v/>
      </c>
      <c r="EB34" s="163" t="str">
        <f>IF(AND('29'!AW$7=Général!AW$7,'29'!AW$9=Général!AW$9),'29'!AX$7,IF(AND('29'!AW$7=Général!AW$9,'29'!AW$9=Général!AW$7),'29'!AX$9,IF(AND('29'!AW$17=Général!AW$7,'29'!AW$19=Général!AW$9),'29'!AX$17,IF(AND('29'!AW$17=Général!AW$9,'29'!AW$19=Général!AW$7),'29'!AX$19,IF(AND('29'!AW$27=Général!AW$7,'29'!AW$29=Général!AW$9),'29'!AX$27,IF(AND('29'!AW$27=Général!AW$9,'29'!AW$29=Général!AW$7),'29'!AX$29,IF(AND('29'!AW$37=Général!AW$7,'29'!AW$39=Général!AW$9),'29'!AX$37,IF(AND('29'!AW$37=Général!AW$9,'29'!AW$39=Général!AW$7),'29'!AX$39,"x"))))))))</f>
        <v>x</v>
      </c>
      <c r="EC34" s="179" t="str">
        <f>IF(AND('29'!AW$7=Général!AW$7,'29'!AW$9=Général!AW$9),'29'!AX$9,IF(AND('29'!AW$7=Général!AW$9,'29'!AW$9=Général!AW$7),'29'!AX$7,IF(AND('29'!AW$17=Général!AW$7,'29'!AW$19=Général!AW$9),'29'!AX$19,IF(AND('29'!AW$17=Général!AW$9,'29'!AW$19=Général!AW$7),'29'!AX$17,IF(AND('29'!AW$27=Général!AW$7,'29'!AW$29=Général!AW$9),'29'!AX$29,IF(AND('29'!AW$27=Général!AW$9,'29'!AW$29=Général!AW$7),'29'!AX$27,IF(AND('29'!AW$37=Général!AW$7,'29'!AW$39=Général!AW$9),'29'!AX$39,IF(AND('29'!AW$37=Général!AW$9,'29'!AW$39=Général!AW$7),'29'!AX$37,"x"))))))))</f>
        <v>x</v>
      </c>
      <c r="ED34" s="184" t="str">
        <f t="shared" si="44"/>
        <v/>
      </c>
      <c r="EE34" s="179" t="str">
        <f>IF(AND('29'!AW$7=Général!AW$17,'29'!AW$9=Général!AW$19),'29'!AX$7,IF(AND('29'!AW$7=Général!AW$19,'29'!AW$9=Général!AW$17),'29'!AX$9,IF(AND('29'!AW$17=Général!AW$17,'29'!AW$19=Général!AW$19),'29'!AX$17,IF(AND('29'!AW$17=Général!AW$19,'29'!AW$19=Général!AW$17),'29'!AX$19,IF(AND('29'!AW$27=Général!AW$17,'29'!AW$29=Général!AW$19),'29'!AX$27,IF(AND('29'!AW$27=Général!AW$19,'29'!AW$29=Général!AW$17),'29'!AX$29,IF(AND('29'!AW$37=Général!AW$17,'29'!AW$39=Général!AW$19),'29'!AX$37,IF(AND('29'!AW$37=Général!AW$19,'29'!AW$39=Général!AW$17),'29'!AX$39,"x"))))))))</f>
        <v>x</v>
      </c>
      <c r="EF34" s="179" t="str">
        <f>IF(AND('29'!AW$7=Général!AW$17,'29'!AW$9=Général!AW$19),'29'!AX$9,IF(AND('29'!AW$7=Général!AW$19,'29'!AW$9=Général!AW$17),'29'!AX$7,IF(AND('29'!AW$17=Général!AW$17,'29'!AW$19=Général!AW$19),'29'!AX$19,IF(AND('29'!AW$17=Général!AW$19,'29'!AW$19=Général!AW$17),'29'!AX$17,IF(AND('29'!AW$27=Général!AW$17,'29'!AW$29=Général!AW$19),'29'!AX$29,IF(AND('29'!AW$27=Général!AW$19,'29'!AW$29=Général!AW$17),'29'!AX$27,IF(AND('29'!AW$37=Général!AW$17,'29'!AW$39=Général!AW$19),'29'!AX$39,IF(AND('29'!AW$37=Général!AW$19,'29'!AW$39=Général!AW$17),'29'!AX$37,"x"))))))))</f>
        <v>x</v>
      </c>
      <c r="EG34" s="184" t="str">
        <f t="shared" si="45"/>
        <v/>
      </c>
      <c r="EH34" s="179" t="str">
        <f>IF(AND('29'!AW$7=Général!AW$27,'29'!AW$9=Général!AW$29),'29'!AX$7,IF(AND('29'!AW$7=Général!AW$29,'29'!AW$9=Général!AW$27),'29'!AX$9,IF(AND('29'!AW$17=Général!AW$27,'29'!AW$19=Général!AW$29),'29'!AX$17,IF(AND('29'!AW$17=Général!AW$29,'29'!AW$19=Général!AW$27),'29'!AX$19,IF(AND('29'!AW$27=Général!AW$27,'29'!AW$29=Général!AW$29),'29'!AX$27,IF(AND('29'!AW$27=Général!AW$29,'29'!AW$29=Général!AW$27),'29'!AX$29,IF(AND('29'!AW$37=Général!AW$27,'29'!AW$39=Général!AW$29),'29'!AX$37,IF(AND('29'!AW$37=Général!AW$29,'29'!AW$39=Général!AW$27),'29'!AX$39,"x"))))))))</f>
        <v>x</v>
      </c>
      <c r="EI34" s="179" t="str">
        <f>IF(AND('29'!AW$7=Général!AW$27,'29'!AW$9=Général!AW$29),'29'!AX$9,IF(AND('29'!AW$7=Général!AW$29,'29'!AW$9=Général!AW$27),'29'!AX$7,IF(AND('29'!AW$17=Général!AW$27,'29'!AW$19=Général!AW$29),'29'!AX$19,IF(AND('29'!AW$17=Général!AW$29,'29'!AW$19=Général!AW$27),'29'!AX$17,IF(AND('29'!AW$27=Général!AW$27,'29'!AW$29=Général!AW$29),'29'!AX$29,IF(AND('29'!AW$27=Général!AW$29,'29'!AW$29=Général!AW$27),'29'!AX$27,IF(AND('29'!AW$37=Général!AW$27,'29'!AW$39=Général!AW$29),'29'!AX$39,IF(AND('29'!AW$37=Général!AW$29,'29'!AW$39=Général!AW$27),'29'!AX$37,"x"))))))))</f>
        <v>x</v>
      </c>
      <c r="EJ34" s="184" t="str">
        <f t="shared" si="46"/>
        <v/>
      </c>
      <c r="EK34" s="179" t="str">
        <f>IF(AND('29'!AW$7=Général!AW$37,'29'!AW$9=Général!AW$39),'29'!AX$7,IF(AND('29'!AW$7=Général!AW$39,'29'!AW$9=Général!AW$37),'29'!AX$9,IF(AND('29'!AW$17=Général!AW$37,'29'!AW$19=Général!AW$39),'29'!AX$17,IF(AND('29'!AW$17=Général!AW$39,'29'!AW$19=Général!AW$37),'29'!AX$19,IF(AND('29'!AW$27=Général!AW$37,'29'!AW$29=Général!AW$39),'29'!AX$27,IF(AND('29'!AW$27=Général!AW$39,'29'!AW$29=Général!AW$37),'29'!AX$29,IF(AND('29'!AW$37=Général!AW$37,'29'!AW$39=Général!AW$39),'29'!AX$37,IF(AND('29'!AW$37=Général!AW$39,'29'!AW$39=Général!AW$37),'29'!AX$39,"x"))))))))</f>
        <v>x</v>
      </c>
      <c r="EL34" s="179" t="str">
        <f>IF(AND('29'!AW$7=Général!AW$37,'29'!AW$9=Général!AW$39),'29'!AX$9,IF(AND('29'!AW$7=Général!AW$39,'29'!AW$9=Général!AW$37),'29'!AX$7,IF(AND('29'!AW$17=Général!AW$37,'29'!AW$19=Général!AW$39),'29'!AX$19,IF(AND('29'!AW$17=Général!AW$39,'29'!AW$19=Général!AW$37),'29'!AX$17,IF(AND('29'!AW$27=Général!AW$37,'29'!AW$29=Général!AW$39),'29'!AX$29,IF(AND('29'!AW$27=Général!AW$39,'29'!AW$29=Général!AW$37),'29'!AX$27,IF(AND('29'!AW$37=Général!AW$37,'29'!AW$39=Général!AW$39),'29'!AX$39,IF(AND('29'!AW$37=Général!AW$39,'29'!AW$39=Général!AW$37),'29'!AX$37,"x"))))))))</f>
        <v>x</v>
      </c>
      <c r="EM34" s="185" t="str">
        <f t="shared" si="47"/>
        <v/>
      </c>
      <c r="EN34" s="111" t="str">
        <f>IF(EA34="0","0",IF(AND(OR(EA34="",EA34&lt;&gt;0),EL$5=""),"",IF(AND(EL$5&lt;&gt;"",EA34&lt;&gt;0),(COUNTIF(Général!BA$12:'Général'!BA$34,'29'!BA$12)+COUNTIF(Général!BA$12:'Général'!BA$34,'29'!BA$14)+COUNTIF(Général!BA$12:'Général'!BA$34,'29'!BA$32)+COUNTIF(Général!BA$12:'Général'!BA$34,'29'!BA$34))*2,"0")))</f>
        <v/>
      </c>
      <c r="EO34" s="163" t="str">
        <f>IF(AND('29'!BA$12=Général!BA$12,'29'!BA$14=Général!BA$14),'29'!BB$12,IF(AND('29'!BA$12=Général!BA$14,'29'!BA$14=Général!BA$12),'29'!BB$14,IF(AND('29'!BA$32=Général!BA$12,'29'!BA$37=Général!BA$14),'29'!BB$32,IF(AND('29'!BA$32=Général!BA$14,'29'!BA$34=Général!BA$12),'29'!BB$34,"x"))))</f>
        <v>x</v>
      </c>
      <c r="EP34" s="179" t="str">
        <f>IF(AND('29'!BA$12=Général!BA$12,'29'!BA$14=Général!BA$14),'29'!BB$14,IF(AND('29'!BA$12=Général!BA$14,'29'!BA$14=Général!BA$12),'29'!BB$12,IF(AND('29'!BA$32=Général!BA$12,'29'!BA$37=Général!BA$14),'29'!BB$34,IF(AND('29'!BA$32=Général!BA$14,'29'!BA$34=Général!BA$12),'29'!BB$32,"x"))))</f>
        <v>x</v>
      </c>
      <c r="EQ34" s="184" t="str">
        <f t="shared" si="48"/>
        <v/>
      </c>
      <c r="ER34" s="179" t="str">
        <f>IF(AND('29'!BA$12=Général!BA$32,'29'!BA$14=Général!BA$34),'29'!BB$12,IF(AND('29'!BA$12=Général!BA$34,'29'!BA$14=Général!BA$32),'29'!BB$14,IF(AND('29'!BA$32=Général!BA$32,'29'!BA$34=Général!BA$34),'29'!BB$32,IF(AND('29'!BA$32=Général!BA$34,'29'!BA$34=Général!BA$32),'29'!BB$34,"x"))))</f>
        <v>x</v>
      </c>
      <c r="ES34" s="179" t="str">
        <f>IF(AND('29'!BA$12=Général!BA$32,'29'!BA$14=Général!BA$34),'29'!BB$14,IF(AND('29'!BA$12=Général!BA$34,'29'!BA$14=Général!BA$32),'29'!BB$12,IF(AND('29'!BA$32=Général!BA$32,'29'!BA$34=Général!BA$34),'29'!BB$34,IF(AND('29'!BA$32=Général!BA$34,'29'!BA$34=Général!BA$32),'29'!BB$32,"x"))))</f>
        <v>x</v>
      </c>
      <c r="ET34" s="185" t="str">
        <f t="shared" si="49"/>
        <v/>
      </c>
      <c r="EU34" s="111" t="str">
        <f>IF(EN34="0","0",IF(AND(OR(EN34="",EN34&lt;&gt;0),ES$5=""),"",IF(AND(ES$5&lt;&gt;"",EN34&lt;&gt;0),(COUNTIF(Général!BE$22:'Général'!BE$24,'29'!BE$22)+COUNTIF(Général!BE$22:'Général'!BE$24,'29'!BE$24))*2,"0")))</f>
        <v/>
      </c>
      <c r="EV34" s="163" t="str">
        <f>IF(AND('29'!BE$36=Général!BE$36,'29'!BE$38=Général!BE$38),'29'!BF$36,IF(AND('29'!BE$36=Général!BE$38,'29'!BE$38=Général!BE$36),'29'!BF$38,"x"))</f>
        <v>x</v>
      </c>
      <c r="EW34" s="179" t="str">
        <f>IF(AND('29'!BE$36=Général!BE$36,'29'!BE$38=Général!BE$38),'29'!BF$38,IF(AND('29'!BE$36=Général!BE$38,'29'!BE$38=Général!BE$36),'29'!BF$36,"x"))</f>
        <v>x</v>
      </c>
      <c r="EX34" s="184" t="str">
        <f t="shared" si="50"/>
        <v/>
      </c>
      <c r="EY34" s="163" t="str">
        <f>IF(AND('29'!BE$22=Général!BE$22,'29'!BE$24=Général!BE$24),'29'!BF$22,IF(AND('29'!BE$22=Général!BE$24,'29'!BE$24=Général!BE$22),'29'!BF$24,"x"))</f>
        <v>x</v>
      </c>
      <c r="EZ34" s="179" t="str">
        <f>IF(AND('29'!BE$22=Général!BE$22,'29'!BE$24=Général!BE$24),'29'!BF$24,IF(AND('29'!BE$22=Général!BE$24,'29'!BE$24=Général!BE$22),'29'!BF$22,"x"))</f>
        <v>x</v>
      </c>
      <c r="FA34" s="185" t="str">
        <f t="shared" si="51"/>
        <v/>
      </c>
      <c r="FB34" s="197" t="str">
        <f>'29'!BE$29</f>
        <v>France</v>
      </c>
      <c r="FC34" s="185" cm="1">
        <f t="array" ref="FC34">IF(FB34="","",IF(FB$4=FB34,12,IF(OR(AND(FB$4&lt;&gt;FB34,FB$4&lt;&gt;""),AND(EY$4:EZ$4&lt;&gt;FB34,ES$5&lt;&gt;""),AND(ER$4:ES$4&lt;&gt;FB34,EY$4&lt;&gt;FB34,EP$5&lt;&gt;""),AND(EO$4:ES$4&lt;&gt;FB34,EL$5&lt;&gt;""),AND(EK$4:ER$4&lt;&gt;FB34,EI$5&lt;&gt;""),AND(EH$4:EP$4&lt;&gt;FB34,EF$5&lt;&gt;""),AND(EE$4:EO$4&lt;&gt;FB34,EC$5&lt;&gt;""),AND(EB$4:EL$4&lt;&gt;FB34,DY33&lt;&gt;"")),0,IF(OR(AND(COUNTIF(EB$4:EL$4,FB34),EO$5=""),AND(COUNTIF(EO$4:ES$4,FB34),EY$5=""),AND(COUNTIF(EY$4:EZ$4,FB34),FB$4="")),"",""))))</f>
        <v>0</v>
      </c>
      <c r="FD34" s="186"/>
      <c r="FE34" s="183"/>
      <c r="FF34" s="184" t="str">
        <f t="shared" si="52"/>
        <v/>
      </c>
      <c r="FG34" s="183"/>
      <c r="FH34" s="183"/>
      <c r="FI34" s="184" t="str">
        <f t="shared" si="53"/>
        <v/>
      </c>
      <c r="FJ34" s="183"/>
      <c r="FK34" s="183"/>
      <c r="FL34" s="184" t="str">
        <f t="shared" si="54"/>
        <v/>
      </c>
      <c r="FM34" s="183"/>
      <c r="FN34" s="183"/>
      <c r="FO34" s="185" t="str">
        <f t="shared" si="55"/>
        <v/>
      </c>
      <c r="FP34" s="186"/>
      <c r="FQ34" s="183"/>
      <c r="FR34" s="184" t="str">
        <f t="shared" si="56"/>
        <v/>
      </c>
      <c r="FS34" s="183"/>
      <c r="FT34" s="183"/>
      <c r="FU34" s="185" t="str">
        <f t="shared" si="57"/>
        <v/>
      </c>
      <c r="FV34" s="186"/>
      <c r="FW34" s="183"/>
      <c r="FX34" s="185" t="str">
        <f t="shared" si="58"/>
        <v/>
      </c>
      <c r="FY34" s="183"/>
      <c r="FZ34" s="183"/>
      <c r="GA34" s="184" t="str">
        <f t="shared" si="59"/>
        <v/>
      </c>
      <c r="GB34" s="114" t="str">
        <f t="shared" si="3"/>
        <v>29- Sébastien Sebti</v>
      </c>
      <c r="GC34" s="190"/>
      <c r="GD34" s="191"/>
      <c r="GE34" s="192"/>
    </row>
    <row r="35" spans="1:187" ht="18" x14ac:dyDescent="0.25">
      <c r="A35" s="223" t="s">
        <v>231</v>
      </c>
      <c r="B35" s="387"/>
      <c r="C35" s="155">
        <f t="shared" si="0"/>
        <v>14</v>
      </c>
      <c r="D35" s="181">
        <f t="shared" si="1"/>
        <v>0</v>
      </c>
      <c r="E35" s="181">
        <f t="shared" si="2"/>
        <v>1</v>
      </c>
      <c r="F35" s="688">
        <v>10</v>
      </c>
      <c r="G35" s="688">
        <v>3</v>
      </c>
      <c r="H35" s="688">
        <v>4</v>
      </c>
      <c r="I35" s="688">
        <v>7</v>
      </c>
      <c r="J35" s="688">
        <v>24</v>
      </c>
      <c r="K35" s="163">
        <f>'30'!Q$3</f>
        <v>28</v>
      </c>
      <c r="L35" s="178">
        <f>'30'!R$3</f>
        <v>26</v>
      </c>
      <c r="M35" s="184">
        <f t="shared" si="4"/>
        <v>2</v>
      </c>
      <c r="N35" s="178">
        <f>'30'!Q$4</f>
        <v>35</v>
      </c>
      <c r="O35" s="178">
        <f>'30'!R$4</f>
        <v>12</v>
      </c>
      <c r="P35" s="184">
        <f t="shared" si="5"/>
        <v>2</v>
      </c>
      <c r="Q35" s="178">
        <f>'30'!Q$14</f>
        <v>48</v>
      </c>
      <c r="R35" s="178">
        <f>'30'!R$14</f>
        <v>5</v>
      </c>
      <c r="S35" s="184">
        <f t="shared" si="6"/>
        <v>2</v>
      </c>
      <c r="T35" s="178">
        <f>'30'!Q$25</f>
        <v>32</v>
      </c>
      <c r="U35" s="178">
        <f>'30'!R$25</f>
        <v>17</v>
      </c>
      <c r="V35" s="184">
        <f t="shared" si="7"/>
        <v>4</v>
      </c>
      <c r="W35" s="178">
        <f>'30'!Q$36</f>
        <v>27</v>
      </c>
      <c r="X35" s="178">
        <f>'30'!R$36</f>
        <v>34</v>
      </c>
      <c r="Y35" s="184">
        <f t="shared" si="8"/>
        <v>0</v>
      </c>
      <c r="Z35" s="178">
        <f>'30'!Q$37</f>
        <v>27</v>
      </c>
      <c r="AA35" s="178">
        <f>'30'!R$37</f>
        <v>9</v>
      </c>
      <c r="AB35" s="184">
        <f t="shared" si="9"/>
        <v>2</v>
      </c>
      <c r="AC35" s="179">
        <f>'30'!Q$15</f>
        <v>34</v>
      </c>
      <c r="AD35" s="179">
        <f>'30'!R$15</f>
        <v>22</v>
      </c>
      <c r="AE35" s="184">
        <f t="shared" si="10"/>
        <v>2</v>
      </c>
      <c r="AF35" s="179">
        <f>'30'!Q$26</f>
        <v>20</v>
      </c>
      <c r="AG35" s="179">
        <f>'30'!R$26</f>
        <v>35</v>
      </c>
      <c r="AH35" s="184">
        <f t="shared" si="11"/>
        <v>0</v>
      </c>
      <c r="AI35" s="179">
        <f>'30'!Q$5</f>
        <v>42</v>
      </c>
      <c r="AJ35" s="179">
        <f>'30'!R$5</f>
        <v>10</v>
      </c>
      <c r="AK35" s="184" t="str">
        <f t="shared" si="12"/>
        <v/>
      </c>
      <c r="AL35" s="179">
        <f>'30'!Q$6</f>
        <v>55</v>
      </c>
      <c r="AM35" s="179">
        <f>'30'!R$6</f>
        <v>6</v>
      </c>
      <c r="AN35" s="184" t="str">
        <f t="shared" si="13"/>
        <v/>
      </c>
      <c r="AO35" s="179">
        <f>'30'!Q$38</f>
        <v>44</v>
      </c>
      <c r="AP35" s="179">
        <f>'30'!R$38</f>
        <v>3</v>
      </c>
      <c r="AQ35" s="184" t="str">
        <f t="shared" si="14"/>
        <v/>
      </c>
      <c r="AR35" s="179">
        <f>'30'!Q$27</f>
        <v>31</v>
      </c>
      <c r="AS35" s="179">
        <f>'30'!R$27</f>
        <v>10</v>
      </c>
      <c r="AT35" s="184" t="str">
        <f t="shared" si="15"/>
        <v/>
      </c>
      <c r="AU35" s="179">
        <f>'30'!Q$16</f>
        <v>32</v>
      </c>
      <c r="AV35" s="179">
        <f>'30'!R$16</f>
        <v>15</v>
      </c>
      <c r="AW35" s="184" t="str">
        <f t="shared" si="16"/>
        <v/>
      </c>
      <c r="AX35" s="179">
        <f>'30'!Q$17</f>
        <v>45</v>
      </c>
      <c r="AY35" s="179">
        <f>'30'!R$17</f>
        <v>3</v>
      </c>
      <c r="AZ35" s="184" t="str">
        <f t="shared" si="17"/>
        <v/>
      </c>
      <c r="BA35" s="179">
        <f>'30'!Q$28</f>
        <v>18</v>
      </c>
      <c r="BB35" s="179">
        <f>'30'!R$28</f>
        <v>24</v>
      </c>
      <c r="BC35" s="184" t="str">
        <f t="shared" si="18"/>
        <v/>
      </c>
      <c r="BD35" s="179">
        <f>'30'!Q$39</f>
        <v>32</v>
      </c>
      <c r="BE35" s="179">
        <f>'30'!R$39</f>
        <v>17</v>
      </c>
      <c r="BF35" s="184" t="str">
        <f t="shared" si="19"/>
        <v/>
      </c>
      <c r="BG35" s="179">
        <f>'30'!Q$7</f>
        <v>26</v>
      </c>
      <c r="BH35" s="179">
        <f>'30'!R$7</f>
        <v>9</v>
      </c>
      <c r="BI35" s="184" t="str">
        <f t="shared" si="20"/>
        <v/>
      </c>
      <c r="BJ35" s="179">
        <f>'30'!Q$8</f>
        <v>48</v>
      </c>
      <c r="BK35" s="179">
        <f>'30'!R$8</f>
        <v>7</v>
      </c>
      <c r="BL35" s="184" t="str">
        <f t="shared" si="21"/>
        <v/>
      </c>
      <c r="BM35" s="179">
        <f>'30'!Q$40</f>
        <v>28</v>
      </c>
      <c r="BN35" s="179">
        <f>'30'!R$40</f>
        <v>22</v>
      </c>
      <c r="BO35" s="184" t="str">
        <f t="shared" si="22"/>
        <v/>
      </c>
      <c r="BP35" s="179">
        <f>'30'!Q$29</f>
        <v>22</v>
      </c>
      <c r="BQ35" s="179">
        <f>'30'!R$29</f>
        <v>14</v>
      </c>
      <c r="BR35" s="184" t="str">
        <f t="shared" si="23"/>
        <v/>
      </c>
      <c r="BS35" s="179">
        <f>'30'!Q$41</f>
        <v>33</v>
      </c>
      <c r="BT35" s="179">
        <f>'30'!R$41</f>
        <v>12</v>
      </c>
      <c r="BU35" s="184" t="str">
        <f t="shared" si="24"/>
        <v/>
      </c>
      <c r="BV35" s="179">
        <f>'30'!Q$18</f>
        <v>20</v>
      </c>
      <c r="BW35" s="179">
        <f>'30'!R$18</f>
        <v>18</v>
      </c>
      <c r="BX35" s="184" t="str">
        <f t="shared" si="25"/>
        <v/>
      </c>
      <c r="BY35" s="179">
        <f>'30'!Q$19</f>
        <v>32</v>
      </c>
      <c r="BZ35" s="179">
        <f>'30'!R$19</f>
        <v>15</v>
      </c>
      <c r="CA35" s="184" t="str">
        <f t="shared" si="26"/>
        <v/>
      </c>
      <c r="CB35" s="179">
        <f>'30'!Q$30</f>
        <v>17</v>
      </c>
      <c r="CC35" s="179">
        <f>'30'!R$30</f>
        <v>30</v>
      </c>
      <c r="CD35" s="184" t="str">
        <f t="shared" si="27"/>
        <v/>
      </c>
      <c r="CE35" s="179">
        <f>'30'!Q$9</f>
        <v>24</v>
      </c>
      <c r="CF35" s="179">
        <f>'30'!R$9</f>
        <v>16</v>
      </c>
      <c r="CG35" s="184" t="str">
        <f t="shared" si="28"/>
        <v/>
      </c>
      <c r="CH35" s="179">
        <f>'30'!Q$42</f>
        <v>10</v>
      </c>
      <c r="CI35" s="179">
        <f>'30'!R$42</f>
        <v>25</v>
      </c>
      <c r="CJ35" s="184" t="str">
        <f t="shared" si="29"/>
        <v/>
      </c>
      <c r="CK35" s="179">
        <f>'30'!Q$10</f>
        <v>45</v>
      </c>
      <c r="CL35" s="179">
        <f>'30'!R$10</f>
        <v>12</v>
      </c>
      <c r="CM35" s="184" t="str">
        <f t="shared" si="30"/>
        <v/>
      </c>
      <c r="CN35" s="179">
        <f>'30'!Q$43</f>
        <v>45</v>
      </c>
      <c r="CO35" s="179">
        <f>'30'!R$43</f>
        <v>3</v>
      </c>
      <c r="CP35" s="184" t="str">
        <f t="shared" si="31"/>
        <v/>
      </c>
      <c r="CQ35" s="179">
        <f>'30'!Q$31</f>
        <v>32</v>
      </c>
      <c r="CR35" s="179">
        <f>'30'!R$31</f>
        <v>14</v>
      </c>
      <c r="CS35" s="184" t="str">
        <f t="shared" si="32"/>
        <v/>
      </c>
      <c r="CT35" s="179">
        <f>'30'!Q$20</f>
        <v>42</v>
      </c>
      <c r="CU35" s="179">
        <f>'30'!R$20</f>
        <v>8</v>
      </c>
      <c r="CV35" s="184" t="str">
        <f t="shared" si="33"/>
        <v/>
      </c>
      <c r="CW35" s="179">
        <f>'30'!Q$32</f>
        <v>42</v>
      </c>
      <c r="CX35" s="179">
        <f>'30'!R$32</f>
        <v>9</v>
      </c>
      <c r="CY35" s="184" t="str">
        <f t="shared" si="34"/>
        <v/>
      </c>
      <c r="CZ35" s="179">
        <f>'30'!Q$21</f>
        <v>35</v>
      </c>
      <c r="DA35" s="179">
        <f>'30'!R$21</f>
        <v>10</v>
      </c>
      <c r="DB35" s="184" t="str">
        <f t="shared" si="35"/>
        <v/>
      </c>
      <c r="DC35" s="179">
        <f>'30'!Q$11</f>
        <v>45</v>
      </c>
      <c r="DD35" s="179">
        <f>'30'!R$11</f>
        <v>9</v>
      </c>
      <c r="DE35" s="184" t="str">
        <f t="shared" si="36"/>
        <v/>
      </c>
      <c r="DF35" s="179">
        <f>'30'!Q$12</f>
        <v>42</v>
      </c>
      <c r="DG35" s="179">
        <f>'30'!R$12</f>
        <v>17</v>
      </c>
      <c r="DH35" s="184" t="str">
        <f t="shared" si="37"/>
        <v/>
      </c>
      <c r="DI35" s="179">
        <f>'30'!Q$33</f>
        <v>27</v>
      </c>
      <c r="DJ35" s="179">
        <f>'30'!R$33</f>
        <v>15</v>
      </c>
      <c r="DK35" s="184" t="str">
        <f t="shared" si="38"/>
        <v/>
      </c>
      <c r="DL35" s="179">
        <f>'30'!Q$44</f>
        <v>9</v>
      </c>
      <c r="DM35" s="179">
        <f>'30'!R$44</f>
        <v>14</v>
      </c>
      <c r="DN35" s="184" t="str">
        <f t="shared" si="39"/>
        <v/>
      </c>
      <c r="DO35" s="179">
        <f>'30'!Q$22</f>
        <v>35</v>
      </c>
      <c r="DP35" s="179">
        <f>'30'!R$22</f>
        <v>28</v>
      </c>
      <c r="DQ35" s="184" t="str">
        <f t="shared" si="40"/>
        <v/>
      </c>
      <c r="DR35" s="179">
        <f>'30'!Q$45</f>
        <v>15</v>
      </c>
      <c r="DS35" s="179">
        <f>'30'!R$45</f>
        <v>38</v>
      </c>
      <c r="DT35" s="184" t="str">
        <f t="shared" si="41"/>
        <v/>
      </c>
      <c r="DU35" s="179">
        <f>'30'!Q$23</f>
        <v>28</v>
      </c>
      <c r="DV35" s="179">
        <f>'30'!R$23</f>
        <v>14</v>
      </c>
      <c r="DW35" s="184" t="str">
        <f t="shared" si="42"/>
        <v/>
      </c>
      <c r="DX35" s="179">
        <f>'30'!Q$34</f>
        <v>40</v>
      </c>
      <c r="DY35" s="179">
        <f>'30'!R$34</f>
        <v>13</v>
      </c>
      <c r="DZ35" s="184" t="str">
        <f t="shared" si="43"/>
        <v/>
      </c>
      <c r="EA35" s="111" t="str">
        <f>IF(DY$5="","",(COUNTIF(Général!AW$7:'Général'!AW$39,'30'!AW$7)+COUNTIF(Général!AW$7:'Général'!AW$39,'30'!AW$9)+COUNTIF(Général!AW$7:'Général'!AW$39,'30'!AW$17)+COUNTIF(Général!AW$7:'Général'!AW$39,'30'!AW$19)+COUNTIF(Général!AW$7:'Général'!AW$39,'30'!AW$27)+COUNTIF(Général!AW$7:'Général'!AW$39,'30'!AW$29)+COUNTIF(Général!AW$7:'Général'!AW$39,'30'!AW$37)+COUNTIF(Général!AW$7:'Général'!AW$39,'30'!AW$39))*2)</f>
        <v/>
      </c>
      <c r="EB35" s="163" t="str">
        <f>IF(AND('30'!AW$7=Général!AW$7,'30'!AW$9=Général!AW$9),'30'!AX$7,IF(AND('30'!AW$7=Général!AW$9,'30'!AW$9=Général!AW$7),'30'!AX$9,IF(AND('30'!AW$17=Général!AW$7,'30'!AW$19=Général!AW$9),'30'!AX$17,IF(AND('30'!AW$17=Général!AW$9,'30'!AW$19=Général!AW$7),'30'!AX$19,IF(AND('30'!AW$27=Général!AW$7,'30'!AW$29=Général!AW$9),'30'!AX$27,IF(AND('30'!AW$27=Général!AW$9,'30'!AW$29=Général!AW$7),'30'!AX$29,IF(AND('30'!AW$37=Général!AW$7,'30'!AW$39=Général!AW$9),'30'!AX$37,IF(AND('30'!AW$37=Général!AW$9,'30'!AW$39=Général!AW$7),'30'!AX$39,"x"))))))))</f>
        <v>x</v>
      </c>
      <c r="EC35" s="179" t="str">
        <f>IF(AND('30'!AW$7=Général!AW$7,'30'!AW$9=Général!AW$9),'30'!AX$9,IF(AND('30'!AW$7=Général!AW$9,'30'!AW$9=Général!AW$7),'30'!AX$7,IF(AND('30'!AW$17=Général!AW$7,'30'!AW$19=Général!AW$9),'30'!AX$19,IF(AND('30'!AW$17=Général!AW$9,'30'!AW$19=Général!AW$7),'30'!AX$17,IF(AND('30'!AW$27=Général!AW$7,'30'!AW$29=Général!AW$9),'30'!AX$29,IF(AND('30'!AW$27=Général!AW$9,'30'!AW$29=Général!AW$7),'30'!AX$27,IF(AND('30'!AW$37=Général!AW$7,'30'!AW$39=Général!AW$9),'30'!AX$39,IF(AND('30'!AW$37=Général!AW$9,'30'!AW$39=Général!AW$7),'30'!AX$37,"x"))))))))</f>
        <v>x</v>
      </c>
      <c r="ED35" s="184" t="str">
        <f t="shared" si="44"/>
        <v/>
      </c>
      <c r="EE35" s="179" t="str">
        <f>IF(AND('30'!AW$7=Général!AW$17,'30'!AW$9=Général!AW$19),'30'!AX$7,IF(AND('30'!AW$7=Général!AW$19,'30'!AW$9=Général!AW$17),'30'!AX$9,IF(AND('30'!AW$17=Général!AW$17,'30'!AW$19=Général!AW$19),'30'!AX$17,IF(AND('30'!AW$17=Général!AW$19,'30'!AW$19=Général!AW$17),'30'!AX$19,IF(AND('30'!AW$27=Général!AW$17,'30'!AW$29=Général!AW$19),'30'!AX$27,IF(AND('30'!AW$27=Général!AW$19,'30'!AW$29=Général!AW$17),'30'!AX$29,IF(AND('30'!AW$37=Général!AW$17,'30'!AW$39=Général!AW$19),'30'!AX$37,IF(AND('30'!AW$37=Général!AW$19,'30'!AW$39=Général!AW$17),'30'!AX$39,"x"))))))))</f>
        <v>x</v>
      </c>
      <c r="EF35" s="179" t="str">
        <f>IF(AND('30'!AW$7=Général!AW$17,'30'!AW$9=Général!AW$19),'30'!AX$9,IF(AND('30'!AW$7=Général!AW$19,'30'!AW$9=Général!AW$17),'30'!AX$7,IF(AND('30'!AW$17=Général!AW$17,'30'!AW$19=Général!AW$19),'30'!AX$19,IF(AND('30'!AW$17=Général!AW$19,'30'!AW$19=Général!AW$17),'30'!AX$17,IF(AND('30'!AW$27=Général!AW$17,'30'!AW$29=Général!AW$19),'30'!AX$29,IF(AND('30'!AW$27=Général!AW$19,'30'!AW$29=Général!AW$17),'30'!AX$27,IF(AND('30'!AW$37=Général!AW$17,'30'!AW$39=Général!AW$19),'30'!AX$39,IF(AND('30'!AW$37=Général!AW$19,'30'!AW$39=Général!AW$17),'30'!AX$37,"x"))))))))</f>
        <v>x</v>
      </c>
      <c r="EG35" s="184" t="str">
        <f t="shared" si="45"/>
        <v/>
      </c>
      <c r="EH35" s="179" t="str">
        <f>IF(AND('30'!AW$7=Général!AW$27,'30'!AW$9=Général!AW$29),'30'!AX$7,IF(AND('30'!AW$7=Général!AW$29,'30'!AW$9=Général!AW$27),'30'!AX$9,IF(AND('30'!AW$17=Général!AW$27,'30'!AW$19=Général!AW$29),'30'!AX$17,IF(AND('30'!AW$17=Général!AW$29,'30'!AW$19=Général!AW$27),'30'!AX$19,IF(AND('30'!AW$27=Général!AW$27,'30'!AW$29=Général!AW$29),'30'!AX$27,IF(AND('30'!AW$27=Général!AW$29,'30'!AW$29=Général!AW$27),'30'!AX$29,IF(AND('30'!AW$37=Général!AW$27,'30'!AW$39=Général!AW$29),'30'!AX$37,IF(AND('30'!AW$37=Général!AW$29,'30'!AW$39=Général!AW$27),'30'!AX$39,"x"))))))))</f>
        <v>x</v>
      </c>
      <c r="EI35" s="179" t="str">
        <f>IF(AND('30'!AW$7=Général!AW$27,'30'!AW$9=Général!AW$29),'30'!AX$9,IF(AND('30'!AW$7=Général!AW$29,'30'!AW$9=Général!AW$27),'30'!AX$7,IF(AND('30'!AW$17=Général!AW$27,'30'!AW$19=Général!AW$29),'30'!AX$19,IF(AND('30'!AW$17=Général!AW$29,'30'!AW$19=Général!AW$27),'30'!AX$17,IF(AND('30'!AW$27=Général!AW$27,'30'!AW$29=Général!AW$29),'30'!AX$29,IF(AND('30'!AW$27=Général!AW$29,'30'!AW$29=Général!AW$27),'30'!AX$27,IF(AND('30'!AW$37=Général!AW$27,'30'!AW$39=Général!AW$29),'30'!AX$39,IF(AND('30'!AW$37=Général!AW$29,'30'!AW$39=Général!AW$27),'30'!AX$37,"x"))))))))</f>
        <v>x</v>
      </c>
      <c r="EJ35" s="184" t="str">
        <f t="shared" si="46"/>
        <v/>
      </c>
      <c r="EK35" s="179" t="str">
        <f>IF(AND('30'!AW$7=Général!AW$37,'30'!AW$9=Général!AW$39),'30'!AX$7,IF(AND('30'!AW$7=Général!AW$39,'30'!AW$9=Général!AW$37),'30'!AX$9,IF(AND('30'!AW$17=Général!AW$37,'30'!AW$19=Général!AW$39),'30'!AX$17,IF(AND('30'!AW$17=Général!AW$39,'30'!AW$19=Général!AW$37),'30'!AX$19,IF(AND('30'!AW$27=Général!AW$37,'30'!AW$29=Général!AW$39),'30'!AX$27,IF(AND('30'!AW$27=Général!AW$39,'30'!AW$29=Général!AW$37),'30'!AX$29,IF(AND('30'!AW$37=Général!AW$37,'30'!AW$39=Général!AW$39),'30'!AX$37,IF(AND('30'!AW$37=Général!AW$39,'30'!AW$39=Général!AW$37),'30'!AX$39,"x"))))))))</f>
        <v>x</v>
      </c>
      <c r="EL35" s="179" t="str">
        <f>IF(AND('30'!AW$7=Général!AW$37,'30'!AW$9=Général!AW$39),'30'!AX$9,IF(AND('30'!AW$7=Général!AW$39,'30'!AW$9=Général!AW$37),'30'!AX$7,IF(AND('30'!AW$17=Général!AW$37,'30'!AW$19=Général!AW$39),'30'!AX$19,IF(AND('30'!AW$17=Général!AW$39,'30'!AW$19=Général!AW$37),'30'!AX$17,IF(AND('30'!AW$27=Général!AW$37,'30'!AW$29=Général!AW$39),'30'!AX$29,IF(AND('30'!AW$27=Général!AW$39,'30'!AW$29=Général!AW$37),'30'!AX$27,IF(AND('30'!AW$37=Général!AW$37,'30'!AW$39=Général!AW$39),'30'!AX$39,IF(AND('30'!AW$37=Général!AW$39,'30'!AW$39=Général!AW$37),'30'!AX$37,"x"))))))))</f>
        <v>x</v>
      </c>
      <c r="EM35" s="185" t="str">
        <f t="shared" si="47"/>
        <v/>
      </c>
      <c r="EN35" s="111" t="str">
        <f>IF(EA35="0","0",IF(AND(OR(EA35="",EA35&lt;&gt;0),EL$5=""),"",IF(AND(EL$5&lt;&gt;"",EA35&lt;&gt;0),(COUNTIF(Général!BA$12:'Général'!BA$34,'30'!BA$12)+COUNTIF(Général!BA$12:'Général'!BA$34,'30'!BA$14)+COUNTIF(Général!BA$12:'Général'!BA$34,'30'!BA$32)+COUNTIF(Général!BA$12:'Général'!BA$34,'30'!BA$34))*2,"0")))</f>
        <v/>
      </c>
      <c r="EO35" s="163" t="str">
        <f>IF(AND('30'!BA$12=Général!BA$12,'30'!BA$14=Général!BA$14),'30'!BB$12,IF(AND('30'!BA$12=Général!BA$14,'30'!BA$14=Général!BA$12),'30'!BB$14,IF(AND('30'!BA$32=Général!BA$12,'30'!BA$37=Général!BA$14),'30'!BB$32,IF(AND('30'!BA$32=Général!BA$14,'30'!BA$34=Général!BA$12),'30'!BB$34,"x"))))</f>
        <v>x</v>
      </c>
      <c r="EP35" s="179" t="str">
        <f>IF(AND('30'!BA$12=Général!BA$12,'30'!BA$14=Général!BA$14),'30'!BB$14,IF(AND('30'!BA$12=Général!BA$14,'30'!BA$14=Général!BA$12),'30'!BB$12,IF(AND('30'!BA$32=Général!BA$12,'30'!BA$37=Général!BA$14),'30'!BB$34,IF(AND('30'!BA$32=Général!BA$14,'30'!BA$34=Général!BA$12),'30'!BB$32,"x"))))</f>
        <v>x</v>
      </c>
      <c r="EQ35" s="184" t="str">
        <f t="shared" si="48"/>
        <v/>
      </c>
      <c r="ER35" s="179" t="str">
        <f>IF(AND('30'!BA$12=Général!BA$32,'30'!BA$14=Général!BA$34),'30'!BB$12,IF(AND('30'!BA$12=Général!BA$34,'30'!BA$14=Général!BA$32),'30'!BB$14,IF(AND('30'!BA$32=Général!BA$32,'30'!BA$34=Général!BA$34),'30'!BB$32,IF(AND('30'!BA$32=Général!BA$34,'30'!BA$34=Général!BA$32),'30'!BB$34,"x"))))</f>
        <v>x</v>
      </c>
      <c r="ES35" s="179" t="str">
        <f>IF(AND('30'!BA$12=Général!BA$32,'30'!BA$14=Général!BA$34),'30'!BB$14,IF(AND('30'!BA$12=Général!BA$34,'30'!BA$14=Général!BA$32),'30'!BB$12,IF(AND('30'!BA$32=Général!BA$32,'30'!BA$34=Général!BA$34),'30'!BB$34,IF(AND('30'!BA$32=Général!BA$34,'30'!BA$34=Général!BA$32),'30'!BB$32,"x"))))</f>
        <v>x</v>
      </c>
      <c r="ET35" s="185" t="str">
        <f t="shared" si="49"/>
        <v/>
      </c>
      <c r="EU35" s="111" t="str">
        <f>IF(EN35="0","0",IF(AND(OR(EN35="",EN35&lt;&gt;0),ES$5=""),"",IF(AND(ES$5&lt;&gt;"",EN35&lt;&gt;0),(COUNTIF(Général!BE$22:'Général'!BE$24,'30'!BE$22)+COUNTIF(Général!BE$22:'Général'!BE$24,'30'!BE$24))*2,"0")))</f>
        <v/>
      </c>
      <c r="EV35" s="163" t="str">
        <f>IF(AND('30'!BE$36=Général!BE$36,'30'!BE$38=Général!BE$38),'30'!BF$36,IF(AND('30'!BE$36=Général!BE$38,'30'!BE$38=Général!BE$36),'30'!BF$38,"x"))</f>
        <v>x</v>
      </c>
      <c r="EW35" s="179" t="str">
        <f>IF(AND('30'!BE$36=Général!BE$36,'30'!BE$38=Général!BE$38),'30'!BF$38,IF(AND('30'!BE$36=Général!BE$38,'30'!BE$38=Général!BE$36),'30'!BF$36,"x"))</f>
        <v>x</v>
      </c>
      <c r="EX35" s="184" t="str">
        <f t="shared" si="50"/>
        <v/>
      </c>
      <c r="EY35" s="163" t="str">
        <f>IF(AND('30'!BE$22=Général!BE$22,'30'!BE$24=Général!BE$24),'30'!BF$22,IF(AND('30'!BE$22=Général!BE$24,'30'!BE$24=Général!BE$22),'30'!BF$24,"x"))</f>
        <v>x</v>
      </c>
      <c r="EZ35" s="179" t="str">
        <f>IF(AND('30'!BE$22=Général!BE$22,'30'!BE$24=Général!BE$24),'30'!BF$24,IF(AND('30'!BE$22=Général!BE$24,'30'!BE$24=Général!BE$22),'30'!BF$22,"x"))</f>
        <v>x</v>
      </c>
      <c r="FA35" s="185" t="str">
        <f t="shared" si="51"/>
        <v/>
      </c>
      <c r="FB35" s="197" t="str">
        <f>'30'!BE$29</f>
        <v>France</v>
      </c>
      <c r="FC35" s="185" cm="1">
        <f t="array" ref="FC35">IF(FB35="","",IF(FB$4=FB35,12,IF(OR(AND(FB$4&lt;&gt;FB35,FB$4&lt;&gt;""),AND(EY$4:EZ$4&lt;&gt;FB35,ES$5&lt;&gt;""),AND(ER$4:ES$4&lt;&gt;FB35,EY$4&lt;&gt;FB35,EP$5&lt;&gt;""),AND(EO$4:ES$4&lt;&gt;FB35,EL$5&lt;&gt;""),AND(EK$4:ER$4&lt;&gt;FB35,EI$5&lt;&gt;""),AND(EH$4:EP$4&lt;&gt;FB35,EF$5&lt;&gt;""),AND(EE$4:EO$4&lt;&gt;FB35,EC$5&lt;&gt;""),AND(EB$4:EL$4&lt;&gt;FB35,DY34&lt;&gt;"")),0,IF(OR(AND(COUNTIF(EB$4:EL$4,FB35),EO$5=""),AND(COUNTIF(EO$4:ES$4,FB35),EY$5=""),AND(COUNTIF(EY$4:EZ$4,FB35),FB$4="")),"",""))))</f>
        <v>0</v>
      </c>
      <c r="FD35" s="186"/>
      <c r="FE35" s="183"/>
      <c r="FF35" s="184" t="str">
        <f t="shared" si="52"/>
        <v/>
      </c>
      <c r="FG35" s="183"/>
      <c r="FH35" s="183"/>
      <c r="FI35" s="184" t="str">
        <f t="shared" si="53"/>
        <v/>
      </c>
      <c r="FJ35" s="183"/>
      <c r="FK35" s="183"/>
      <c r="FL35" s="184" t="str">
        <f t="shared" si="54"/>
        <v/>
      </c>
      <c r="FM35" s="183"/>
      <c r="FN35" s="183"/>
      <c r="FO35" s="185" t="str">
        <f t="shared" si="55"/>
        <v/>
      </c>
      <c r="FP35" s="186"/>
      <c r="FQ35" s="183"/>
      <c r="FR35" s="184" t="str">
        <f t="shared" si="56"/>
        <v/>
      </c>
      <c r="FS35" s="183"/>
      <c r="FT35" s="183"/>
      <c r="FU35" s="185" t="str">
        <f t="shared" si="57"/>
        <v/>
      </c>
      <c r="FV35" s="186"/>
      <c r="FW35" s="183"/>
      <c r="FX35" s="185" t="str">
        <f t="shared" si="58"/>
        <v/>
      </c>
      <c r="FY35" s="183"/>
      <c r="FZ35" s="183"/>
      <c r="GA35" s="184" t="str">
        <f t="shared" si="59"/>
        <v/>
      </c>
      <c r="GB35" s="114" t="str">
        <f t="shared" si="3"/>
        <v>30- William Menuet</v>
      </c>
      <c r="GC35" s="190"/>
      <c r="GD35" s="191"/>
      <c r="GE35" s="192"/>
    </row>
    <row r="36" spans="1:187" ht="18" x14ac:dyDescent="0.25">
      <c r="A36" s="223" t="s">
        <v>232</v>
      </c>
      <c r="B36" s="387"/>
      <c r="C36" s="155">
        <f t="shared" si="0"/>
        <v>20</v>
      </c>
      <c r="D36" s="181">
        <f t="shared" si="1"/>
        <v>0</v>
      </c>
      <c r="E36" s="181">
        <f t="shared" si="2"/>
        <v>1</v>
      </c>
      <c r="F36" s="688">
        <v>3</v>
      </c>
      <c r="G36" s="688">
        <v>19</v>
      </c>
      <c r="H36" s="688">
        <v>25</v>
      </c>
      <c r="I36" s="688">
        <v>5</v>
      </c>
      <c r="J36" s="688">
        <v>7</v>
      </c>
      <c r="K36" s="163">
        <f>'31'!Q$3</f>
        <v>26</v>
      </c>
      <c r="L36" s="178">
        <f>'31'!R$3</f>
        <v>12</v>
      </c>
      <c r="M36" s="184">
        <f t="shared" si="4"/>
        <v>4</v>
      </c>
      <c r="N36" s="178">
        <f>'31'!Q$4</f>
        <v>62</v>
      </c>
      <c r="O36" s="178">
        <f>'31'!R$4</f>
        <v>3</v>
      </c>
      <c r="P36" s="184">
        <f t="shared" si="5"/>
        <v>3</v>
      </c>
      <c r="Q36" s="178">
        <f>'31'!Q$14</f>
        <v>36</v>
      </c>
      <c r="R36" s="178">
        <f>'31'!R$14</f>
        <v>9</v>
      </c>
      <c r="S36" s="184">
        <f t="shared" si="6"/>
        <v>2</v>
      </c>
      <c r="T36" s="178">
        <f>'31'!Q$25</f>
        <v>39</v>
      </c>
      <c r="U36" s="178">
        <f>'31'!R$25</f>
        <v>3</v>
      </c>
      <c r="V36" s="184">
        <f t="shared" si="7"/>
        <v>2</v>
      </c>
      <c r="W36" s="178">
        <f>'31'!Q$36</f>
        <v>24</v>
      </c>
      <c r="X36" s="178">
        <f>'31'!R$36</f>
        <v>17</v>
      </c>
      <c r="Y36" s="184">
        <f t="shared" si="8"/>
        <v>3</v>
      </c>
      <c r="Z36" s="178">
        <f>'31'!Q$37</f>
        <v>34</v>
      </c>
      <c r="AA36" s="178">
        <f>'31'!R$37</f>
        <v>9</v>
      </c>
      <c r="AB36" s="184">
        <f t="shared" si="9"/>
        <v>3</v>
      </c>
      <c r="AC36" s="179">
        <f>'31'!Q$15</f>
        <v>24</v>
      </c>
      <c r="AD36" s="179">
        <f>'31'!R$15</f>
        <v>17</v>
      </c>
      <c r="AE36" s="184">
        <f t="shared" si="10"/>
        <v>2</v>
      </c>
      <c r="AF36" s="179">
        <f>'31'!Q$26</f>
        <v>18</v>
      </c>
      <c r="AG36" s="179">
        <f>'31'!R$26</f>
        <v>21</v>
      </c>
      <c r="AH36" s="184">
        <f t="shared" si="11"/>
        <v>1</v>
      </c>
      <c r="AI36" s="179">
        <f>'31'!Q$5</f>
        <v>26</v>
      </c>
      <c r="AJ36" s="179">
        <f>'31'!R$5</f>
        <v>6</v>
      </c>
      <c r="AK36" s="184" t="str">
        <f t="shared" si="12"/>
        <v/>
      </c>
      <c r="AL36" s="179">
        <f>'31'!Q$6</f>
        <v>24</v>
      </c>
      <c r="AM36" s="179">
        <f>'31'!R$6</f>
        <v>3</v>
      </c>
      <c r="AN36" s="184" t="str">
        <f t="shared" si="13"/>
        <v/>
      </c>
      <c r="AO36" s="179">
        <f>'31'!Q$38</f>
        <v>6</v>
      </c>
      <c r="AP36" s="179">
        <f>'31'!R$38</f>
        <v>21</v>
      </c>
      <c r="AQ36" s="184" t="str">
        <f t="shared" si="14"/>
        <v/>
      </c>
      <c r="AR36" s="179">
        <f>'31'!Q$27</f>
        <v>26</v>
      </c>
      <c r="AS36" s="179">
        <f>'31'!R$27</f>
        <v>21</v>
      </c>
      <c r="AT36" s="184" t="str">
        <f t="shared" si="15"/>
        <v/>
      </c>
      <c r="AU36" s="179">
        <f>'31'!Q$16</f>
        <v>29</v>
      </c>
      <c r="AV36" s="179">
        <f>'31'!R$16</f>
        <v>12</v>
      </c>
      <c r="AW36" s="184" t="str">
        <f t="shared" si="16"/>
        <v/>
      </c>
      <c r="AX36" s="179">
        <f>'31'!Q$17</f>
        <v>32</v>
      </c>
      <c r="AY36" s="179">
        <f>'31'!R$17</f>
        <v>12</v>
      </c>
      <c r="AZ36" s="184" t="str">
        <f t="shared" si="17"/>
        <v/>
      </c>
      <c r="BA36" s="179">
        <f>'31'!Q$28</f>
        <v>29</v>
      </c>
      <c r="BB36" s="179">
        <f>'31'!R$28</f>
        <v>18</v>
      </c>
      <c r="BC36" s="184" t="str">
        <f t="shared" si="18"/>
        <v/>
      </c>
      <c r="BD36" s="179">
        <f>'31'!Q$39</f>
        <v>24</v>
      </c>
      <c r="BE36" s="179">
        <f>'31'!R$39</f>
        <v>15</v>
      </c>
      <c r="BF36" s="184" t="str">
        <f t="shared" si="19"/>
        <v/>
      </c>
      <c r="BG36" s="179">
        <f>'31'!Q$7</f>
        <v>36</v>
      </c>
      <c r="BH36" s="179">
        <f>'31'!R$7</f>
        <v>3</v>
      </c>
      <c r="BI36" s="184" t="str">
        <f t="shared" si="20"/>
        <v/>
      </c>
      <c r="BJ36" s="179">
        <f>'31'!Q$8</f>
        <v>47</v>
      </c>
      <c r="BK36" s="179">
        <f>'31'!R$8</f>
        <v>22</v>
      </c>
      <c r="BL36" s="184" t="str">
        <f t="shared" si="21"/>
        <v/>
      </c>
      <c r="BM36" s="179">
        <f>'31'!Q$40</f>
        <v>47</v>
      </c>
      <c r="BN36" s="179">
        <f>'31'!R$40</f>
        <v>5</v>
      </c>
      <c r="BO36" s="184" t="str">
        <f t="shared" si="22"/>
        <v/>
      </c>
      <c r="BP36" s="179">
        <f>'31'!Q$29</f>
        <v>3</v>
      </c>
      <c r="BQ36" s="179">
        <f>'31'!R$29</f>
        <v>36</v>
      </c>
      <c r="BR36" s="184" t="str">
        <f t="shared" si="23"/>
        <v/>
      </c>
      <c r="BS36" s="179">
        <f>'31'!Q$41</f>
        <v>33</v>
      </c>
      <c r="BT36" s="179">
        <f>'31'!R$41</f>
        <v>21</v>
      </c>
      <c r="BU36" s="184" t="str">
        <f t="shared" si="24"/>
        <v/>
      </c>
      <c r="BV36" s="179">
        <f>'31'!Q$18</f>
        <v>21</v>
      </c>
      <c r="BW36" s="179">
        <f>'31'!R$18</f>
        <v>27</v>
      </c>
      <c r="BX36" s="184" t="str">
        <f t="shared" si="25"/>
        <v/>
      </c>
      <c r="BY36" s="179">
        <f>'31'!Q$19</f>
        <v>41</v>
      </c>
      <c r="BZ36" s="179">
        <f>'31'!R$19</f>
        <v>3</v>
      </c>
      <c r="CA36" s="184" t="str">
        <f t="shared" si="26"/>
        <v/>
      </c>
      <c r="CB36" s="179">
        <f>'31'!Q$30</f>
        <v>21</v>
      </c>
      <c r="CC36" s="179">
        <f>'31'!R$30</f>
        <v>24</v>
      </c>
      <c r="CD36" s="184" t="str">
        <f t="shared" si="27"/>
        <v/>
      </c>
      <c r="CE36" s="179">
        <f>'31'!Q$9</f>
        <v>48</v>
      </c>
      <c r="CF36" s="179">
        <f>'31'!R$9</f>
        <v>13</v>
      </c>
      <c r="CG36" s="184" t="str">
        <f t="shared" si="28"/>
        <v/>
      </c>
      <c r="CH36" s="179">
        <f>'31'!Q$42</f>
        <v>24</v>
      </c>
      <c r="CI36" s="179">
        <f>'31'!R$42</f>
        <v>6</v>
      </c>
      <c r="CJ36" s="184" t="str">
        <f t="shared" si="29"/>
        <v/>
      </c>
      <c r="CK36" s="179">
        <f>'31'!Q$10</f>
        <v>17</v>
      </c>
      <c r="CL36" s="179">
        <f>'31'!R$10</f>
        <v>29</v>
      </c>
      <c r="CM36" s="184" t="str">
        <f t="shared" si="30"/>
        <v/>
      </c>
      <c r="CN36" s="179">
        <f>'31'!Q$43</f>
        <v>36</v>
      </c>
      <c r="CO36" s="179">
        <f>'31'!R$43</f>
        <v>21</v>
      </c>
      <c r="CP36" s="184" t="str">
        <f t="shared" si="31"/>
        <v/>
      </c>
      <c r="CQ36" s="179">
        <f>'31'!Q$31</f>
        <v>42</v>
      </c>
      <c r="CR36" s="179">
        <f>'31'!R$31</f>
        <v>3</v>
      </c>
      <c r="CS36" s="184" t="str">
        <f t="shared" si="32"/>
        <v/>
      </c>
      <c r="CT36" s="179">
        <f>'31'!Q$20</f>
        <v>34</v>
      </c>
      <c r="CU36" s="179">
        <f>'31'!R$20</f>
        <v>0</v>
      </c>
      <c r="CV36" s="184" t="str">
        <f t="shared" si="33"/>
        <v/>
      </c>
      <c r="CW36" s="179">
        <f>'31'!Q$32</f>
        <v>30</v>
      </c>
      <c r="CX36" s="179">
        <f>'31'!R$32</f>
        <v>12</v>
      </c>
      <c r="CY36" s="184" t="str">
        <f t="shared" si="34"/>
        <v/>
      </c>
      <c r="CZ36" s="179">
        <f>'31'!Q$21</f>
        <v>48</v>
      </c>
      <c r="DA36" s="179">
        <f>'31'!R$21</f>
        <v>6</v>
      </c>
      <c r="DB36" s="184" t="str">
        <f t="shared" si="35"/>
        <v/>
      </c>
      <c r="DC36" s="179">
        <f>'31'!Q$11</f>
        <v>21</v>
      </c>
      <c r="DD36" s="179">
        <f>'31'!R$11</f>
        <v>13</v>
      </c>
      <c r="DE36" s="184" t="str">
        <f t="shared" si="36"/>
        <v/>
      </c>
      <c r="DF36" s="179">
        <f>'31'!Q$12</f>
        <v>17</v>
      </c>
      <c r="DG36" s="179">
        <f>'31'!R$12</f>
        <v>12</v>
      </c>
      <c r="DH36" s="184" t="str">
        <f t="shared" si="37"/>
        <v/>
      </c>
      <c r="DI36" s="179">
        <f>'31'!Q$33</f>
        <v>46</v>
      </c>
      <c r="DJ36" s="179">
        <f>'31'!R$33</f>
        <v>0</v>
      </c>
      <c r="DK36" s="184" t="str">
        <f t="shared" si="38"/>
        <v/>
      </c>
      <c r="DL36" s="179">
        <f>'31'!Q$44</f>
        <v>48</v>
      </c>
      <c r="DM36" s="179">
        <f>'31'!R$44</f>
        <v>0</v>
      </c>
      <c r="DN36" s="184" t="str">
        <f t="shared" si="39"/>
        <v/>
      </c>
      <c r="DO36" s="179">
        <f>'31'!Q$22</f>
        <v>30</v>
      </c>
      <c r="DP36" s="179">
        <f>'31'!R$22</f>
        <v>9</v>
      </c>
      <c r="DQ36" s="184" t="str">
        <f t="shared" si="40"/>
        <v/>
      </c>
      <c r="DR36" s="179">
        <f>'31'!Q$45</f>
        <v>15</v>
      </c>
      <c r="DS36" s="179">
        <f>'31'!R$45</f>
        <v>25</v>
      </c>
      <c r="DT36" s="184" t="str">
        <f t="shared" si="41"/>
        <v/>
      </c>
      <c r="DU36" s="179">
        <f>'31'!Q$23</f>
        <v>21</v>
      </c>
      <c r="DV36" s="179">
        <f>'31'!R$23</f>
        <v>3</v>
      </c>
      <c r="DW36" s="184" t="str">
        <f t="shared" si="42"/>
        <v/>
      </c>
      <c r="DX36" s="179">
        <f>'31'!Q$34</f>
        <v>30</v>
      </c>
      <c r="DY36" s="179">
        <f>'31'!R$34</f>
        <v>12</v>
      </c>
      <c r="DZ36" s="184" t="str">
        <f t="shared" si="43"/>
        <v/>
      </c>
      <c r="EA36" s="111" t="str">
        <f>IF(DY$5="","",(COUNTIF(Général!AW$7:'Général'!AW$39,'31'!AW$7)+COUNTIF(Général!AW$7:'Général'!AW$39,'31'!AW$9)+COUNTIF(Général!AW$7:'Général'!AW$39,'31'!AW$17)+COUNTIF(Général!AW$7:'Général'!AW$39,'31'!AW$19)+COUNTIF(Général!AW$7:'Général'!AW$39,'31'!AW$27)+COUNTIF(Général!AW$7:'Général'!AW$39,'31'!AW$29)+COUNTIF(Général!AW$7:'Général'!AW$39,'31'!AW$37)+COUNTIF(Général!AW$7:'Général'!AW$39,'31'!AW$39))*2)</f>
        <v/>
      </c>
      <c r="EB36" s="163" t="str">
        <f>IF(AND('31'!AW$7=Général!AW$7,'31'!AW$9=Général!AW$9),'31'!AX$7,IF(AND('31'!AW$7=Général!AW$9,'31'!AW$9=Général!AW$7),'31'!AX$9,IF(AND('31'!AW$17=Général!AW$7,'31'!AW$19=Général!AW$9),'31'!AX$17,IF(AND('31'!AW$17=Général!AW$9,'31'!AW$19=Général!AW$7),'31'!AX$19,IF(AND('31'!AW$27=Général!AW$7,'31'!AW$29=Général!AW$9),'31'!AX$27,IF(AND('31'!AW$27=Général!AW$9,'31'!AW$29=Général!AW$7),'31'!AX$29,IF(AND('31'!AW$37=Général!AW$7,'31'!AW$39=Général!AW$9),'31'!AX$37,IF(AND('31'!AW$37=Général!AW$9,'31'!AW$39=Général!AW$7),'31'!AX$39,"x"))))))))</f>
        <v>x</v>
      </c>
      <c r="EC36" s="179" t="str">
        <f>IF(AND('31'!AW$7=Général!AW$7,'31'!AW$9=Général!AW$9),'31'!AX$9,IF(AND('31'!AW$7=Général!AW$9,'31'!AW$9=Général!AW$7),'31'!AX$7,IF(AND('31'!AW$17=Général!AW$7,'31'!AW$19=Général!AW$9),'31'!AX$19,IF(AND('31'!AW$17=Général!AW$9,'31'!AW$19=Général!AW$7),'31'!AX$17,IF(AND('31'!AW$27=Général!AW$7,'31'!AW$29=Général!AW$9),'31'!AX$29,IF(AND('31'!AW$27=Général!AW$9,'31'!AW$29=Général!AW$7),'31'!AX$27,IF(AND('31'!AW$37=Général!AW$7,'31'!AW$39=Général!AW$9),'31'!AX$39,IF(AND('31'!AW$37=Général!AW$9,'31'!AW$39=Général!AW$7),'31'!AX$37,"x"))))))))</f>
        <v>x</v>
      </c>
      <c r="ED36" s="184" t="str">
        <f t="shared" si="44"/>
        <v/>
      </c>
      <c r="EE36" s="179" t="str">
        <f>IF(AND('31'!AW$7=Général!AW$17,'31'!AW$9=Général!AW$19),'31'!AX$7,IF(AND('31'!AW$7=Général!AW$19,'31'!AW$9=Général!AW$17),'31'!AX$9,IF(AND('31'!AW$17=Général!AW$17,'31'!AW$19=Général!AW$19),'31'!AX$17,IF(AND('31'!AW$17=Général!AW$19,'31'!AW$19=Général!AW$17),'31'!AX$19,IF(AND('31'!AW$27=Général!AW$17,'31'!AW$29=Général!AW$19),'31'!AX$27,IF(AND('31'!AW$27=Général!AW$19,'31'!AW$29=Général!AW$17),'31'!AX$29,IF(AND('31'!AW$37=Général!AW$17,'31'!AW$39=Général!AW$19),'31'!AX$37,IF(AND('31'!AW$37=Général!AW$19,'31'!AW$39=Général!AW$17),'31'!AX$39,"x"))))))))</f>
        <v>x</v>
      </c>
      <c r="EF36" s="179" t="str">
        <f>IF(AND('31'!AW$7=Général!AW$17,'31'!AW$9=Général!AW$19),'31'!AX$9,IF(AND('31'!AW$7=Général!AW$19,'31'!AW$9=Général!AW$17),'31'!AX$7,IF(AND('31'!AW$17=Général!AW$17,'31'!AW$19=Général!AW$19),'31'!AX$19,IF(AND('31'!AW$17=Général!AW$19,'31'!AW$19=Général!AW$17),'31'!AX$17,IF(AND('31'!AW$27=Général!AW$17,'31'!AW$29=Général!AW$19),'31'!AX$29,IF(AND('31'!AW$27=Général!AW$19,'31'!AW$29=Général!AW$17),'31'!AX$27,IF(AND('31'!AW$37=Général!AW$17,'31'!AW$39=Général!AW$19),'31'!AX$39,IF(AND('31'!AW$37=Général!AW$19,'31'!AW$39=Général!AW$17),'31'!AX$37,"x"))))))))</f>
        <v>x</v>
      </c>
      <c r="EG36" s="184" t="str">
        <f t="shared" si="45"/>
        <v/>
      </c>
      <c r="EH36" s="179" t="str">
        <f>IF(AND('31'!AW$7=Général!AW$27,'31'!AW$9=Général!AW$29),'31'!AX$7,IF(AND('31'!AW$7=Général!AW$29,'31'!AW$9=Général!AW$27),'31'!AX$9,IF(AND('31'!AW$17=Général!AW$27,'31'!AW$19=Général!AW$29),'31'!AX$17,IF(AND('31'!AW$17=Général!AW$29,'31'!AW$19=Général!AW$27),'31'!AX$19,IF(AND('31'!AW$27=Général!AW$27,'31'!AW$29=Général!AW$29),'31'!AX$27,IF(AND('31'!AW$27=Général!AW$29,'31'!AW$29=Général!AW$27),'31'!AX$29,IF(AND('31'!AW$37=Général!AW$27,'31'!AW$39=Général!AW$29),'31'!AX$37,IF(AND('31'!AW$37=Général!AW$29,'31'!AW$39=Général!AW$27),'31'!AX$39,"x"))))))))</f>
        <v>x</v>
      </c>
      <c r="EI36" s="179" t="str">
        <f>IF(AND('31'!AW$7=Général!AW$27,'31'!AW$9=Général!AW$29),'31'!AX$9,IF(AND('31'!AW$7=Général!AW$29,'31'!AW$9=Général!AW$27),'31'!AX$7,IF(AND('31'!AW$17=Général!AW$27,'31'!AW$19=Général!AW$29),'31'!AX$19,IF(AND('31'!AW$17=Général!AW$29,'31'!AW$19=Général!AW$27),'31'!AX$17,IF(AND('31'!AW$27=Général!AW$27,'31'!AW$29=Général!AW$29),'31'!AX$29,IF(AND('31'!AW$27=Général!AW$29,'31'!AW$29=Général!AW$27),'31'!AX$27,IF(AND('31'!AW$37=Général!AW$27,'31'!AW$39=Général!AW$29),'31'!AX$39,IF(AND('31'!AW$37=Général!AW$29,'31'!AW$39=Général!AW$27),'31'!AX$37,"x"))))))))</f>
        <v>x</v>
      </c>
      <c r="EJ36" s="184" t="str">
        <f t="shared" si="46"/>
        <v/>
      </c>
      <c r="EK36" s="179" t="str">
        <f>IF(AND('31'!AW$7=Général!AW$37,'31'!AW$9=Général!AW$39),'31'!AX$7,IF(AND('31'!AW$7=Général!AW$39,'31'!AW$9=Général!AW$37),'31'!AX$9,IF(AND('31'!AW$17=Général!AW$37,'31'!AW$19=Général!AW$39),'31'!AX$17,IF(AND('31'!AW$17=Général!AW$39,'31'!AW$19=Général!AW$37),'31'!AX$19,IF(AND('31'!AW$27=Général!AW$37,'31'!AW$29=Général!AW$39),'31'!AX$27,IF(AND('31'!AW$27=Général!AW$39,'31'!AW$29=Général!AW$37),'31'!AX$29,IF(AND('31'!AW$37=Général!AW$37,'31'!AW$39=Général!AW$39),'31'!AX$37,IF(AND('31'!AW$37=Général!AW$39,'31'!AW$39=Général!AW$37),'31'!AX$39,"x"))))))))</f>
        <v>x</v>
      </c>
      <c r="EL36" s="179" t="str">
        <f>IF(AND('31'!AW$7=Général!AW$37,'31'!AW$9=Général!AW$39),'31'!AX$9,IF(AND('31'!AW$7=Général!AW$39,'31'!AW$9=Général!AW$37),'31'!AX$7,IF(AND('31'!AW$17=Général!AW$37,'31'!AW$19=Général!AW$39),'31'!AX$19,IF(AND('31'!AW$17=Général!AW$39,'31'!AW$19=Général!AW$37),'31'!AX$17,IF(AND('31'!AW$27=Général!AW$37,'31'!AW$29=Général!AW$39),'31'!AX$29,IF(AND('31'!AW$27=Général!AW$39,'31'!AW$29=Général!AW$37),'31'!AX$27,IF(AND('31'!AW$37=Général!AW$37,'31'!AW$39=Général!AW$39),'31'!AX$39,IF(AND('31'!AW$37=Général!AW$39,'31'!AW$39=Général!AW$37),'31'!AX$37,"x"))))))))</f>
        <v>x</v>
      </c>
      <c r="EM36" s="185" t="str">
        <f t="shared" si="47"/>
        <v/>
      </c>
      <c r="EN36" s="111" t="str">
        <f>IF(EA36="0","0",IF(AND(OR(EA36="",EA36&lt;&gt;0),EL$5=""),"",IF(AND(EL$5&lt;&gt;"",EA36&lt;&gt;0),(COUNTIF(Général!BA$12:'Général'!BA$34,'31'!BA$12)+COUNTIF(Général!BA$12:'Général'!BA$34,'31'!BA$14)+COUNTIF(Général!BA$12:'Général'!BA$34,'31'!BA$32)+COUNTIF(Général!BA$12:'Général'!BA$34,'31'!BA$34))*2,"0")))</f>
        <v/>
      </c>
      <c r="EO36" s="163" t="str">
        <f>IF(AND('31'!BA$12=Général!BA$12,'31'!BA$14=Général!BA$14),'31'!BB$12,IF(AND('31'!BA$12=Général!BA$14,'31'!BA$14=Général!BA$12),'31'!BB$14,IF(AND('31'!BA$32=Général!BA$12,'31'!BA$37=Général!BA$14),'31'!BB$32,IF(AND('31'!BA$32=Général!BA$14,'31'!BA$34=Général!BA$12),'31'!BB$34,"x"))))</f>
        <v>x</v>
      </c>
      <c r="EP36" s="179" t="str">
        <f>IF(AND('31'!BA$12=Général!BA$12,'31'!BA$14=Général!BA$14),'31'!BB$14,IF(AND('31'!BA$12=Général!BA$14,'31'!BA$14=Général!BA$12),'31'!BB$12,IF(AND('31'!BA$32=Général!BA$12,'31'!BA$37=Général!BA$14),'31'!BB$34,IF(AND('31'!BA$32=Général!BA$14,'31'!BA$34=Général!BA$12),'31'!BB$32,"x"))))</f>
        <v>x</v>
      </c>
      <c r="EQ36" s="184" t="str">
        <f t="shared" si="48"/>
        <v/>
      </c>
      <c r="ER36" s="179" t="str">
        <f>IF(AND('31'!BA$12=Général!BA$32,'31'!BA$14=Général!BA$34),'31'!BB$12,IF(AND('31'!BA$12=Général!BA$34,'31'!BA$14=Général!BA$32),'31'!BB$14,IF(AND('31'!BA$32=Général!BA$32,'31'!BA$34=Général!BA$34),'31'!BB$32,IF(AND('31'!BA$32=Général!BA$34,'31'!BA$34=Général!BA$32),'31'!BB$34,"x"))))</f>
        <v>x</v>
      </c>
      <c r="ES36" s="179" t="str">
        <f>IF(AND('31'!BA$12=Général!BA$32,'31'!BA$14=Général!BA$34),'31'!BB$14,IF(AND('31'!BA$12=Général!BA$34,'31'!BA$14=Général!BA$32),'31'!BB$12,IF(AND('31'!BA$32=Général!BA$32,'31'!BA$34=Général!BA$34),'31'!BB$34,IF(AND('31'!BA$32=Général!BA$34,'31'!BA$34=Général!BA$32),'31'!BB$32,"x"))))</f>
        <v>x</v>
      </c>
      <c r="ET36" s="185" t="str">
        <f t="shared" si="49"/>
        <v/>
      </c>
      <c r="EU36" s="111" t="str">
        <f>IF(EN36="0","0",IF(AND(OR(EN36="",EN36&lt;&gt;0),ES$5=""),"",IF(AND(ES$5&lt;&gt;"",EN36&lt;&gt;0),(COUNTIF(Général!BE$22:'Général'!BE$24,'31'!BE$22)+COUNTIF(Général!BE$22:'Général'!BE$24,'31'!BE$24))*2,"0")))</f>
        <v/>
      </c>
      <c r="EV36" s="163" t="str">
        <f>IF(AND('31'!BE$36=Général!BE$36,'31'!BE$38=Général!BE$38),'31'!BF$36,IF(AND('31'!BE$36=Général!BE$38,'31'!BE$38=Général!BE$36),'31'!BF$38,"x"))</f>
        <v>x</v>
      </c>
      <c r="EW36" s="179" t="str">
        <f>IF(AND('31'!BE$36=Général!BE$36,'31'!BE$38=Général!BE$38),'31'!BF$38,IF(AND('31'!BE$36=Général!BE$38,'31'!BE$38=Général!BE$36),'31'!BF$36,"x"))</f>
        <v>x</v>
      </c>
      <c r="EX36" s="184" t="str">
        <f t="shared" si="50"/>
        <v/>
      </c>
      <c r="EY36" s="163" t="str">
        <f>IF(AND('31'!BE$22=Général!BE$22,'31'!BE$24=Général!BE$24),'31'!BF$22,IF(AND('31'!BE$22=Général!BE$24,'31'!BE$24=Général!BE$22),'31'!BF$24,"x"))</f>
        <v>x</v>
      </c>
      <c r="EZ36" s="179" t="str">
        <f>IF(AND('31'!BE$22=Général!BE$22,'31'!BE$24=Général!BE$24),'31'!BF$24,IF(AND('31'!BE$22=Général!BE$24,'31'!BE$24=Général!BE$22),'31'!BF$22,"x"))</f>
        <v>x</v>
      </c>
      <c r="FA36" s="185" t="str">
        <f t="shared" si="51"/>
        <v/>
      </c>
      <c r="FB36" s="197" t="str">
        <f>'31'!BE$29</f>
        <v>France</v>
      </c>
      <c r="FC36" s="185" cm="1">
        <f t="array" ref="FC36">IF(FB36="","",IF(FB$4=FB36,12,IF(OR(AND(FB$4&lt;&gt;FB36,FB$4&lt;&gt;""),AND(EY$4:EZ$4&lt;&gt;FB36,ES$5&lt;&gt;""),AND(ER$4:ES$4&lt;&gt;FB36,EY$4&lt;&gt;FB36,EP$5&lt;&gt;""),AND(EO$4:ES$4&lt;&gt;FB36,EL$5&lt;&gt;""),AND(EK$4:ER$4&lt;&gt;FB36,EI$5&lt;&gt;""),AND(EH$4:EP$4&lt;&gt;FB36,EF$5&lt;&gt;""),AND(EE$4:EO$4&lt;&gt;FB36,EC$5&lt;&gt;""),AND(EB$4:EL$4&lt;&gt;FB36,DY35&lt;&gt;"")),0,IF(OR(AND(COUNTIF(EB$4:EL$4,FB36),EO$5=""),AND(COUNTIF(EO$4:ES$4,FB36),EY$5=""),AND(COUNTIF(EY$4:EZ$4,FB36),FB$4="")),"",""))))</f>
        <v>0</v>
      </c>
      <c r="FD36" s="186"/>
      <c r="FE36" s="183"/>
      <c r="FF36" s="184" t="str">
        <f t="shared" si="52"/>
        <v/>
      </c>
      <c r="FG36" s="183"/>
      <c r="FH36" s="183"/>
      <c r="FI36" s="184" t="str">
        <f t="shared" si="53"/>
        <v/>
      </c>
      <c r="FJ36" s="183"/>
      <c r="FK36" s="183"/>
      <c r="FL36" s="184" t="str">
        <f t="shared" si="54"/>
        <v/>
      </c>
      <c r="FM36" s="183"/>
      <c r="FN36" s="183"/>
      <c r="FO36" s="185" t="str">
        <f t="shared" si="55"/>
        <v/>
      </c>
      <c r="FP36" s="186"/>
      <c r="FQ36" s="183"/>
      <c r="FR36" s="184" t="str">
        <f t="shared" si="56"/>
        <v/>
      </c>
      <c r="FS36" s="183"/>
      <c r="FT36" s="183"/>
      <c r="FU36" s="185" t="str">
        <f t="shared" si="57"/>
        <v/>
      </c>
      <c r="FV36" s="186"/>
      <c r="FW36" s="183"/>
      <c r="FX36" s="185" t="str">
        <f t="shared" si="58"/>
        <v/>
      </c>
      <c r="FY36" s="183"/>
      <c r="FZ36" s="183"/>
      <c r="GA36" s="184" t="str">
        <f t="shared" si="59"/>
        <v/>
      </c>
      <c r="GB36" s="114" t="str">
        <f t="shared" si="3"/>
        <v>31- Yannick Buléon</v>
      </c>
      <c r="GC36" s="190"/>
      <c r="GD36" s="191"/>
      <c r="GE36" s="192"/>
    </row>
    <row r="37" spans="1:187" ht="18.75" thickBot="1" x14ac:dyDescent="0.3">
      <c r="A37" s="89" t="s">
        <v>161</v>
      </c>
      <c r="B37" s="388" t="s">
        <v>160</v>
      </c>
      <c r="C37" s="48" t="str">
        <f t="shared" si="0"/>
        <v>0</v>
      </c>
      <c r="D37" s="49" t="str">
        <f t="shared" si="1"/>
        <v>0</v>
      </c>
      <c r="E37" s="49">
        <f t="shared" si="2"/>
        <v>0</v>
      </c>
      <c r="F37" s="689"/>
      <c r="G37" s="689">
        <v>22</v>
      </c>
      <c r="H37" s="689">
        <v>22</v>
      </c>
      <c r="I37" s="689">
        <v>14</v>
      </c>
      <c r="J37" s="689">
        <v>2</v>
      </c>
      <c r="K37" s="50">
        <f>'32'!Q$3</f>
        <v>0</v>
      </c>
      <c r="L37" s="196">
        <f>'32'!R$3</f>
        <v>0</v>
      </c>
      <c r="M37" s="52">
        <f t="shared" si="4"/>
        <v>0</v>
      </c>
      <c r="N37" s="196">
        <f>'32'!Q$4</f>
        <v>0</v>
      </c>
      <c r="O37" s="196">
        <f>'32'!R$4</f>
        <v>0</v>
      </c>
      <c r="P37" s="52">
        <f t="shared" si="5"/>
        <v>0</v>
      </c>
      <c r="Q37" s="196">
        <f>'32'!Q$14</f>
        <v>0</v>
      </c>
      <c r="R37" s="196">
        <f>'32'!R$14</f>
        <v>0</v>
      </c>
      <c r="S37" s="52">
        <f t="shared" si="6"/>
        <v>0</v>
      </c>
      <c r="T37" s="196">
        <f>'32'!Q$25</f>
        <v>0</v>
      </c>
      <c r="U37" s="196">
        <f>'32'!R$25</f>
        <v>0</v>
      </c>
      <c r="V37" s="52">
        <f t="shared" si="7"/>
        <v>0</v>
      </c>
      <c r="W37" s="196">
        <f>'32'!Q$36</f>
        <v>0</v>
      </c>
      <c r="X37" s="196">
        <f>'32'!R$36</f>
        <v>0</v>
      </c>
      <c r="Y37" s="52">
        <f t="shared" si="8"/>
        <v>0</v>
      </c>
      <c r="Z37" s="196">
        <f>'32'!Q$37</f>
        <v>0</v>
      </c>
      <c r="AA37" s="196">
        <f>'32'!R$37</f>
        <v>0</v>
      </c>
      <c r="AB37" s="52">
        <f t="shared" si="9"/>
        <v>0</v>
      </c>
      <c r="AC37" s="51">
        <f>'32'!Q$15</f>
        <v>0</v>
      </c>
      <c r="AD37" s="51">
        <f>'32'!R$15</f>
        <v>0</v>
      </c>
      <c r="AE37" s="52">
        <f t="shared" si="10"/>
        <v>0</v>
      </c>
      <c r="AF37" s="51">
        <f>'32'!Q$26</f>
        <v>0</v>
      </c>
      <c r="AG37" s="51">
        <f>'32'!R$26</f>
        <v>0</v>
      </c>
      <c r="AH37" s="52">
        <f t="shared" si="11"/>
        <v>0</v>
      </c>
      <c r="AI37" s="51">
        <f>'32'!Q$5</f>
        <v>0</v>
      </c>
      <c r="AJ37" s="51">
        <f>'32'!R$5</f>
        <v>0</v>
      </c>
      <c r="AK37" s="52" t="str">
        <f t="shared" si="12"/>
        <v/>
      </c>
      <c r="AL37" s="51">
        <f>'32'!Q$6</f>
        <v>0</v>
      </c>
      <c r="AM37" s="51">
        <f>'32'!R$6</f>
        <v>0</v>
      </c>
      <c r="AN37" s="52" t="str">
        <f t="shared" si="13"/>
        <v/>
      </c>
      <c r="AO37" s="51">
        <f>'32'!Q$38</f>
        <v>0</v>
      </c>
      <c r="AP37" s="51">
        <f>'32'!R$38</f>
        <v>0</v>
      </c>
      <c r="AQ37" s="52" t="str">
        <f t="shared" si="14"/>
        <v/>
      </c>
      <c r="AR37" s="51">
        <f>'32'!Q$27</f>
        <v>0</v>
      </c>
      <c r="AS37" s="51">
        <f>'32'!R$27</f>
        <v>0</v>
      </c>
      <c r="AT37" s="52" t="str">
        <f t="shared" si="15"/>
        <v/>
      </c>
      <c r="AU37" s="51">
        <f>'32'!Q$16</f>
        <v>0</v>
      </c>
      <c r="AV37" s="51">
        <f>'32'!R$16</f>
        <v>0</v>
      </c>
      <c r="AW37" s="52" t="str">
        <f t="shared" si="16"/>
        <v/>
      </c>
      <c r="AX37" s="51">
        <f>'32'!Q$17</f>
        <v>0</v>
      </c>
      <c r="AY37" s="51">
        <f>'32'!R$17</f>
        <v>0</v>
      </c>
      <c r="AZ37" s="52" t="str">
        <f t="shared" si="17"/>
        <v/>
      </c>
      <c r="BA37" s="51">
        <f>'32'!Q$28</f>
        <v>0</v>
      </c>
      <c r="BB37" s="51">
        <f>'32'!R$28</f>
        <v>0</v>
      </c>
      <c r="BC37" s="52" t="str">
        <f t="shared" si="18"/>
        <v/>
      </c>
      <c r="BD37" s="51">
        <f>'32'!Q$39</f>
        <v>0</v>
      </c>
      <c r="BE37" s="51">
        <f>'32'!R$39</f>
        <v>0</v>
      </c>
      <c r="BF37" s="52" t="str">
        <f t="shared" si="19"/>
        <v/>
      </c>
      <c r="BG37" s="51">
        <f>'32'!Q$7</f>
        <v>0</v>
      </c>
      <c r="BH37" s="51">
        <f>'32'!R$7</f>
        <v>0</v>
      </c>
      <c r="BI37" s="52" t="str">
        <f t="shared" si="20"/>
        <v/>
      </c>
      <c r="BJ37" s="51">
        <f>'32'!Q$8</f>
        <v>0</v>
      </c>
      <c r="BK37" s="51">
        <f>'32'!R$8</f>
        <v>0</v>
      </c>
      <c r="BL37" s="52" t="str">
        <f t="shared" si="21"/>
        <v/>
      </c>
      <c r="BM37" s="51">
        <f>'32'!Q$40</f>
        <v>0</v>
      </c>
      <c r="BN37" s="51">
        <f>'32'!R$40</f>
        <v>0</v>
      </c>
      <c r="BO37" s="52" t="str">
        <f t="shared" si="22"/>
        <v/>
      </c>
      <c r="BP37" s="51">
        <f>'32'!Q$29</f>
        <v>0</v>
      </c>
      <c r="BQ37" s="51">
        <f>'32'!R$29</f>
        <v>0</v>
      </c>
      <c r="BR37" s="52" t="str">
        <f t="shared" si="23"/>
        <v/>
      </c>
      <c r="BS37" s="51">
        <f>'32'!Q$41</f>
        <v>0</v>
      </c>
      <c r="BT37" s="51">
        <f>'32'!R$41</f>
        <v>0</v>
      </c>
      <c r="BU37" s="52" t="str">
        <f t="shared" si="24"/>
        <v/>
      </c>
      <c r="BV37" s="51">
        <f>'32'!Q$18</f>
        <v>0</v>
      </c>
      <c r="BW37" s="51">
        <f>'32'!R$18</f>
        <v>0</v>
      </c>
      <c r="BX37" s="52" t="str">
        <f t="shared" si="25"/>
        <v/>
      </c>
      <c r="BY37" s="51">
        <f>'32'!Q$19</f>
        <v>0</v>
      </c>
      <c r="BZ37" s="51">
        <f>'32'!R$19</f>
        <v>0</v>
      </c>
      <c r="CA37" s="52" t="str">
        <f t="shared" si="26"/>
        <v/>
      </c>
      <c r="CB37" s="51">
        <f>'32'!Q$30</f>
        <v>0</v>
      </c>
      <c r="CC37" s="51">
        <f>'32'!R$30</f>
        <v>0</v>
      </c>
      <c r="CD37" s="52" t="str">
        <f t="shared" si="27"/>
        <v/>
      </c>
      <c r="CE37" s="51">
        <f>'32'!Q$9</f>
        <v>0</v>
      </c>
      <c r="CF37" s="51">
        <f>'32'!R$9</f>
        <v>0</v>
      </c>
      <c r="CG37" s="52" t="str">
        <f t="shared" si="28"/>
        <v/>
      </c>
      <c r="CH37" s="51">
        <f>'32'!Q$42</f>
        <v>0</v>
      </c>
      <c r="CI37" s="51">
        <f>'32'!R$42</f>
        <v>0</v>
      </c>
      <c r="CJ37" s="52" t="str">
        <f t="shared" si="29"/>
        <v/>
      </c>
      <c r="CK37" s="51">
        <f>'32'!Q$10</f>
        <v>0</v>
      </c>
      <c r="CL37" s="51">
        <f>'32'!R$10</f>
        <v>0</v>
      </c>
      <c r="CM37" s="52" t="str">
        <f t="shared" si="30"/>
        <v/>
      </c>
      <c r="CN37" s="51">
        <f>'32'!Q$43</f>
        <v>0</v>
      </c>
      <c r="CO37" s="51">
        <f>'32'!R$43</f>
        <v>0</v>
      </c>
      <c r="CP37" s="52" t="str">
        <f t="shared" si="31"/>
        <v/>
      </c>
      <c r="CQ37" s="51">
        <f>'32'!Q$31</f>
        <v>0</v>
      </c>
      <c r="CR37" s="51">
        <f>'32'!R$31</f>
        <v>0</v>
      </c>
      <c r="CS37" s="52" t="str">
        <f t="shared" si="32"/>
        <v/>
      </c>
      <c r="CT37" s="51">
        <f>'32'!Q$20</f>
        <v>0</v>
      </c>
      <c r="CU37" s="51">
        <f>'32'!R$20</f>
        <v>0</v>
      </c>
      <c r="CV37" s="52" t="str">
        <f t="shared" si="33"/>
        <v/>
      </c>
      <c r="CW37" s="51">
        <f>'32'!Q$32</f>
        <v>0</v>
      </c>
      <c r="CX37" s="51">
        <f>'32'!R$32</f>
        <v>0</v>
      </c>
      <c r="CY37" s="52" t="str">
        <f t="shared" si="34"/>
        <v/>
      </c>
      <c r="CZ37" s="51">
        <f>'32'!Q$21</f>
        <v>0</v>
      </c>
      <c r="DA37" s="51">
        <f>'32'!R$21</f>
        <v>0</v>
      </c>
      <c r="DB37" s="52" t="str">
        <f t="shared" si="35"/>
        <v/>
      </c>
      <c r="DC37" s="51">
        <f>'32'!Q$11</f>
        <v>0</v>
      </c>
      <c r="DD37" s="51">
        <f>'32'!R$11</f>
        <v>0</v>
      </c>
      <c r="DE37" s="52" t="str">
        <f t="shared" si="36"/>
        <v/>
      </c>
      <c r="DF37" s="51">
        <f>'32'!Q$12</f>
        <v>0</v>
      </c>
      <c r="DG37" s="51">
        <f>'32'!R$12</f>
        <v>0</v>
      </c>
      <c r="DH37" s="52" t="str">
        <f t="shared" si="37"/>
        <v/>
      </c>
      <c r="DI37" s="51">
        <f>'32'!Q$33</f>
        <v>0</v>
      </c>
      <c r="DJ37" s="51">
        <f>'32'!R$33</f>
        <v>0</v>
      </c>
      <c r="DK37" s="52" t="str">
        <f t="shared" si="38"/>
        <v/>
      </c>
      <c r="DL37" s="51">
        <f>'32'!Q$44</f>
        <v>0</v>
      </c>
      <c r="DM37" s="51">
        <f>'32'!R$44</f>
        <v>0</v>
      </c>
      <c r="DN37" s="52" t="str">
        <f t="shared" si="39"/>
        <v/>
      </c>
      <c r="DO37" s="51">
        <f>'32'!Q$22</f>
        <v>0</v>
      </c>
      <c r="DP37" s="51">
        <f>'32'!R$22</f>
        <v>0</v>
      </c>
      <c r="DQ37" s="52" t="str">
        <f t="shared" si="40"/>
        <v/>
      </c>
      <c r="DR37" s="51">
        <f>'32'!Q$45</f>
        <v>0</v>
      </c>
      <c r="DS37" s="51">
        <f>'32'!R$45</f>
        <v>0</v>
      </c>
      <c r="DT37" s="52" t="str">
        <f t="shared" si="41"/>
        <v/>
      </c>
      <c r="DU37" s="51">
        <f>'32'!Q$23</f>
        <v>0</v>
      </c>
      <c r="DV37" s="51">
        <f>'32'!R$23</f>
        <v>0</v>
      </c>
      <c r="DW37" s="52" t="str">
        <f t="shared" si="42"/>
        <v/>
      </c>
      <c r="DX37" s="51">
        <f>'32'!Q$34</f>
        <v>0</v>
      </c>
      <c r="DY37" s="51">
        <f>'32'!R$34</f>
        <v>0</v>
      </c>
      <c r="DZ37" s="52" t="str">
        <f t="shared" si="43"/>
        <v/>
      </c>
      <c r="EA37" s="112" t="str">
        <f>IF(DY$5="","",(COUNTIF(Général!AW$7:'Général'!AW$39,'32'!AW$7)+COUNTIF(Général!AW$7:'Général'!AW$39,'32'!AW$9)+COUNTIF(Général!AW$7:'Général'!AW$39,'32'!AW$17)+COUNTIF(Général!AW$7:'Général'!AW$39,'32'!AW$19)+COUNTIF(Général!AW$7:'Général'!AW$39,'32'!AW$27)+COUNTIF(Général!AW$7:'Général'!AW$39,'32'!AW$29)+COUNTIF(Général!AW$7:'Général'!AW$39,'32'!AW$37)+COUNTIF(Général!AW$7:'Général'!AW$39,'32'!AW$39))*2)</f>
        <v/>
      </c>
      <c r="EB37" s="50">
        <f>IF(AND('32'!AW$7=Général!AW$7,'32'!AW$9=Général!AW$9),'32'!AX$7,IF(AND('32'!AW$7=Général!AW$9,'32'!AW$9=Général!AW$7),'32'!AX$9,IF(AND('32'!AW$17=Général!AW$7,'32'!AW$19=Général!AW$9),'32'!AX$17,IF(AND('32'!AW$17=Général!AW$9,'32'!AW$19=Général!AW$7),'32'!AX$19,IF(AND('32'!AW$27=Général!AW$7,'32'!AW$29=Général!AW$9),'32'!AX$27,IF(AND('32'!AW$27=Général!AW$9,'32'!AW$29=Général!AW$7),'32'!AX$29,IF(AND('32'!AW$37=Général!AW$7,'32'!AW$39=Général!AW$9),'32'!AX$37,IF(AND('32'!AW$37=Général!AW$9,'32'!AW$39=Général!AW$7),'32'!AX$39,"x"))))))))</f>
        <v>0</v>
      </c>
      <c r="EC37" s="51">
        <f>IF(AND('32'!AW$7=Général!AW$7,'32'!AW$9=Général!AW$9),'32'!AX$9,IF(AND('32'!AW$7=Général!AW$9,'32'!AW$9=Général!AW$7),'32'!AX$7,IF(AND('32'!AW$17=Général!AW$7,'32'!AW$19=Général!AW$9),'32'!AX$19,IF(AND('32'!AW$17=Général!AW$9,'32'!AW$19=Général!AW$7),'32'!AX$17,IF(AND('32'!AW$27=Général!AW$7,'32'!AW$29=Général!AW$9),'32'!AX$29,IF(AND('32'!AW$27=Général!AW$9,'32'!AW$29=Général!AW$7),'32'!AX$27,IF(AND('32'!AW$37=Général!AW$7,'32'!AW$39=Général!AW$9),'32'!AX$39,IF(AND('32'!AW$37=Général!AW$9,'32'!AW$39=Général!AW$7),'32'!AX$37,"x"))))))))</f>
        <v>0</v>
      </c>
      <c r="ED37" s="52" t="str">
        <f t="shared" si="44"/>
        <v/>
      </c>
      <c r="EE37" s="51">
        <f>IF(AND('32'!AW$7=Général!AW$17,'32'!AW$9=Général!AW$19),'32'!AX$7,IF(AND('32'!AW$7=Général!AW$19,'32'!AW$9=Général!AW$17),'32'!AX$9,IF(AND('32'!AW$17=Général!AW$17,'32'!AW$19=Général!AW$19),'32'!AX$17,IF(AND('32'!AW$17=Général!AW$19,'32'!AW$19=Général!AW$17),'32'!AX$19,IF(AND('32'!AW$27=Général!AW$17,'32'!AW$29=Général!AW$19),'32'!AX$27,IF(AND('32'!AW$27=Général!AW$19,'32'!AW$29=Général!AW$17),'32'!AX$29,IF(AND('32'!AW$37=Général!AW$17,'32'!AW$39=Général!AW$19),'32'!AX$37,IF(AND('32'!AW$37=Général!AW$19,'32'!AW$39=Général!AW$17),'32'!AX$39,"x"))))))))</f>
        <v>0</v>
      </c>
      <c r="EF37" s="51">
        <f>IF(AND('32'!AW$7=Général!AW$17,'32'!AW$9=Général!AW$19),'32'!AX$9,IF(AND('32'!AW$7=Général!AW$19,'32'!AW$9=Général!AW$17),'32'!AX$7,IF(AND('32'!AW$17=Général!AW$17,'32'!AW$19=Général!AW$19),'32'!AX$19,IF(AND('32'!AW$17=Général!AW$19,'32'!AW$19=Général!AW$17),'32'!AX$17,IF(AND('32'!AW$27=Général!AW$17,'32'!AW$29=Général!AW$19),'32'!AX$29,IF(AND('32'!AW$27=Général!AW$19,'32'!AW$29=Général!AW$17),'32'!AX$27,IF(AND('32'!AW$37=Général!AW$17,'32'!AW$39=Général!AW$19),'32'!AX$39,IF(AND('32'!AW$37=Général!AW$19,'32'!AW$39=Général!AW$17),'32'!AX$37,"x"))))))))</f>
        <v>0</v>
      </c>
      <c r="EG37" s="52" t="str">
        <f t="shared" si="45"/>
        <v/>
      </c>
      <c r="EH37" s="51">
        <f>IF(AND('32'!AW$7=Général!AW$27,'32'!AW$9=Général!AW$29),'32'!AX$7,IF(AND('32'!AW$7=Général!AW$29,'32'!AW$9=Général!AW$27),'32'!AX$9,IF(AND('32'!AW$17=Général!AW$27,'32'!AW$19=Général!AW$29),'32'!AX$17,IF(AND('32'!AW$17=Général!AW$29,'32'!AW$19=Général!AW$27),'32'!AX$19,IF(AND('32'!AW$27=Général!AW$27,'32'!AW$29=Général!AW$29),'32'!AX$27,IF(AND('32'!AW$27=Général!AW$29,'32'!AW$29=Général!AW$27),'32'!AX$29,IF(AND('32'!AW$37=Général!AW$27,'32'!AW$39=Général!AW$29),'32'!AX$37,IF(AND('32'!AW$37=Général!AW$29,'32'!AW$39=Général!AW$27),'32'!AX$39,"x"))))))))</f>
        <v>0</v>
      </c>
      <c r="EI37" s="51">
        <f>IF(AND('32'!AW$7=Général!AW$27,'32'!AW$9=Général!AW$29),'32'!AX$9,IF(AND('32'!AW$7=Général!AW$29,'32'!AW$9=Général!AW$27),'32'!AX$7,IF(AND('32'!AW$17=Général!AW$27,'32'!AW$19=Général!AW$29),'32'!AX$19,IF(AND('32'!AW$17=Général!AW$29,'32'!AW$19=Général!AW$27),'32'!AX$17,IF(AND('32'!AW$27=Général!AW$27,'32'!AW$29=Général!AW$29),'32'!AX$29,IF(AND('32'!AW$27=Général!AW$29,'32'!AW$29=Général!AW$27),'32'!AX$27,IF(AND('32'!AW$37=Général!AW$27,'32'!AW$39=Général!AW$29),'32'!AX$39,IF(AND('32'!AW$37=Général!AW$29,'32'!AW$39=Général!AW$27),'32'!AX$37,"x"))))))))</f>
        <v>0</v>
      </c>
      <c r="EJ37" s="52" t="str">
        <f t="shared" si="46"/>
        <v/>
      </c>
      <c r="EK37" s="51">
        <f>IF(AND('32'!AW$7=Général!AW$37,'32'!AW$9=Général!AW$39),'32'!AX$7,IF(AND('32'!AW$7=Général!AW$39,'32'!AW$9=Général!AW$37),'32'!AX$9,IF(AND('32'!AW$17=Général!AW$37,'32'!AW$19=Général!AW$39),'32'!AX$17,IF(AND('32'!AW$17=Général!AW$39,'32'!AW$19=Général!AW$37),'32'!AX$19,IF(AND('32'!AW$27=Général!AW$37,'32'!AW$29=Général!AW$39),'32'!AX$27,IF(AND('32'!AW$27=Général!AW$39,'32'!AW$29=Général!AW$37),'32'!AX$29,IF(AND('32'!AW$37=Général!AW$37,'32'!AW$39=Général!AW$39),'32'!AX$37,IF(AND('32'!AW$37=Général!AW$39,'32'!AW$39=Général!AW$37),'32'!AX$39,"x"))))))))</f>
        <v>0</v>
      </c>
      <c r="EL37" s="51">
        <f>IF(AND('32'!AW$7=Général!AW$37,'32'!AW$9=Général!AW$39),'32'!AX$9,IF(AND('32'!AW$7=Général!AW$39,'32'!AW$9=Général!AW$37),'32'!AX$7,IF(AND('32'!AW$17=Général!AW$37,'32'!AW$19=Général!AW$39),'32'!AX$19,IF(AND('32'!AW$17=Général!AW$39,'32'!AW$19=Général!AW$37),'32'!AX$17,IF(AND('32'!AW$27=Général!AW$37,'32'!AW$29=Général!AW$39),'32'!AX$29,IF(AND('32'!AW$27=Général!AW$39,'32'!AW$29=Général!AW$37),'32'!AX$27,IF(AND('32'!AW$37=Général!AW$37,'32'!AW$39=Général!AW$39),'32'!AX$39,IF(AND('32'!AW$37=Général!AW$39,'32'!AW$39=Général!AW$37),'32'!AX$37,"x"))))))))</f>
        <v>0</v>
      </c>
      <c r="EM37" s="53" t="str">
        <f t="shared" si="47"/>
        <v/>
      </c>
      <c r="EN37" s="112" t="str">
        <f>IF(EA37="0","0",IF(AND(OR(EA37="",EA37&lt;&gt;0),EL$5=""),"",IF(AND(EL$5&lt;&gt;"",EA37&lt;&gt;0),(COUNTIF(Général!BA$12:'Général'!BA$34,'32'!BA$12)+COUNTIF(Général!BA$12:'Général'!BA$34,'32'!BA$14)+COUNTIF(Général!BA$12:'Général'!BA$34,'32'!BA$32)+COUNTIF(Général!BA$12:'Général'!BA$34,'32'!BA$34))*2,"0")))</f>
        <v/>
      </c>
      <c r="EO37" s="50">
        <f>IF(AND('32'!BA$12=Général!BA$12,'32'!BA$14=Général!BA$14),'32'!BB$12,IF(AND('32'!BA$12=Général!BA$14,'32'!BA$14=Général!BA$12),'32'!BB$14,IF(AND('32'!BA$32=Général!BA$12,'32'!BA$37=Général!BA$14),'32'!BB$32,IF(AND('32'!BA$32=Général!BA$14,'32'!BA$34=Général!BA$12),'32'!BB$34,"x"))))</f>
        <v>0</v>
      </c>
      <c r="EP37" s="51">
        <f>IF(AND('32'!BA$12=Général!BA$12,'32'!BA$14=Général!BA$14),'32'!BB$14,IF(AND('32'!BA$12=Général!BA$14,'32'!BA$14=Général!BA$12),'32'!BB$12,IF(AND('32'!BA$32=Général!BA$12,'32'!BA$37=Général!BA$14),'32'!BB$34,IF(AND('32'!BA$32=Général!BA$14,'32'!BA$34=Général!BA$12),'32'!BB$32,"x"))))</f>
        <v>0</v>
      </c>
      <c r="EQ37" s="52" t="str">
        <f t="shared" si="48"/>
        <v/>
      </c>
      <c r="ER37" s="51">
        <f>IF(AND('32'!BA$12=Général!BA$32,'32'!BA$14=Général!BA$34),'32'!BB$12,IF(AND('32'!BA$12=Général!BA$34,'32'!BA$14=Général!BA$32),'32'!BB$14,IF(AND('32'!BA$32=Général!BA$32,'32'!BA$34=Général!BA$34),'32'!BB$32,IF(AND('32'!BA$32=Général!BA$34,'32'!BA$34=Général!BA$32),'32'!BB$34,"x"))))</f>
        <v>0</v>
      </c>
      <c r="ES37" s="51">
        <f>IF(AND('32'!BA$12=Général!BA$32,'32'!BA$14=Général!BA$34),'32'!BB$14,IF(AND('32'!BA$12=Général!BA$34,'32'!BA$14=Général!BA$32),'32'!BB$12,IF(AND('32'!BA$32=Général!BA$32,'32'!BA$34=Général!BA$34),'32'!BB$34,IF(AND('32'!BA$32=Général!BA$34,'32'!BA$34=Général!BA$32),'32'!BB$32,"x"))))</f>
        <v>0</v>
      </c>
      <c r="ET37" s="53" t="str">
        <f t="shared" si="49"/>
        <v/>
      </c>
      <c r="EU37" s="112" t="str">
        <f>IF(EN37="0","0",IF(AND(OR(EN37="",EN37&lt;&gt;0),ES$5=""),"",IF(AND(ES$5&lt;&gt;"",EN37&lt;&gt;0),(COUNTIF(Général!BE$22:'Général'!BE$24,'32'!BE$22)+COUNTIF(Général!BE$22:'Général'!BE$24,'32'!BE$24))*2,"0")))</f>
        <v/>
      </c>
      <c r="EV37" s="50">
        <f>IF(AND('32'!BE$36=Général!BE$36,'32'!BE$38=Général!BE$38),'32'!BF$36,IF(AND('32'!BE$36=Général!BE$38,'32'!BE$38=Général!BE$36),'32'!BF$38,"x"))</f>
        <v>0</v>
      </c>
      <c r="EW37" s="51">
        <f>IF(AND('32'!BE$36=Général!BE$36,'32'!BE$38=Général!BE$38),'32'!BF$38,IF(AND('32'!BE$36=Général!BE$38,'32'!BE$38=Général!BE$36),'32'!BF$36,"x"))</f>
        <v>0</v>
      </c>
      <c r="EX37" s="52" t="str">
        <f t="shared" si="50"/>
        <v/>
      </c>
      <c r="EY37" s="50">
        <f>IF(AND('32'!BE$22=Général!BE$22,'32'!BE$24=Général!BE$24),'32'!BF$22,IF(AND('32'!BE$22=Général!BE$24,'32'!BE$24=Général!BE$22),'32'!BF$24,"x"))</f>
        <v>0</v>
      </c>
      <c r="EZ37" s="51">
        <f>IF(AND('32'!BE$22=Général!BE$22,'32'!BE$24=Général!BE$24),'32'!BF$24,IF(AND('32'!BE$22=Général!BE$24,'32'!BE$24=Général!BE$22),'32'!BF$22,"x"))</f>
        <v>0</v>
      </c>
      <c r="FA37" s="53" t="str">
        <f t="shared" si="51"/>
        <v/>
      </c>
      <c r="FB37" s="105" t="str">
        <f>'32'!BE$29</f>
        <v/>
      </c>
      <c r="FC37" s="53" t="str" cm="1">
        <f t="array" ref="FC37">IF(FB37="","",IF(FB$4=FB37,12,IF(OR(AND(FB$4&lt;&gt;FB37,FB$4&lt;&gt;""),AND(EY$4:EZ$4&lt;&gt;FB37,ES$5&lt;&gt;""),AND(ER$4:ES$4&lt;&gt;FB37,EY$4&lt;&gt;FB37,EP$5&lt;&gt;""),AND(EO$4:ES$4&lt;&gt;FB37,EL$5&lt;&gt;""),AND(EK$4:ER$4&lt;&gt;FB37,EI$5&lt;&gt;""),AND(EH$4:EP$4&lt;&gt;FB37,EF$5&lt;&gt;""),AND(EE$4:EO$4&lt;&gt;FB37,EC$5&lt;&gt;""),AND(EB$4:EL$4&lt;&gt;FB37,DY36&lt;&gt;"")),0,IF(OR(AND(COUNTIF(EB$4:EL$4,FB37),EO$5=""),AND(COUNTIF(EO$4:ES$4,FB37),EY$5=""),AND(COUNTIF(EY$4:EZ$4,FB37),FB$4="")),"",""))))</f>
        <v/>
      </c>
      <c r="FD37" s="81"/>
      <c r="FE37" s="58"/>
      <c r="FF37" s="52" t="str">
        <f t="shared" si="52"/>
        <v/>
      </c>
      <c r="FG37" s="58"/>
      <c r="FH37" s="58"/>
      <c r="FI37" s="52" t="str">
        <f t="shared" si="53"/>
        <v/>
      </c>
      <c r="FJ37" s="58"/>
      <c r="FK37" s="58"/>
      <c r="FL37" s="52" t="str">
        <f t="shared" si="54"/>
        <v/>
      </c>
      <c r="FM37" s="58"/>
      <c r="FN37" s="58"/>
      <c r="FO37" s="53" t="str">
        <f t="shared" si="55"/>
        <v/>
      </c>
      <c r="FP37" s="81"/>
      <c r="FQ37" s="58"/>
      <c r="FR37" s="52" t="str">
        <f t="shared" si="56"/>
        <v/>
      </c>
      <c r="FS37" s="58"/>
      <c r="FT37" s="58"/>
      <c r="FU37" s="53" t="str">
        <f t="shared" si="57"/>
        <v/>
      </c>
      <c r="FV37" s="81"/>
      <c r="FW37" s="58"/>
      <c r="FX37" s="53" t="str">
        <f t="shared" si="58"/>
        <v/>
      </c>
      <c r="FY37" s="58"/>
      <c r="FZ37" s="58"/>
      <c r="GA37" s="52" t="str">
        <f t="shared" si="59"/>
        <v/>
      </c>
      <c r="GB37" s="115" t="str">
        <f t="shared" si="3"/>
        <v>32- Yannick Gil</v>
      </c>
      <c r="GC37" s="193"/>
      <c r="GD37" s="225"/>
      <c r="GE37" s="194"/>
    </row>
    <row r="38" spans="1:187" ht="18" x14ac:dyDescent="0.25">
      <c r="C38" s="20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23"/>
      <c r="R38" s="23"/>
      <c r="S38" s="19"/>
      <c r="T38" s="23"/>
      <c r="U38" s="23"/>
      <c r="V38" s="19"/>
      <c r="W38" s="23"/>
      <c r="X38" s="23"/>
      <c r="Y38" s="19"/>
      <c r="Z38" s="19"/>
      <c r="AA38" s="19"/>
      <c r="AB38" s="19"/>
      <c r="AC38" s="23"/>
      <c r="AD38" s="23"/>
      <c r="AE38" s="19"/>
      <c r="AF38" s="23"/>
      <c r="AG38" s="23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23"/>
      <c r="AS38" s="23"/>
      <c r="AT38" s="19"/>
      <c r="AU38" s="19"/>
      <c r="AV38" s="19"/>
      <c r="AW38" s="19"/>
      <c r="AX38" s="23"/>
      <c r="AY38" s="23"/>
      <c r="AZ38" s="19"/>
      <c r="BA38" s="23"/>
      <c r="BB38" s="23"/>
      <c r="BC38" s="19"/>
      <c r="BD38" s="19"/>
      <c r="BE38" s="19"/>
      <c r="BF38" s="19"/>
      <c r="BG38" s="19"/>
      <c r="BH38" s="19"/>
      <c r="BI38" s="19"/>
      <c r="BJ38" s="23"/>
      <c r="BK38" s="23"/>
      <c r="BL38" s="19"/>
      <c r="BM38" s="23"/>
      <c r="BN38" s="23"/>
      <c r="BO38" s="19"/>
      <c r="BP38" s="19"/>
      <c r="BQ38" s="19"/>
      <c r="BR38" s="19"/>
      <c r="BS38" s="23"/>
      <c r="BT38" s="23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23"/>
      <c r="CL38" s="23"/>
      <c r="CM38" s="19"/>
      <c r="CN38" s="23"/>
      <c r="CO38" s="23"/>
      <c r="CP38" s="19"/>
      <c r="CQ38" s="19"/>
      <c r="CR38" s="19"/>
      <c r="CS38" s="19"/>
      <c r="CT38" s="19"/>
      <c r="CU38" s="19"/>
      <c r="CV38" s="19"/>
      <c r="CW38" s="23"/>
      <c r="CX38" s="23"/>
      <c r="CY38" s="19"/>
      <c r="CZ38" s="23"/>
      <c r="DA38" s="23"/>
      <c r="DB38" s="19"/>
      <c r="DC38" s="23"/>
      <c r="DD38" s="23"/>
      <c r="DE38" s="19"/>
      <c r="DF38" s="23"/>
      <c r="DG38" s="23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23"/>
      <c r="DV38" s="19"/>
      <c r="DW38" s="23"/>
      <c r="DX38" s="23"/>
      <c r="DY38" s="19"/>
      <c r="DZ38" s="23"/>
      <c r="EA38" s="23"/>
      <c r="EB38" s="23"/>
      <c r="EC38" s="23"/>
      <c r="EE38" s="23"/>
      <c r="EF38" s="23"/>
      <c r="EH38" s="23"/>
      <c r="EI38" s="23"/>
      <c r="EK38" s="23"/>
      <c r="EL38" s="23"/>
      <c r="EN38" s="23"/>
      <c r="EO38" s="23"/>
      <c r="EP38" s="23"/>
      <c r="ER38" s="23"/>
      <c r="ES38" s="23"/>
      <c r="EU38" s="23"/>
      <c r="EV38" s="23"/>
      <c r="EW38" s="23"/>
      <c r="EX38" s="23"/>
      <c r="EY38" s="23"/>
      <c r="EZ38" s="23"/>
      <c r="FA38" s="24"/>
      <c r="FB38" s="23"/>
      <c r="FC38" s="23"/>
      <c r="FD38" s="23"/>
      <c r="FE38" s="23"/>
      <c r="FG38" s="23"/>
      <c r="FH38" s="23"/>
      <c r="FJ38" s="23"/>
      <c r="FK38" s="23"/>
      <c r="FM38" s="23"/>
      <c r="FN38" s="23"/>
      <c r="FP38" s="23"/>
      <c r="FQ38" s="23"/>
      <c r="FS38" s="23"/>
      <c r="FT38" s="23"/>
      <c r="FY38" s="23"/>
      <c r="FZ38" s="23"/>
      <c r="GA38" s="24"/>
    </row>
    <row r="39" spans="1:187" ht="18" customHeight="1" x14ac:dyDescent="0.25">
      <c r="B39" s="154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4"/>
      <c r="R39" s="17"/>
      <c r="S39" s="14"/>
      <c r="T39" s="14"/>
      <c r="U39" s="17"/>
      <c r="V39" s="14"/>
      <c r="W39" s="14"/>
      <c r="X39" s="17"/>
      <c r="Y39" s="14"/>
      <c r="Z39" s="14"/>
      <c r="AA39" s="14"/>
      <c r="AB39" s="14"/>
      <c r="AC39" s="14"/>
      <c r="AD39" s="17"/>
      <c r="AE39" s="14"/>
      <c r="AF39" s="14"/>
      <c r="AG39" s="17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S39" s="17"/>
      <c r="AT39" s="14"/>
      <c r="DB39" s="14"/>
      <c r="FB39" s="18"/>
    </row>
    <row r="40" spans="1:187" ht="18" customHeight="1" x14ac:dyDescent="0.25">
      <c r="A40"/>
      <c r="C40" s="17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7"/>
      <c r="S40" s="14"/>
      <c r="T40" s="14"/>
      <c r="U40" s="17"/>
      <c r="V40" s="14"/>
      <c r="W40" s="14"/>
      <c r="X40" s="17"/>
      <c r="Y40" s="14"/>
      <c r="Z40" s="14"/>
      <c r="AA40" s="14"/>
      <c r="AB40" s="14"/>
      <c r="AC40" s="14"/>
      <c r="AD40" s="17"/>
      <c r="AE40" s="14"/>
      <c r="AF40" s="14"/>
      <c r="AG40" s="17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S40" s="17"/>
      <c r="AT40" s="14"/>
      <c r="DB40" s="14"/>
    </row>
    <row r="41" spans="1:187" ht="18" customHeight="1" x14ac:dyDescent="0.25">
      <c r="C41" s="17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7"/>
      <c r="S41" s="14"/>
      <c r="T41" s="14"/>
      <c r="U41" s="17"/>
      <c r="V41" s="14"/>
      <c r="W41" s="14"/>
      <c r="X41" s="17"/>
      <c r="Y41" s="14"/>
      <c r="Z41" s="14"/>
      <c r="AA41" s="14"/>
      <c r="AB41" s="14"/>
      <c r="AC41" s="14"/>
      <c r="AD41" s="17"/>
      <c r="AE41" s="14"/>
      <c r="AF41" s="14"/>
      <c r="AG41" s="17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S41" s="17"/>
      <c r="AT41" s="14"/>
      <c r="DB41" s="14"/>
    </row>
    <row r="42" spans="1:187" ht="18" customHeight="1" x14ac:dyDescent="0.25">
      <c r="C42" s="17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7"/>
      <c r="S42" s="14"/>
      <c r="T42" s="14"/>
      <c r="U42" s="17"/>
      <c r="V42" s="14"/>
      <c r="W42" s="14"/>
      <c r="X42" s="17"/>
      <c r="Y42" s="14"/>
      <c r="Z42" s="14"/>
      <c r="AA42" s="14"/>
      <c r="AB42" s="14"/>
      <c r="AC42" s="17"/>
      <c r="AD42" s="14"/>
      <c r="AE42" s="14"/>
      <c r="AF42" s="17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DB42" s="14"/>
    </row>
    <row r="43" spans="1:187" ht="18" x14ac:dyDescent="0.25">
      <c r="C43" s="17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7"/>
      <c r="S43" s="14"/>
      <c r="T43" s="14"/>
      <c r="U43" s="17"/>
      <c r="V43" s="14"/>
      <c r="W43" s="14"/>
      <c r="X43" s="17"/>
      <c r="Y43" s="14"/>
      <c r="Z43" s="14"/>
      <c r="AA43" s="14"/>
      <c r="AB43" s="14"/>
      <c r="AC43" s="17"/>
      <c r="AD43" s="14"/>
      <c r="AE43" s="14"/>
      <c r="AF43" s="17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DB43" s="14"/>
    </row>
    <row r="44" spans="1:187" ht="18" x14ac:dyDescent="0.25">
      <c r="C44" s="17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7"/>
      <c r="S44" s="14"/>
      <c r="T44" s="14"/>
      <c r="U44" s="17"/>
      <c r="V44" s="14"/>
      <c r="W44" s="14"/>
      <c r="X44" s="17"/>
      <c r="Y44" s="14"/>
      <c r="Z44" s="14"/>
      <c r="AA44" s="14"/>
      <c r="AB44" s="14"/>
      <c r="AC44" s="14"/>
      <c r="AD44" s="17"/>
      <c r="AE44" s="14"/>
      <c r="AF44" s="14"/>
      <c r="AG44" s="17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S44" s="17"/>
      <c r="AT44" s="14"/>
      <c r="DB44" s="14"/>
    </row>
    <row r="45" spans="1:187" ht="18" x14ac:dyDescent="0.25">
      <c r="C45" s="17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7"/>
      <c r="S45" s="14"/>
      <c r="T45" s="14"/>
      <c r="U45" s="17"/>
      <c r="V45" s="14"/>
      <c r="W45" s="14"/>
      <c r="X45" s="17"/>
      <c r="Y45" s="14"/>
      <c r="Z45" s="14"/>
      <c r="AA45" s="14"/>
      <c r="AB45" s="14"/>
      <c r="AC45" s="14"/>
      <c r="AD45" s="17"/>
      <c r="AE45" s="14"/>
      <c r="AF45" s="14"/>
      <c r="AG45" s="17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S45" s="17"/>
      <c r="AT45" s="14"/>
      <c r="DB45" s="14"/>
    </row>
    <row r="46" spans="1:187" ht="18" x14ac:dyDescent="0.25">
      <c r="C46" s="17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7"/>
      <c r="S46" s="14"/>
      <c r="T46" s="14"/>
      <c r="U46" s="17"/>
      <c r="V46" s="14"/>
      <c r="W46" s="14"/>
      <c r="X46" s="17"/>
      <c r="Y46" s="14"/>
      <c r="Z46" s="14"/>
      <c r="AA46" s="14"/>
      <c r="AB46" s="14"/>
      <c r="AC46" s="17"/>
      <c r="AD46" s="14"/>
      <c r="AE46" s="14"/>
      <c r="AF46" s="17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DB46" s="14"/>
    </row>
    <row r="47" spans="1:187" ht="18" x14ac:dyDescent="0.25">
      <c r="C47" s="17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7"/>
      <c r="S47" s="14"/>
      <c r="T47" s="14"/>
      <c r="U47" s="17"/>
      <c r="V47" s="14"/>
      <c r="W47" s="14"/>
      <c r="X47" s="17"/>
      <c r="Y47" s="14"/>
      <c r="Z47" s="14"/>
      <c r="AA47" s="14"/>
      <c r="AB47" s="14"/>
      <c r="AC47" s="17"/>
      <c r="AD47" s="14"/>
      <c r="AE47" s="14"/>
      <c r="AF47" s="17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DB47" s="14"/>
    </row>
    <row r="48" spans="1:187" ht="18" x14ac:dyDescent="0.25">
      <c r="Y48" s="14"/>
      <c r="Z48" s="14"/>
      <c r="AA48" s="14"/>
      <c r="AB48" s="14"/>
      <c r="AC48" s="17"/>
      <c r="AD48" s="14"/>
      <c r="AE48" s="14"/>
      <c r="AF48" s="17"/>
      <c r="AG48" s="14"/>
      <c r="AH48" s="14"/>
      <c r="DB48" s="14"/>
    </row>
    <row r="49" spans="29:106" ht="18" x14ac:dyDescent="0.25">
      <c r="AC49" s="17"/>
      <c r="AD49" s="14"/>
      <c r="AE49" s="14"/>
      <c r="AF49" s="17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S49" s="17"/>
      <c r="AT49" s="14"/>
      <c r="AU49" s="14"/>
      <c r="AV49" s="14"/>
      <c r="AW49" s="14"/>
      <c r="AY49" s="17"/>
      <c r="AZ49" s="14"/>
      <c r="BB49" s="17"/>
      <c r="BC49" s="14"/>
      <c r="BD49" s="14"/>
      <c r="BE49" s="14"/>
      <c r="BF49" s="14"/>
      <c r="BG49" s="14"/>
      <c r="BH49" s="14"/>
      <c r="BI49" s="14"/>
      <c r="BK49" s="17"/>
      <c r="BL49" s="14"/>
      <c r="DB49" s="14"/>
    </row>
    <row r="50" spans="29:106" ht="18" x14ac:dyDescent="0.25">
      <c r="AC50" s="17"/>
      <c r="AD50" s="14"/>
      <c r="AE50" s="14"/>
      <c r="AF50" s="17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S50" s="17"/>
      <c r="AT50" s="14"/>
      <c r="AU50" s="14"/>
      <c r="AV50" s="14"/>
      <c r="AW50" s="14"/>
      <c r="AY50" s="17"/>
      <c r="AZ50" s="14"/>
      <c r="BB50" s="17"/>
      <c r="BC50" s="14"/>
      <c r="BD50" s="14"/>
      <c r="BE50" s="14"/>
      <c r="BF50" s="14"/>
      <c r="BG50" s="14"/>
      <c r="BH50" s="14"/>
      <c r="BI50" s="14"/>
      <c r="BK50" s="17"/>
      <c r="BL50" s="14"/>
      <c r="DB50" s="14"/>
    </row>
    <row r="51" spans="29:106" ht="18" x14ac:dyDescent="0.25">
      <c r="AC51" s="17"/>
      <c r="AD51" s="14"/>
      <c r="AE51" s="14"/>
      <c r="AF51" s="17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S51" s="17"/>
      <c r="AT51" s="14"/>
      <c r="AU51" s="14"/>
      <c r="AV51" s="14"/>
      <c r="AW51" s="14"/>
      <c r="AY51" s="17"/>
      <c r="AZ51" s="14"/>
      <c r="BB51" s="17"/>
      <c r="BC51" s="14"/>
      <c r="BD51" s="14"/>
      <c r="BE51" s="14"/>
      <c r="BF51" s="14"/>
      <c r="BG51" s="14"/>
      <c r="BH51" s="14"/>
      <c r="BI51" s="14"/>
      <c r="BK51" s="17"/>
      <c r="BL51" s="14"/>
      <c r="DB51" s="14"/>
    </row>
    <row r="52" spans="29:106" ht="18" x14ac:dyDescent="0.25">
      <c r="AC52" s="17"/>
      <c r="AD52" s="14"/>
      <c r="AE52" s="14"/>
      <c r="AF52" s="17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S52" s="17"/>
      <c r="AT52" s="14"/>
      <c r="AU52" s="14"/>
      <c r="AV52" s="14"/>
      <c r="AW52" s="14"/>
      <c r="AY52" s="17"/>
      <c r="AZ52" s="14"/>
      <c r="BB52" s="17"/>
      <c r="BC52" s="14"/>
      <c r="BD52" s="14"/>
      <c r="BE52" s="14"/>
      <c r="BF52" s="14"/>
      <c r="BG52" s="14"/>
      <c r="BH52" s="14"/>
      <c r="BI52" s="14"/>
      <c r="BK52" s="17"/>
      <c r="BL52" s="14"/>
      <c r="DB52" s="14"/>
    </row>
    <row r="53" spans="29:106" ht="18" x14ac:dyDescent="0.25">
      <c r="AF53" s="17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S53" s="17"/>
      <c r="AT53" s="14"/>
      <c r="AU53" s="14"/>
      <c r="AV53" s="14"/>
      <c r="AW53" s="14"/>
      <c r="AY53" s="17"/>
      <c r="AZ53" s="14"/>
      <c r="BB53" s="17"/>
      <c r="BC53" s="14"/>
      <c r="BD53" s="14"/>
      <c r="BE53" s="14"/>
      <c r="BF53" s="14"/>
      <c r="BG53" s="14"/>
      <c r="BH53" s="14"/>
      <c r="BI53" s="14"/>
      <c r="BK53" s="17"/>
      <c r="BL53" s="14"/>
      <c r="DB53" s="14"/>
    </row>
    <row r="54" spans="29:106" ht="18" x14ac:dyDescent="0.25">
      <c r="AF54" s="17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S54" s="17"/>
      <c r="AT54" s="14"/>
      <c r="AU54" s="14"/>
      <c r="AV54" s="14"/>
      <c r="AW54" s="14"/>
      <c r="AY54" s="17"/>
      <c r="AZ54" s="14"/>
      <c r="BB54" s="17"/>
      <c r="BC54" s="14"/>
      <c r="BD54" s="14"/>
      <c r="BE54" s="14"/>
      <c r="BF54" s="14"/>
      <c r="BG54" s="14"/>
      <c r="BH54" s="14"/>
      <c r="BI54" s="14"/>
      <c r="BK54" s="17"/>
      <c r="BL54" s="14"/>
      <c r="DB54" s="14"/>
    </row>
    <row r="55" spans="29:106" ht="18" x14ac:dyDescent="0.25">
      <c r="AF55" s="17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S55" s="17"/>
      <c r="AT55" s="14"/>
      <c r="AU55" s="14"/>
      <c r="AV55" s="14"/>
      <c r="AW55" s="14"/>
      <c r="AY55" s="17"/>
      <c r="AZ55" s="14"/>
      <c r="BB55" s="17"/>
      <c r="BC55" s="14"/>
      <c r="BD55" s="14"/>
      <c r="BE55" s="14"/>
      <c r="BF55" s="14"/>
      <c r="BG55" s="14"/>
      <c r="BH55" s="14"/>
      <c r="BI55" s="14"/>
      <c r="BK55" s="17"/>
      <c r="BL55" s="14"/>
      <c r="DB55" s="14"/>
    </row>
    <row r="56" spans="29:106" ht="18" x14ac:dyDescent="0.25">
      <c r="AF56" s="17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S56" s="17"/>
      <c r="AT56" s="14"/>
      <c r="AU56" s="14"/>
      <c r="AV56" s="14"/>
      <c r="AW56" s="14"/>
      <c r="AY56" s="17"/>
      <c r="AZ56" s="14"/>
      <c r="BB56" s="17"/>
      <c r="BC56" s="14"/>
      <c r="BD56" s="14"/>
      <c r="BE56" s="14"/>
      <c r="BF56" s="14"/>
      <c r="BG56" s="14"/>
      <c r="BH56" s="14"/>
      <c r="BI56" s="14"/>
      <c r="BK56" s="17"/>
      <c r="BL56" s="14"/>
      <c r="DB56" s="14"/>
    </row>
    <row r="57" spans="29:106" ht="18" x14ac:dyDescent="0.25">
      <c r="AF57" s="17"/>
      <c r="AG57" s="17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S57" s="17"/>
      <c r="AT57" s="14"/>
      <c r="AU57" s="14"/>
      <c r="AV57" s="14"/>
      <c r="AW57" s="14"/>
      <c r="AY57" s="17"/>
      <c r="AZ57" s="14"/>
      <c r="BB57" s="17"/>
      <c r="BC57" s="14"/>
      <c r="BD57" s="14"/>
      <c r="BE57" s="14"/>
      <c r="BF57" s="14"/>
      <c r="BG57" s="14"/>
      <c r="BH57" s="14"/>
      <c r="BI57" s="14"/>
      <c r="DB57" s="14"/>
    </row>
    <row r="58" spans="29:106" ht="18" x14ac:dyDescent="0.25">
      <c r="AG58" s="17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S58" s="17"/>
      <c r="AT58" s="14"/>
      <c r="AU58" s="14"/>
      <c r="AV58" s="14"/>
      <c r="AW58" s="14"/>
      <c r="AY58" s="17"/>
      <c r="AZ58" s="14"/>
      <c r="BB58" s="17"/>
      <c r="BC58" s="14"/>
      <c r="BD58" s="14"/>
      <c r="BE58" s="14"/>
      <c r="BF58" s="14"/>
      <c r="BG58" s="14"/>
      <c r="BH58" s="14"/>
      <c r="BI58" s="14"/>
      <c r="DB58" s="14"/>
    </row>
    <row r="59" spans="29:106" ht="18" x14ac:dyDescent="0.25">
      <c r="AG59" s="17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7"/>
      <c r="AT59" s="14"/>
      <c r="AU59" s="14"/>
      <c r="AV59" s="14"/>
      <c r="AW59" s="14"/>
      <c r="AY59" s="17"/>
      <c r="DB59" s="14"/>
    </row>
    <row r="60" spans="29:106" ht="18" x14ac:dyDescent="0.25">
      <c r="AG60" s="17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7"/>
      <c r="AT60" s="14"/>
      <c r="AU60" s="14"/>
      <c r="AV60" s="14"/>
      <c r="AW60" s="14"/>
      <c r="AY60" s="17"/>
      <c r="DB60" s="14"/>
    </row>
    <row r="61" spans="29:106" ht="18" x14ac:dyDescent="0.25">
      <c r="AI61" s="14"/>
      <c r="AJ61" s="14"/>
      <c r="AK61" s="14"/>
      <c r="AL61" s="14"/>
      <c r="AM61" s="14"/>
      <c r="AN61" s="14"/>
      <c r="AO61" s="14"/>
      <c r="AP61" s="14"/>
      <c r="AQ61" s="14"/>
      <c r="AR61" s="17"/>
      <c r="AT61" s="14"/>
      <c r="DB61" s="14"/>
    </row>
    <row r="62" spans="29:106" ht="18" x14ac:dyDescent="0.25">
      <c r="AI62" s="14"/>
      <c r="AJ62" s="14"/>
      <c r="AK62" s="14"/>
      <c r="AL62" s="14"/>
      <c r="AM62" s="14"/>
      <c r="AN62" s="14"/>
      <c r="AO62" s="14"/>
      <c r="AP62" s="14"/>
      <c r="AQ62" s="14"/>
      <c r="AR62" s="17"/>
      <c r="AT62" s="14"/>
      <c r="AU62" s="14"/>
      <c r="AV62" s="14"/>
      <c r="AW62" s="14"/>
      <c r="AY62" s="17"/>
      <c r="AZ62" s="14"/>
      <c r="BB62" s="17"/>
      <c r="BC62" s="14"/>
      <c r="BD62" s="14"/>
      <c r="BE62" s="14"/>
      <c r="BF62" s="14"/>
      <c r="BG62" s="14"/>
      <c r="BH62" s="14"/>
      <c r="BI62" s="14"/>
      <c r="BK62" s="17"/>
      <c r="BL62" s="14"/>
      <c r="BN62" s="17"/>
      <c r="BO62" s="14"/>
      <c r="BP62" s="14"/>
      <c r="BQ62" s="14"/>
      <c r="BR62" s="14"/>
      <c r="BT62" s="17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DB62" s="14"/>
    </row>
    <row r="63" spans="29:106" ht="18" x14ac:dyDescent="0.25">
      <c r="AI63" s="14"/>
      <c r="AJ63" s="14"/>
      <c r="AK63" s="14"/>
      <c r="AL63" s="14"/>
      <c r="AM63" s="14"/>
      <c r="AN63" s="14"/>
      <c r="AO63" s="14"/>
      <c r="AP63" s="14"/>
      <c r="AQ63" s="14"/>
      <c r="AR63" s="17"/>
      <c r="AT63" s="14"/>
      <c r="AU63" s="14"/>
      <c r="AV63" s="14"/>
      <c r="AW63" s="14"/>
      <c r="AY63" s="17"/>
      <c r="AZ63" s="14"/>
      <c r="BB63" s="17"/>
      <c r="BC63" s="14"/>
      <c r="BD63" s="14"/>
      <c r="BE63" s="14"/>
      <c r="BF63" s="14"/>
      <c r="BG63" s="14"/>
      <c r="BH63" s="14"/>
      <c r="BI63" s="14"/>
      <c r="BK63" s="17"/>
      <c r="BL63" s="14"/>
      <c r="BN63" s="17"/>
      <c r="BO63" s="14"/>
      <c r="BP63" s="14"/>
      <c r="BQ63" s="14"/>
      <c r="BR63" s="14"/>
      <c r="BT63" s="17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DB63" s="14"/>
    </row>
    <row r="64" spans="29:106" ht="18" x14ac:dyDescent="0.25">
      <c r="AI64" s="14"/>
      <c r="AJ64" s="14"/>
      <c r="AK64" s="14"/>
      <c r="AL64" s="14"/>
      <c r="AM64" s="14"/>
      <c r="AN64" s="14"/>
      <c r="AO64" s="14"/>
      <c r="AP64" s="14"/>
      <c r="AQ64" s="14"/>
      <c r="AR64" s="17"/>
      <c r="AT64" s="14"/>
      <c r="AU64" s="14"/>
      <c r="AV64" s="14"/>
      <c r="AW64" s="14"/>
      <c r="AY64" s="17"/>
      <c r="AZ64" s="14"/>
      <c r="BB64" s="17"/>
      <c r="BC64" s="14"/>
      <c r="BD64" s="14"/>
      <c r="BE64" s="14"/>
      <c r="BF64" s="14"/>
      <c r="BG64" s="14"/>
      <c r="BH64" s="14"/>
      <c r="BI64" s="14"/>
      <c r="BK64" s="17"/>
      <c r="BL64" s="14"/>
      <c r="BN64" s="17"/>
      <c r="BO64" s="14"/>
      <c r="BP64" s="14"/>
      <c r="BQ64" s="14"/>
      <c r="BR64" s="14"/>
      <c r="BT64" s="17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DB64" s="14"/>
    </row>
    <row r="65" spans="35:106" ht="18" x14ac:dyDescent="0.25">
      <c r="AI65" s="14"/>
      <c r="AJ65" s="14"/>
      <c r="AK65" s="14"/>
      <c r="AL65" s="14"/>
      <c r="AM65" s="14"/>
      <c r="AN65" s="14"/>
      <c r="AO65" s="14"/>
      <c r="AP65" s="14"/>
      <c r="AQ65" s="14"/>
      <c r="AR65" s="17"/>
      <c r="AT65" s="14"/>
      <c r="AU65" s="14"/>
      <c r="AV65" s="14"/>
      <c r="AW65" s="14"/>
      <c r="AY65" s="17"/>
      <c r="AZ65" s="14"/>
      <c r="BB65" s="17"/>
      <c r="BC65" s="14"/>
      <c r="BD65" s="14"/>
      <c r="BE65" s="14"/>
      <c r="BF65" s="14"/>
      <c r="BG65" s="14"/>
      <c r="BH65" s="14"/>
      <c r="BI65" s="14"/>
      <c r="BK65" s="17"/>
      <c r="BL65" s="14"/>
      <c r="BN65" s="17"/>
      <c r="BO65" s="14"/>
      <c r="BP65" s="14"/>
      <c r="BQ65" s="14"/>
      <c r="BR65" s="14"/>
      <c r="BT65" s="17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DB65" s="14"/>
    </row>
    <row r="66" spans="35:106" ht="18" x14ac:dyDescent="0.25">
      <c r="AI66" s="14"/>
      <c r="AJ66" s="14"/>
      <c r="AK66" s="14"/>
      <c r="AL66" s="14"/>
      <c r="AM66" s="14"/>
      <c r="AN66" s="14"/>
      <c r="AO66" s="14"/>
      <c r="AP66" s="14"/>
      <c r="AQ66" s="14"/>
      <c r="AR66" s="17"/>
      <c r="AT66" s="14"/>
      <c r="AU66" s="14"/>
      <c r="AV66" s="14"/>
      <c r="AW66" s="14"/>
      <c r="AY66" s="17"/>
      <c r="AZ66" s="14"/>
      <c r="BB66" s="17"/>
      <c r="BC66" s="14"/>
      <c r="BD66" s="14"/>
      <c r="BE66" s="14"/>
      <c r="BF66" s="14"/>
      <c r="BG66" s="14"/>
      <c r="BH66" s="14"/>
      <c r="BI66" s="14"/>
      <c r="BK66" s="17"/>
      <c r="BL66" s="14"/>
      <c r="BN66" s="17"/>
      <c r="BO66" s="14"/>
      <c r="BP66" s="14"/>
      <c r="BQ66" s="14"/>
      <c r="BR66" s="14"/>
      <c r="BT66" s="17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DB66" s="14"/>
    </row>
    <row r="67" spans="35:106" ht="18" x14ac:dyDescent="0.25">
      <c r="AI67" s="14"/>
      <c r="AJ67" s="14"/>
      <c r="AK67" s="14"/>
      <c r="AL67" s="14"/>
      <c r="AM67" s="14"/>
      <c r="AN67" s="14"/>
      <c r="AO67" s="14"/>
      <c r="AP67" s="14"/>
      <c r="AQ67" s="14"/>
      <c r="AR67" s="17"/>
      <c r="AT67" s="14"/>
      <c r="AU67" s="14"/>
      <c r="AV67" s="14"/>
      <c r="AW67" s="14"/>
      <c r="AY67" s="17"/>
      <c r="AZ67" s="14"/>
      <c r="BB67" s="17"/>
      <c r="BC67" s="14"/>
      <c r="BD67" s="14"/>
      <c r="BE67" s="14"/>
      <c r="BF67" s="14"/>
      <c r="BG67" s="14"/>
      <c r="BH67" s="14"/>
      <c r="BI67" s="14"/>
      <c r="BK67" s="17"/>
      <c r="BL67" s="14"/>
      <c r="BN67" s="17"/>
      <c r="BO67" s="14"/>
      <c r="BP67" s="14"/>
      <c r="BQ67" s="14"/>
      <c r="BR67" s="14"/>
      <c r="BT67" s="17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DB67" s="14"/>
    </row>
    <row r="68" spans="35:106" ht="18" x14ac:dyDescent="0.25">
      <c r="AR68" s="25"/>
      <c r="AS68" s="25"/>
      <c r="DB68" s="14"/>
    </row>
    <row r="69" spans="35:106" ht="18" x14ac:dyDescent="0.25">
      <c r="AR69" s="25"/>
      <c r="AS69" s="25"/>
      <c r="DB69" s="14"/>
    </row>
    <row r="70" spans="35:106" ht="18" x14ac:dyDescent="0.25">
      <c r="AR70" s="25"/>
      <c r="AS70" s="25"/>
      <c r="DB70" s="14"/>
    </row>
    <row r="71" spans="35:106" ht="18" x14ac:dyDescent="0.25">
      <c r="AR71" s="25"/>
      <c r="AS71" s="25"/>
      <c r="DB71" s="14"/>
    </row>
    <row r="72" spans="35:106" ht="18" x14ac:dyDescent="0.25">
      <c r="AR72" s="25"/>
      <c r="AS72" s="25"/>
      <c r="DB72" s="14"/>
    </row>
    <row r="73" spans="35:106" ht="18" x14ac:dyDescent="0.25">
      <c r="AR73" s="25"/>
      <c r="AS73" s="25"/>
      <c r="DB73" s="14"/>
    </row>
    <row r="74" spans="35:106" ht="18" x14ac:dyDescent="0.25">
      <c r="AR74" s="25"/>
      <c r="AS74" s="25"/>
      <c r="DB74" s="14"/>
    </row>
    <row r="75" spans="35:106" ht="18" x14ac:dyDescent="0.25">
      <c r="AR75" s="25"/>
      <c r="AS75" s="25"/>
      <c r="DB75" s="14"/>
    </row>
    <row r="76" spans="35:106" ht="18" x14ac:dyDescent="0.25">
      <c r="AR76" s="25"/>
      <c r="AS76" s="25"/>
      <c r="DB76" s="14"/>
    </row>
    <row r="77" spans="35:106" ht="18" x14ac:dyDescent="0.25">
      <c r="AR77" s="25"/>
      <c r="AS77" s="25"/>
      <c r="DB77" s="14"/>
    </row>
    <row r="78" spans="35:106" ht="18" x14ac:dyDescent="0.25">
      <c r="AR78" s="25"/>
      <c r="AS78" s="25"/>
      <c r="DB78" s="14"/>
    </row>
    <row r="79" spans="35:106" ht="18" x14ac:dyDescent="0.25">
      <c r="AR79" s="25"/>
      <c r="AS79" s="25"/>
      <c r="DB79" s="14"/>
    </row>
    <row r="80" spans="35:106" ht="18" x14ac:dyDescent="0.25">
      <c r="AR80" s="25"/>
      <c r="AS80" s="25"/>
      <c r="DB80" s="14"/>
    </row>
    <row r="81" spans="44:106" ht="18" x14ac:dyDescent="0.25">
      <c r="AR81" s="25"/>
      <c r="AS81" s="25"/>
      <c r="DB81" s="14"/>
    </row>
    <row r="82" spans="44:106" ht="18" x14ac:dyDescent="0.25">
      <c r="AR82" s="25"/>
      <c r="AS82" s="25"/>
      <c r="DB82" s="14"/>
    </row>
    <row r="83" spans="44:106" ht="18" x14ac:dyDescent="0.25">
      <c r="AR83" s="25"/>
      <c r="AS83" s="25"/>
      <c r="DB83" s="14"/>
    </row>
    <row r="84" spans="44:106" ht="18" x14ac:dyDescent="0.25">
      <c r="AR84" s="25"/>
      <c r="AS84" s="25"/>
      <c r="DB84" s="14"/>
    </row>
    <row r="85" spans="44:106" ht="18" x14ac:dyDescent="0.25">
      <c r="AR85" s="25"/>
      <c r="AS85" s="25"/>
      <c r="DB85" s="14"/>
    </row>
    <row r="86" spans="44:106" ht="18" x14ac:dyDescent="0.25">
      <c r="AR86" s="25"/>
      <c r="AS86" s="25"/>
      <c r="DB86" s="14"/>
    </row>
    <row r="87" spans="44:106" ht="18" x14ac:dyDescent="0.25">
      <c r="AR87" s="25"/>
      <c r="AS87" s="25"/>
      <c r="DB87" s="14"/>
    </row>
    <row r="88" spans="44:106" ht="18" x14ac:dyDescent="0.25">
      <c r="AR88" s="25"/>
      <c r="AS88" s="25"/>
      <c r="DB88" s="14"/>
    </row>
    <row r="89" spans="44:106" ht="18" x14ac:dyDescent="0.25">
      <c r="AR89" s="25"/>
      <c r="AS89" s="25"/>
      <c r="DB89" s="14"/>
    </row>
    <row r="90" spans="44:106" ht="18" x14ac:dyDescent="0.25">
      <c r="AR90" s="25"/>
      <c r="AS90" s="25"/>
      <c r="DB90" s="14"/>
    </row>
    <row r="91" spans="44:106" ht="18" x14ac:dyDescent="0.25">
      <c r="AR91" s="25"/>
      <c r="AS91" s="25"/>
      <c r="DB91" s="14"/>
    </row>
    <row r="92" spans="44:106" ht="18" x14ac:dyDescent="0.25">
      <c r="AR92" s="25"/>
      <c r="AS92" s="25"/>
      <c r="DB92" s="14"/>
    </row>
    <row r="93" spans="44:106" ht="18" x14ac:dyDescent="0.25">
      <c r="AR93" s="25"/>
      <c r="AS93" s="25"/>
      <c r="DB93" s="14"/>
    </row>
    <row r="94" spans="44:106" ht="18" x14ac:dyDescent="0.25">
      <c r="AR94" s="25"/>
      <c r="AS94" s="25"/>
      <c r="DB94" s="14"/>
    </row>
    <row r="95" spans="44:106" ht="18" x14ac:dyDescent="0.25">
      <c r="AR95" s="25"/>
      <c r="AS95" s="25"/>
      <c r="DB95" s="14"/>
    </row>
    <row r="96" spans="44:106" ht="18" x14ac:dyDescent="0.25">
      <c r="AR96" s="25"/>
      <c r="AS96" s="25"/>
      <c r="DB96" s="14"/>
    </row>
    <row r="97" spans="44:106" ht="18" x14ac:dyDescent="0.25">
      <c r="AR97" s="25"/>
      <c r="AS97" s="25"/>
      <c r="DB97" s="14"/>
    </row>
    <row r="98" spans="44:106" ht="18" x14ac:dyDescent="0.25">
      <c r="DB98" s="14"/>
    </row>
    <row r="99" spans="44:106" ht="18" x14ac:dyDescent="0.25">
      <c r="DB99" s="14"/>
    </row>
    <row r="100" spans="44:106" ht="18" x14ac:dyDescent="0.25">
      <c r="DB100" s="14"/>
    </row>
    <row r="101" spans="44:106" ht="18" x14ac:dyDescent="0.25">
      <c r="DB101" s="14"/>
    </row>
    <row r="102" spans="44:106" ht="18" x14ac:dyDescent="0.25">
      <c r="DB102" s="14"/>
    </row>
    <row r="103" spans="44:106" ht="18" x14ac:dyDescent="0.25">
      <c r="DB103" s="14"/>
    </row>
    <row r="104" spans="44:106" ht="18" x14ac:dyDescent="0.25">
      <c r="DB104" s="14"/>
    </row>
    <row r="105" spans="44:106" ht="18" x14ac:dyDescent="0.25">
      <c r="DB105" s="14"/>
    </row>
    <row r="106" spans="44:106" ht="18" x14ac:dyDescent="0.25">
      <c r="DB106" s="14"/>
    </row>
    <row r="107" spans="44:106" ht="18" x14ac:dyDescent="0.25">
      <c r="DB107" s="14"/>
    </row>
    <row r="108" spans="44:106" ht="18" x14ac:dyDescent="0.25">
      <c r="DB108" s="14"/>
    </row>
    <row r="109" spans="44:106" ht="18" x14ac:dyDescent="0.25">
      <c r="DB109" s="14"/>
    </row>
  </sheetData>
  <sheetProtection formatColumns="0"/>
  <mergeCells count="110">
    <mergeCell ref="EB2:ED2"/>
    <mergeCell ref="CH3:CJ3"/>
    <mergeCell ref="CK3:CM3"/>
    <mergeCell ref="CN3:CP3"/>
    <mergeCell ref="DX3:DZ3"/>
    <mergeCell ref="EA3:EM3"/>
    <mergeCell ref="CB3:CD3"/>
    <mergeCell ref="BA3:BC3"/>
    <mergeCell ref="FB2:FC3"/>
    <mergeCell ref="CQ3:CS3"/>
    <mergeCell ref="CT3:CV3"/>
    <mergeCell ref="CW3:CY3"/>
    <mergeCell ref="CZ3:DB3"/>
    <mergeCell ref="DI3:DK3"/>
    <mergeCell ref="DL3:DN3"/>
    <mergeCell ref="DO3:DQ3"/>
    <mergeCell ref="DR3:DT3"/>
    <mergeCell ref="DU3:DW3"/>
    <mergeCell ref="EY3:FA3"/>
    <mergeCell ref="EY2:FA2"/>
    <mergeCell ref="EU4:EU5"/>
    <mergeCell ref="EN3:ET3"/>
    <mergeCell ref="DL2:DN2"/>
    <mergeCell ref="C4:C5"/>
    <mergeCell ref="D4:D5"/>
    <mergeCell ref="EA4:EA5"/>
    <mergeCell ref="EV3:EX3"/>
    <mergeCell ref="CT2:CV2"/>
    <mergeCell ref="EO2:EQ2"/>
    <mergeCell ref="CN2:CP2"/>
    <mergeCell ref="CW2:CY2"/>
    <mergeCell ref="CZ2:DB2"/>
    <mergeCell ref="CQ2:CS2"/>
    <mergeCell ref="DC2:DE2"/>
    <mergeCell ref="DF2:DH2"/>
    <mergeCell ref="AI2:AK2"/>
    <mergeCell ref="BV2:BX2"/>
    <mergeCell ref="BD2:BF2"/>
    <mergeCell ref="BS2:BU2"/>
    <mergeCell ref="EN4:EN5"/>
    <mergeCell ref="DI2:DK2"/>
    <mergeCell ref="AU2:AW2"/>
    <mergeCell ref="DX2:DZ2"/>
    <mergeCell ref="DC3:DH3"/>
    <mergeCell ref="EA1:FC1"/>
    <mergeCell ref="K1:DZ1"/>
    <mergeCell ref="DU2:DW2"/>
    <mergeCell ref="CH2:CJ2"/>
    <mergeCell ref="FD3:FO3"/>
    <mergeCell ref="FP3:FU3"/>
    <mergeCell ref="FY3:GA3"/>
    <mergeCell ref="FD2:FF2"/>
    <mergeCell ref="FV3:FX3"/>
    <mergeCell ref="FG2:FI2"/>
    <mergeCell ref="FJ2:FL2"/>
    <mergeCell ref="FM2:FO2"/>
    <mergeCell ref="FP2:FR2"/>
    <mergeCell ref="FS2:FU2"/>
    <mergeCell ref="FY2:GA2"/>
    <mergeCell ref="FV2:FX2"/>
    <mergeCell ref="EE2:EG2"/>
    <mergeCell ref="EH2:EJ2"/>
    <mergeCell ref="DO2:DQ2"/>
    <mergeCell ref="DR2:DT2"/>
    <mergeCell ref="EK2:EM2"/>
    <mergeCell ref="AR3:AT3"/>
    <mergeCell ref="ER2:ET2"/>
    <mergeCell ref="CK2:CM2"/>
    <mergeCell ref="B4:B5"/>
    <mergeCell ref="BM2:BO2"/>
    <mergeCell ref="BP2:BR2"/>
    <mergeCell ref="BJ2:BL2"/>
    <mergeCell ref="BY2:CA2"/>
    <mergeCell ref="K2:M2"/>
    <mergeCell ref="N2:P2"/>
    <mergeCell ref="Z2:AB2"/>
    <mergeCell ref="Q2:S2"/>
    <mergeCell ref="T2:V2"/>
    <mergeCell ref="W2:Y2"/>
    <mergeCell ref="AC2:AE2"/>
    <mergeCell ref="AF2:AH2"/>
    <mergeCell ref="BD3:BF3"/>
    <mergeCell ref="BP3:BR3"/>
    <mergeCell ref="BS3:BU3"/>
    <mergeCell ref="E4:E5"/>
    <mergeCell ref="F4:J4"/>
    <mergeCell ref="GC4:GE4"/>
    <mergeCell ref="FD1:GA1"/>
    <mergeCell ref="K3:P3"/>
    <mergeCell ref="W3:AB3"/>
    <mergeCell ref="CB2:CD2"/>
    <mergeCell ref="CE2:CG2"/>
    <mergeCell ref="Q3:S3"/>
    <mergeCell ref="T3:V3"/>
    <mergeCell ref="AC3:AE3"/>
    <mergeCell ref="BG2:BI2"/>
    <mergeCell ref="AX2:AZ2"/>
    <mergeCell ref="BA2:BC2"/>
    <mergeCell ref="AO2:AQ2"/>
    <mergeCell ref="AL2:AN2"/>
    <mergeCell ref="AR2:AT2"/>
    <mergeCell ref="AF3:AH3"/>
    <mergeCell ref="AI3:AN3"/>
    <mergeCell ref="AO3:AQ3"/>
    <mergeCell ref="AU3:AZ3"/>
    <mergeCell ref="BG3:BL3"/>
    <mergeCell ref="BM3:BO3"/>
    <mergeCell ref="BV3:CA3"/>
    <mergeCell ref="CE3:CG3"/>
    <mergeCell ref="EV2:EX2"/>
  </mergeCells>
  <conditionalFormatting sqref="M6:M37 P6:P37 S6:S37 V6:V37 Y6:Y37 AB6:AB37 AE6:AE37 AH6:AH37 AK6:AK37 AN6:AN37 AQ6:AQ37 AT6:AT37 AW6:AW37 AZ6:AZ37 BC6:BC37 BF6:BF37 BI6:BI37 BL6:BL37 BO6:BO37 BR6:BR37 BU6:BU37 BX6:BX37 CA6:CA37 CD6:CD37 CG6:CG37 CJ6:CJ37 CM6:CM37 CP6:CP37 CS6:CS37 CV6:CV37 CY6:CY37 DB6:DB37 DE6:DE37 DH6:DH37 DK6:DK37 DN6:DN37 DQ6:DQ37 DT6:DT37 DW6:DW37 DZ6:DZ37 FF6:FF37 FI6:FI37 FL6:FL37 FO6:FO37 FR6:FR37 FU6:FU37 FX6:FX37 GA6:GA37">
    <cfRule type="containsText" dxfId="927" priority="2" operator="containsText" text="0">
      <formula>NOT(ISERROR(SEARCH("0",M6)))</formula>
    </cfRule>
    <cfRule type="containsText" dxfId="926" priority="3" operator="containsText" text="1">
      <formula>NOT(ISERROR(SEARCH("1",M6)))</formula>
    </cfRule>
    <cfRule type="containsText" dxfId="925" priority="519" operator="containsText" text="2">
      <formula>NOT(ISERROR(SEARCH("2",M6)))</formula>
    </cfRule>
    <cfRule type="containsText" dxfId="924" priority="520" operator="containsText" text="3">
      <formula>NOT(ISERROR(SEARCH("3",M6)))</formula>
    </cfRule>
    <cfRule type="containsText" dxfId="923" priority="521" operator="containsText" text="4">
      <formula>NOT(ISERROR(SEARCH("4",M6)))</formula>
    </cfRule>
    <cfRule type="containsText" dxfId="922" priority="522" operator="containsText" text="6">
      <formula>NOT(ISERROR(SEARCH("6",M6)))</formula>
    </cfRule>
  </conditionalFormatting>
  <conditionalFormatting sqref="ED6:ED37 EG6:EG37 EJ6:EJ37 EM6:EM37 EQ6:EQ37 ET6:ET37 EX6:EX37 FA6:FA37 FC6:FC37">
    <cfRule type="cellIs" dxfId="921" priority="1" operator="equal">
      <formula>0</formula>
    </cfRule>
    <cfRule type="cellIs" dxfId="920" priority="354" operator="equal">
      <formula>2</formula>
    </cfRule>
    <cfRule type="cellIs" dxfId="919" priority="355" operator="equal">
      <formula>4</formula>
    </cfRule>
    <cfRule type="cellIs" dxfId="918" priority="357" operator="equal">
      <formula>6</formula>
    </cfRule>
    <cfRule type="cellIs" dxfId="917" priority="371" operator="equal">
      <formula>8</formula>
    </cfRule>
    <cfRule type="cellIs" dxfId="916" priority="3585" operator="equal">
      <formula>12</formula>
    </cfRule>
  </conditionalFormatting>
  <conditionalFormatting sqref="FC6:FC37">
    <cfRule type="containsText" dxfId="915" priority="10185" operator="containsText" text="10">
      <formula>NOT(ISERROR(SEARCH("10",FC6)))</formula>
    </cfRule>
    <cfRule type="containsText" dxfId="914" priority="10186" operator="containsText" text="0">
      <formula>NOT(ISERROR(SEARCH("0",FC6)))</formula>
    </cfRule>
  </conditionalFormatting>
  <hyperlinks>
    <hyperlink ref="A1:C1" location="Résultats!A1" display="aller à l'onglet Résultats" xr:uid="{4B3DED53-7BE9-4FB5-A2D9-F7B95B7C79A1}"/>
    <hyperlink ref="A1:D1" location="Général!A1" display="aller à l'onglet Général" xr:uid="{CBE2D3A1-2719-4DD0-BF1A-98228491B0A5}"/>
    <hyperlink ref="A6" location="'1'!A1" display="1- Alex Goncalves" xr:uid="{7C2B804E-ABFD-4172-9F09-B6635EBA7469}"/>
    <hyperlink ref="A7" location="'2'!A1" display="2- Alex Barbé" xr:uid="{0B1C0A57-BBF2-4BC0-804E-7709CDD8C2E4}"/>
    <hyperlink ref="A8" location="'3'!A1" display="3- Alex Rouches" xr:uid="{FC8EE0D7-3C13-4BB3-9800-1882114D04CA}"/>
    <hyperlink ref="A9" location="'4'!A1" display="4- Bunch Sarraméa" xr:uid="{B40991B0-91D4-4596-A2FC-31B4E7793D67}"/>
    <hyperlink ref="A10" location="'5'!A1" display="5- Cécilio Bona" xr:uid="{70370205-5111-4C19-A898-CCD03DDE8350}"/>
    <hyperlink ref="A11" location="'6'!A1" display="6- Emile Lozano" xr:uid="{0D8331AA-185E-4B4E-B978-DE4B78B509E0}"/>
    <hyperlink ref="A12" location="'7'!A1" display="7- Filou Verdalle" xr:uid="{F845BF55-7299-49C0-B327-D001E84BE560}"/>
    <hyperlink ref="A13" location="'8'!A1" display="8- Fy Rouvellat" xr:uid="{DB8601A8-9D7B-41F7-80A1-A2909AD368BC}"/>
    <hyperlink ref="A14" location="'9'!A1" display="9- Gilles Acchini" xr:uid="{FD0635F4-3A87-4420-9C41-8F1FE3A4E9CD}"/>
    <hyperlink ref="A15" location="'10'!A1" display="10- Gilles Monasse" xr:uid="{D1EE38E5-A7B1-4E8D-9BB4-BD986FAF45BD}"/>
    <hyperlink ref="A16" location="'11'!A1" display="11- Jean-Marc Vallee" xr:uid="{E35EA37E-AE0F-4D2A-8E53-2DC22DE7CFF7}"/>
    <hyperlink ref="A17" location="'12'!A1" display="12- Jérôme Flores" xr:uid="{2CB92412-9FAA-4B64-86C3-D78E9E118FF6}"/>
    <hyperlink ref="A18" location="'13'!A1" display="13- Jéjé Guinle" xr:uid="{0CD9F490-D7C7-4B23-9382-7B5274EF3FE9}"/>
    <hyperlink ref="A19" location="'14'!A1" display="14- Juju Bonneau" xr:uid="{66F00455-2DC6-4060-A183-AD816A9A780A}"/>
    <hyperlink ref="A20" location="'15'!A1" display="15- Juju Tisnés" xr:uid="{9E5CF7D2-2F43-4617-AAF8-721853819AA4}"/>
    <hyperlink ref="A21" location="'16'!A1" display="16- Laurent Serres" xr:uid="{2091DA04-4860-4B21-8EB8-ACD685AB3349}"/>
    <hyperlink ref="A22" location="'17'!A1" display="17- Mat Larguèze" xr:uid="{87AFD9A9-E99C-46A7-9286-47BE5FC04972}"/>
    <hyperlink ref="A23" location="'18'!A1" display="18- Matthieu Vandenbulck" xr:uid="{B6D77A37-F63B-4297-8037-763390DD1645}"/>
    <hyperlink ref="A24" location="'19'!A1" display="19- Michel Agon" xr:uid="{6D2FE9FA-CD80-496A-AB82-70913693A951}"/>
    <hyperlink ref="A25" location="'20'!A1" display="20- Nico Batan" xr:uid="{0D068534-9840-4AE5-9B85-C1636BCC7B21}"/>
    <hyperlink ref="A27" location="'22'!A1" display="22- Nico Ott-Grangé" xr:uid="{CC96CB15-1F56-4CA1-9236-F13F541B0CAA}"/>
    <hyperlink ref="A28" location="'23'!A1" display="23- Rapha Lima" xr:uid="{18D44DB3-DE31-4B07-81ED-B5C33F0B85AF}"/>
    <hyperlink ref="A29" location="'24'!A1" display="24- Redge Larroque" xr:uid="{5CC218A1-C4B2-47B1-BA3E-4DA1FDD241F0}"/>
    <hyperlink ref="A30" location="'25'!A1" display="25- Régis Acchini" xr:uid="{75F531B4-547B-4598-8442-EB2A514C2A50}"/>
    <hyperlink ref="A31" location="'26'!A1" display="26- Rémi Benne" xr:uid="{5DDA1D0C-72C9-4A74-BC87-9B3465D436C7}"/>
    <hyperlink ref="A32" location="'27'!A1" display="27- Seb Hourcade" xr:uid="{460DEF62-1339-44A6-A80C-7A71C2BD2D40}"/>
    <hyperlink ref="A33" location="'28'!A1" display="28- Seb Mouret" xr:uid="{49A63F59-809E-4C8E-AF28-48CFB95DB319}"/>
    <hyperlink ref="A34" location="'29'!A1" display="29- Sébastien Sebti" xr:uid="{BCC40BA6-7A6A-45FF-8B63-65114EF1A3B6}"/>
    <hyperlink ref="A35" location="'30'!A1" display="30- William Menuet" xr:uid="{E49B4E0B-BD0C-47B5-9501-E90565A2E190}"/>
    <hyperlink ref="A36" location="'31'!A1" display="31- Yannick Buléon" xr:uid="{E3BAD50C-0BD1-45DD-ACC3-C8CED0BDE1CA}"/>
    <hyperlink ref="A37" location="'32'!A1" display="32- Yannick Gil" xr:uid="{1B17D6BF-5D90-4C19-9630-9DE7B5DAD875}"/>
    <hyperlink ref="A26" location="'21'!A1" display="21- Nico Bégué" xr:uid="{9ED73513-4860-4173-A1DD-FC8BA2A797DB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2E96C-69D2-4FD9-A3A2-CBB1CD17DA7D}">
  <sheetPr codeName="Feuil4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441" t="s">
        <v>49</v>
      </c>
      <c r="O3" s="278" t="str">
        <f>IF(OR(Q3&gt;R3,Q3-R3=0,R3-Q3&gt;7),"","X")</f>
        <v/>
      </c>
      <c r="P3" s="279" t="s">
        <v>14</v>
      </c>
      <c r="Q3" s="390">
        <v>28</v>
      </c>
      <c r="R3" s="391">
        <v>19</v>
      </c>
      <c r="S3" s="278" t="s">
        <v>15</v>
      </c>
      <c r="T3" s="282" t="str">
        <f>IF(OR(R3&gt;Q3,R3-Q3=0,Q3-R3&gt;7),"","X")</f>
        <v/>
      </c>
      <c r="U3" s="441" t="s">
        <v>49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442" t="s">
        <v>49</v>
      </c>
      <c r="O4" s="286" t="str">
        <f t="shared" ref="O4:O12" si="1">IF(OR(Q4&gt;R4,Q4-R4=0,R4-Q4&gt;7),"","X")</f>
        <v/>
      </c>
      <c r="P4" s="199" t="s">
        <v>18</v>
      </c>
      <c r="Q4" s="392">
        <v>39</v>
      </c>
      <c r="R4" s="428">
        <v>18</v>
      </c>
      <c r="S4" s="288" t="s">
        <v>19</v>
      </c>
      <c r="T4" s="199" t="str">
        <f t="shared" ref="T4:T12" si="2">IF(OR(R4&gt;Q4,R4-Q4=0,Q4-R4&gt;7),"","X")</f>
        <v/>
      </c>
      <c r="U4" s="445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442" t="s">
        <v>49</v>
      </c>
      <c r="O5" s="286" t="str">
        <f t="shared" si="1"/>
        <v/>
      </c>
      <c r="P5" s="291" t="str">
        <f>P3</f>
        <v>France</v>
      </c>
      <c r="Q5" s="429">
        <v>45</v>
      </c>
      <c r="R5" s="393">
        <v>9</v>
      </c>
      <c r="S5" s="288" t="s">
        <v>22</v>
      </c>
      <c r="T5" s="199" t="str">
        <f t="shared" si="2"/>
        <v/>
      </c>
      <c r="U5" s="443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443" t="s">
        <v>49</v>
      </c>
      <c r="O6" s="286" t="str">
        <f t="shared" si="1"/>
        <v/>
      </c>
      <c r="P6" s="199" t="str">
        <f>S3</f>
        <v>Nouvelle-Zélande</v>
      </c>
      <c r="Q6" s="430">
        <v>65</v>
      </c>
      <c r="R6" s="431">
        <v>12</v>
      </c>
      <c r="S6" s="288" t="str">
        <f>S4</f>
        <v>Namibie</v>
      </c>
      <c r="T6" s="199" t="str">
        <f t="shared" si="2"/>
        <v/>
      </c>
      <c r="U6" s="443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156</v>
      </c>
      <c r="AP6" s="203">
        <f>R3+R5+R8+R12</f>
        <v>62</v>
      </c>
      <c r="AQ6" s="297">
        <f>SUM(AO6,-AP6)</f>
        <v>94</v>
      </c>
      <c r="AR6" s="298"/>
      <c r="AS6" s="299">
        <f>SUM(AD6,SUM(AE6:AI6)/10,SUM(AJ6:AN6)/1000,AQ6/10000,AO6/100000,-AR6/1000000)</f>
        <v>16.010960000000001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443" t="s">
        <v>49</v>
      </c>
      <c r="O7" s="286" t="str">
        <f t="shared" si="1"/>
        <v/>
      </c>
      <c r="P7" s="199" t="str">
        <f>P4</f>
        <v>Italie</v>
      </c>
      <c r="Q7" s="392">
        <v>29</v>
      </c>
      <c r="R7" s="431">
        <v>15</v>
      </c>
      <c r="S7" s="288" t="str">
        <f>S5</f>
        <v>Uruguay</v>
      </c>
      <c r="T7" s="199" t="str">
        <f t="shared" si="2"/>
        <v/>
      </c>
      <c r="U7" s="443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12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12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172</v>
      </c>
      <c r="AP7" s="203">
        <f>Q3+R6+R10+R11</f>
        <v>76</v>
      </c>
      <c r="AQ7" s="297">
        <f>SUM(AO7,-AP7)</f>
        <v>96</v>
      </c>
      <c r="AR7" s="302"/>
      <c r="AS7" s="299">
        <f t="shared" ref="AS7:AS10" si="3">SUM(AD7,SUM(AE7:AI7)/10,SUM(AJ7:AN7)/1000,AQ7/10000,AO7/100000,-AR7/1000000)</f>
        <v>12.011320000000001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709">
        <v>32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443" t="s">
        <v>49</v>
      </c>
      <c r="O8" s="286" t="str">
        <f t="shared" si="1"/>
        <v/>
      </c>
      <c r="P8" s="199" t="str">
        <f>P3</f>
        <v>France</v>
      </c>
      <c r="Q8" s="392">
        <v>54</v>
      </c>
      <c r="R8" s="431">
        <v>12</v>
      </c>
      <c r="S8" s="288" t="str">
        <f>S4</f>
        <v>Namibie</v>
      </c>
      <c r="T8" s="199" t="str">
        <f t="shared" si="2"/>
        <v/>
      </c>
      <c r="U8" s="443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110</v>
      </c>
      <c r="AP8" s="203">
        <f>R4+R7+Q10+Q12</f>
        <v>92</v>
      </c>
      <c r="AQ8" s="297">
        <f>SUM(AO8,-AP8)</f>
        <v>18</v>
      </c>
      <c r="AR8" s="302"/>
      <c r="AS8" s="299">
        <f t="shared" si="3"/>
        <v>9.0028999999999986</v>
      </c>
      <c r="AT8" s="201" t="str">
        <f>AC8</f>
        <v>Italie</v>
      </c>
      <c r="AU8" s="128"/>
      <c r="AV8" s="741"/>
      <c r="AW8" s="755"/>
      <c r="AX8" s="710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443" t="s">
        <v>49</v>
      </c>
      <c r="O9" s="286" t="str">
        <f t="shared" si="1"/>
        <v/>
      </c>
      <c r="P9" s="304" t="str">
        <f>S5</f>
        <v>Uruguay</v>
      </c>
      <c r="Q9" s="392">
        <v>26</v>
      </c>
      <c r="R9" s="431">
        <v>18</v>
      </c>
      <c r="S9" s="288" t="str">
        <f>S4</f>
        <v>Namibie</v>
      </c>
      <c r="T9" s="199" t="str">
        <f t="shared" si="2"/>
        <v/>
      </c>
      <c r="U9" s="443" t="s">
        <v>49</v>
      </c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60</v>
      </c>
      <c r="AP9" s="203">
        <f>Q4+Q6+Q8+Q9</f>
        <v>184</v>
      </c>
      <c r="AQ9" s="297">
        <f>SUM(AO9,-AP9)</f>
        <v>-124</v>
      </c>
      <c r="AR9" s="302"/>
      <c r="AS9" s="299">
        <f t="shared" si="3"/>
        <v>-1.18E-2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Argentine</v>
      </c>
      <c r="AX9" s="744">
        <v>19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443" t="s">
        <v>49</v>
      </c>
      <c r="O10" s="286" t="str">
        <f t="shared" si="1"/>
        <v/>
      </c>
      <c r="P10" s="199" t="str">
        <f>S3</f>
        <v>Nouvelle-Zélande</v>
      </c>
      <c r="Q10" s="392">
        <v>30</v>
      </c>
      <c r="R10" s="432">
        <v>20</v>
      </c>
      <c r="S10" s="307" t="str">
        <f>P4</f>
        <v>Italie</v>
      </c>
      <c r="T10" s="199" t="str">
        <f t="shared" si="2"/>
        <v/>
      </c>
      <c r="U10" s="443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66</v>
      </c>
      <c r="AP10" s="203">
        <f>Q5+Q7+R9+Q11</f>
        <v>150</v>
      </c>
      <c r="AQ10" s="297">
        <f>SUM(AO10,-AP10)</f>
        <v>-84</v>
      </c>
      <c r="AR10" s="308"/>
      <c r="AS10" s="299">
        <f t="shared" si="3"/>
        <v>3.9922599999999999</v>
      </c>
      <c r="AT10" s="268" t="str">
        <f>AC10</f>
        <v>Uruguay</v>
      </c>
      <c r="AU10" s="309"/>
      <c r="AV10" s="741"/>
      <c r="AW10" s="721"/>
      <c r="AX10" s="760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443" t="s">
        <v>49</v>
      </c>
      <c r="O11" s="307" t="str">
        <f t="shared" si="1"/>
        <v/>
      </c>
      <c r="P11" s="199" t="str">
        <f>S3</f>
        <v>Nouvelle-Zélande</v>
      </c>
      <c r="Q11" s="392">
        <v>58</v>
      </c>
      <c r="R11" s="431">
        <v>16</v>
      </c>
      <c r="S11" s="288" t="str">
        <f>S5</f>
        <v>Uruguay</v>
      </c>
      <c r="T11" s="199"/>
      <c r="U11" s="443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444" t="s">
        <v>49</v>
      </c>
      <c r="O12" s="313" t="str">
        <f t="shared" si="1"/>
        <v/>
      </c>
      <c r="P12" s="314" t="str">
        <f>P3</f>
        <v>France</v>
      </c>
      <c r="Q12" s="433">
        <v>29</v>
      </c>
      <c r="R12" s="434">
        <v>22</v>
      </c>
      <c r="S12" s="317" t="str">
        <f>P4</f>
        <v>Italie</v>
      </c>
      <c r="T12" s="314" t="str">
        <f t="shared" si="2"/>
        <v>X</v>
      </c>
      <c r="U12" s="444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Australie</v>
      </c>
      <c r="BB12" s="730">
        <v>21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39" t="s">
        <v>49</v>
      </c>
      <c r="O13" s="122"/>
      <c r="P13" s="122"/>
      <c r="Q13" s="435" t="s">
        <v>49</v>
      </c>
      <c r="R13" s="435" t="s">
        <v>49</v>
      </c>
      <c r="S13" s="122"/>
      <c r="T13" s="122"/>
      <c r="U13" s="439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7"/>
      <c r="BB13" s="731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441" t="s">
        <v>160</v>
      </c>
      <c r="O14" s="320" t="str">
        <f t="shared" ref="O14:O23" si="4">IF(OR(Q14&gt;R14,Q14-R14=0,R14-Q14&gt;7),"","X")</f>
        <v/>
      </c>
      <c r="P14" s="156" t="s">
        <v>57</v>
      </c>
      <c r="Q14" s="390">
        <v>45</v>
      </c>
      <c r="R14" s="391">
        <v>6</v>
      </c>
      <c r="S14" s="153" t="s">
        <v>58</v>
      </c>
      <c r="T14" s="321" t="str">
        <f t="shared" ref="T14:T23" si="5">IF(OR(R14&gt;Q14,R14-Q14=0,Q14-R14&gt;7),"","X")</f>
        <v/>
      </c>
      <c r="U14" s="441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Nouvelle-Zélande</v>
      </c>
      <c r="BB14" s="738">
        <v>36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443" t="s">
        <v>49</v>
      </c>
      <c r="O15" s="323" t="str">
        <f t="shared" si="4"/>
        <v/>
      </c>
      <c r="P15" s="206" t="s">
        <v>61</v>
      </c>
      <c r="Q15" s="392">
        <v>28</v>
      </c>
      <c r="R15" s="436">
        <v>15</v>
      </c>
      <c r="S15" s="323" t="s">
        <v>62</v>
      </c>
      <c r="T15" s="324" t="str">
        <f t="shared" si="5"/>
        <v/>
      </c>
      <c r="U15" s="443" t="s">
        <v>49</v>
      </c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27"/>
      <c r="BB15" s="73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443" t="s">
        <v>160</v>
      </c>
      <c r="O16" s="323" t="str">
        <f t="shared" si="4"/>
        <v/>
      </c>
      <c r="P16" s="326" t="str">
        <f>P14</f>
        <v>Irlande</v>
      </c>
      <c r="Q16" s="392">
        <v>36</v>
      </c>
      <c r="R16" s="431">
        <v>21</v>
      </c>
      <c r="S16" s="327" t="s">
        <v>65</v>
      </c>
      <c r="T16" s="324" t="str">
        <f t="shared" si="5"/>
        <v/>
      </c>
      <c r="U16" s="443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443" t="s">
        <v>49</v>
      </c>
      <c r="O17" s="323" t="str">
        <f t="shared" si="4"/>
        <v/>
      </c>
      <c r="P17" s="206" t="str">
        <f>P15</f>
        <v>Afrique du Sud</v>
      </c>
      <c r="Q17" s="392">
        <v>48</v>
      </c>
      <c r="R17" s="431">
        <v>7</v>
      </c>
      <c r="S17" s="327" t="str">
        <f>S14</f>
        <v>Roumanie</v>
      </c>
      <c r="T17" s="324" t="str">
        <f t="shared" si="5"/>
        <v/>
      </c>
      <c r="U17" s="443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17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17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139</v>
      </c>
      <c r="AP17" s="203">
        <f>R14+R16+Q18+R22</f>
        <v>77</v>
      </c>
      <c r="AQ17" s="297">
        <f>SUM(AO17,-AP17)</f>
        <v>62</v>
      </c>
      <c r="AR17" s="298"/>
      <c r="AS17" s="299">
        <f>SUM(AD17,SUM(AE17:AI17)/10,SUM(AJ17:AN17)/1000,AQ17/10000,AO17/100000,-AR17/1000000)</f>
        <v>17.00759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Irlande</v>
      </c>
      <c r="AX17" s="709">
        <v>25</v>
      </c>
      <c r="AY17" s="732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443" t="s">
        <v>49</v>
      </c>
      <c r="O18" s="323" t="str">
        <f t="shared" si="4"/>
        <v/>
      </c>
      <c r="P18" s="206" t="str">
        <f>P15</f>
        <v>Afrique du Sud</v>
      </c>
      <c r="Q18" s="392">
        <v>26</v>
      </c>
      <c r="R18" s="432">
        <v>22</v>
      </c>
      <c r="S18" s="323" t="str">
        <f>P14</f>
        <v>Irlande</v>
      </c>
      <c r="T18" s="324" t="str">
        <f t="shared" si="5"/>
        <v>X</v>
      </c>
      <c r="U18" s="443" t="s">
        <v>160</v>
      </c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16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35</v>
      </c>
      <c r="AP18" s="203">
        <f>Q14+Q17+Q20+Q23</f>
        <v>171</v>
      </c>
      <c r="AQ18" s="297">
        <f>SUM(AO18,-AP18)</f>
        <v>-136</v>
      </c>
      <c r="AR18" s="302"/>
      <c r="AS18" s="299">
        <f>SUM(AD18,SUM(AE18:AI18)/10,SUM(AJ18:AN18)/1000,AQ18/10000,AO18/100000,-AR18/1000000)</f>
        <v>-1.325E-2</v>
      </c>
      <c r="AT18" s="201" t="str">
        <f>AC18</f>
        <v>Roumanie</v>
      </c>
      <c r="AU18" s="128"/>
      <c r="AV18" s="741"/>
      <c r="AW18" s="723"/>
      <c r="AX18" s="710"/>
      <c r="AY18" s="733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443" t="s">
        <v>49</v>
      </c>
      <c r="O19" s="323" t="str">
        <f t="shared" si="4"/>
        <v/>
      </c>
      <c r="P19" s="206" t="str">
        <f>S15</f>
        <v>Ecosse</v>
      </c>
      <c r="Q19" s="392">
        <v>21</v>
      </c>
      <c r="R19" s="432">
        <v>12</v>
      </c>
      <c r="S19" s="323" t="str">
        <f>S16</f>
        <v>Tonga</v>
      </c>
      <c r="T19" s="324" t="str">
        <f t="shared" si="5"/>
        <v/>
      </c>
      <c r="U19" s="443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8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136</v>
      </c>
      <c r="AP19" s="203">
        <f>R15+R17+R18+R21</f>
        <v>62</v>
      </c>
      <c r="AQ19" s="203">
        <f>SUM(AO19,-AP19)</f>
        <v>74</v>
      </c>
      <c r="AR19" s="332"/>
      <c r="AS19" s="299">
        <f t="shared" ref="AS19:AS21" si="7">SUM(AD19,SUM(AE19:AI19)/10,SUM(AJ19:AN19)/1000,AQ19/10000,AO19/100000,-AR19/1000000)</f>
        <v>16.008759999999999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744">
        <v>32</v>
      </c>
      <c r="AY19" s="734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443" t="s">
        <v>49</v>
      </c>
      <c r="O20" s="323" t="str">
        <f t="shared" si="4"/>
        <v/>
      </c>
      <c r="P20" s="206" t="str">
        <f>S15</f>
        <v>Ecosse</v>
      </c>
      <c r="Q20" s="392">
        <v>39</v>
      </c>
      <c r="R20" s="432">
        <v>12</v>
      </c>
      <c r="S20" s="323" t="str">
        <f>S14</f>
        <v>Roumanie</v>
      </c>
      <c r="T20" s="324" t="str">
        <f t="shared" si="5"/>
        <v/>
      </c>
      <c r="U20" s="443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8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99</v>
      </c>
      <c r="AP20" s="203">
        <f>Q15+R19+R20+Q22</f>
        <v>88</v>
      </c>
      <c r="AQ20" s="203">
        <f>SUM(AO20,-AP20)</f>
        <v>11</v>
      </c>
      <c r="AR20" s="332"/>
      <c r="AS20" s="299">
        <f t="shared" si="7"/>
        <v>8.002089999999999</v>
      </c>
      <c r="AT20" s="201" t="str">
        <f>AC20</f>
        <v>Ecosse</v>
      </c>
      <c r="AU20" s="128"/>
      <c r="AV20" s="741"/>
      <c r="AW20" s="743"/>
      <c r="AX20" s="744"/>
      <c r="AY20" s="735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443" t="s">
        <v>49</v>
      </c>
      <c r="O21" s="323" t="str">
        <f t="shared" si="4"/>
        <v/>
      </c>
      <c r="P21" s="206" t="str">
        <f>P15</f>
        <v>Afrique du Sud</v>
      </c>
      <c r="Q21" s="392">
        <v>34</v>
      </c>
      <c r="R21" s="432">
        <v>18</v>
      </c>
      <c r="S21" s="207" t="str">
        <f>S16</f>
        <v>Tonga</v>
      </c>
      <c r="T21" s="324" t="str">
        <f t="shared" si="5"/>
        <v/>
      </c>
      <c r="U21" s="443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90</v>
      </c>
      <c r="AP21" s="203">
        <f>Q16+Q19+Q21+R23</f>
        <v>101</v>
      </c>
      <c r="AQ21" s="297">
        <f>SUM(AO21,-AP21)</f>
        <v>-11</v>
      </c>
      <c r="AR21" s="333"/>
      <c r="AS21" s="299">
        <f t="shared" si="7"/>
        <v>3.9998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443" t="s">
        <v>160</v>
      </c>
      <c r="O22" s="323" t="str">
        <f t="shared" si="4"/>
        <v/>
      </c>
      <c r="P22" s="157" t="str">
        <f>P14</f>
        <v>Irlande</v>
      </c>
      <c r="Q22" s="392">
        <v>36</v>
      </c>
      <c r="R22" s="431">
        <v>24</v>
      </c>
      <c r="S22" s="327" t="str">
        <f>S15</f>
        <v>Ecosse</v>
      </c>
      <c r="T22" s="324" t="str">
        <f t="shared" si="5"/>
        <v/>
      </c>
      <c r="U22" s="443" t="s">
        <v>49</v>
      </c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Nouvelle-Zélande</v>
      </c>
      <c r="BF22" s="730">
        <v>21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444" t="s">
        <v>49</v>
      </c>
      <c r="O23" s="337" t="str">
        <f t="shared" si="4"/>
        <v/>
      </c>
      <c r="P23" s="158" t="str">
        <f>S16</f>
        <v>Tonga</v>
      </c>
      <c r="Q23" s="437">
        <v>39</v>
      </c>
      <c r="R23" s="438">
        <v>10</v>
      </c>
      <c r="S23" s="340" t="str">
        <f>S14</f>
        <v>Roumanie</v>
      </c>
      <c r="T23" s="341" t="str">
        <f t="shared" si="5"/>
        <v/>
      </c>
      <c r="U23" s="444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7"/>
      <c r="BF23" s="731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439" t="s">
        <v>49</v>
      </c>
      <c r="O24" s="122"/>
      <c r="P24" s="122"/>
      <c r="Q24" s="439" t="s">
        <v>49</v>
      </c>
      <c r="R24" s="440" t="s">
        <v>49</v>
      </c>
      <c r="S24" s="122"/>
      <c r="T24" s="122"/>
      <c r="U24" s="439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738">
        <v>28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441" t="s">
        <v>49</v>
      </c>
      <c r="O25" s="345" t="str">
        <f t="shared" ref="O25:O34" si="8">IF(OR(Q25&gt;R25,Q25-R25=0,R25-Q25&gt;7),"","X")</f>
        <v/>
      </c>
      <c r="P25" s="346" t="s">
        <v>84</v>
      </c>
      <c r="Q25" s="390">
        <v>45</v>
      </c>
      <c r="R25" s="395">
        <v>15</v>
      </c>
      <c r="S25" s="345" t="s">
        <v>85</v>
      </c>
      <c r="T25" s="346" t="str">
        <f t="shared" ref="T25:T34" si="9">IF(OR(R25&gt;Q25,R25-Q25=0,Q25-R25&gt;7),"","X")</f>
        <v/>
      </c>
      <c r="U25" s="441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27"/>
      <c r="BF25" s="739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443" t="s">
        <v>49</v>
      </c>
      <c r="O26" s="348" t="str">
        <f t="shared" si="8"/>
        <v>X</v>
      </c>
      <c r="P26" s="349" t="s">
        <v>88</v>
      </c>
      <c r="Q26" s="392">
        <v>23</v>
      </c>
      <c r="R26" s="436">
        <v>28</v>
      </c>
      <c r="S26" s="348" t="s">
        <v>89</v>
      </c>
      <c r="T26" s="350" t="str">
        <f t="shared" si="9"/>
        <v/>
      </c>
      <c r="U26" s="443" t="s">
        <v>49</v>
      </c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443" t="s">
        <v>49</v>
      </c>
      <c r="O27" s="348" t="str">
        <f t="shared" si="8"/>
        <v/>
      </c>
      <c r="P27" s="350" t="str">
        <f>P26</f>
        <v>Pays de Galles</v>
      </c>
      <c r="Q27" s="392">
        <v>36</v>
      </c>
      <c r="R27" s="432">
        <v>3</v>
      </c>
      <c r="S27" s="348" t="s">
        <v>93</v>
      </c>
      <c r="T27" s="350" t="str">
        <f t="shared" si="9"/>
        <v/>
      </c>
      <c r="U27" s="443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Angleterre</v>
      </c>
      <c r="AX27" s="709">
        <v>21</v>
      </c>
      <c r="AY27" s="714"/>
      <c r="AZ27" s="351"/>
      <c r="BA27" s="122"/>
      <c r="BB27" s="439" t="s">
        <v>49</v>
      </c>
      <c r="BC27" s="138"/>
      <c r="BD27" s="122"/>
      <c r="BE27" s="724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443" t="s">
        <v>49</v>
      </c>
      <c r="O28" s="348" t="str">
        <f t="shared" si="8"/>
        <v/>
      </c>
      <c r="P28" s="349" t="str">
        <f>P25</f>
        <v>Australie</v>
      </c>
      <c r="Q28" s="392">
        <v>30</v>
      </c>
      <c r="R28" s="432">
        <v>19</v>
      </c>
      <c r="S28" s="348" t="str">
        <f>S26</f>
        <v>Fidji</v>
      </c>
      <c r="T28" s="350" t="str">
        <f t="shared" si="9"/>
        <v/>
      </c>
      <c r="U28" s="443" t="s">
        <v>49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163</v>
      </c>
      <c r="AP28" s="203">
        <f>R25+R28+Q30+R32</f>
        <v>58</v>
      </c>
      <c r="AQ28" s="297">
        <f>SUM(AO28,-AP28)</f>
        <v>105</v>
      </c>
      <c r="AR28" s="298"/>
      <c r="AS28" s="299">
        <f>SUM(AD28,SUM(AE28:AI28)/10,SUM(AJ28:AN28)/1000,AQ28/10000,AO28/100000,-AR28/1000000)</f>
        <v>16.012129999999999</v>
      </c>
      <c r="AT28" s="201" t="str">
        <f>AC28</f>
        <v>Australie</v>
      </c>
      <c r="AU28" s="128"/>
      <c r="AV28" s="741"/>
      <c r="AW28" s="708"/>
      <c r="AX28" s="710"/>
      <c r="AY28" s="715"/>
      <c r="AZ28" s="351"/>
      <c r="BA28" s="122"/>
      <c r="BB28" s="439" t="s">
        <v>49</v>
      </c>
      <c r="BC28" s="138"/>
      <c r="BD28" s="122"/>
      <c r="BE28" s="725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443" t="s">
        <v>49</v>
      </c>
      <c r="O29" s="348" t="str">
        <f t="shared" si="8"/>
        <v/>
      </c>
      <c r="P29" s="352" t="str">
        <f>S25</f>
        <v>Géorgie</v>
      </c>
      <c r="Q29" s="392">
        <v>22</v>
      </c>
      <c r="R29" s="395">
        <v>12</v>
      </c>
      <c r="S29" s="355" t="str">
        <f>S27</f>
        <v>Portugal</v>
      </c>
      <c r="T29" s="350" t="str">
        <f t="shared" si="9"/>
        <v/>
      </c>
      <c r="U29" s="443" t="s">
        <v>49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12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59</v>
      </c>
      <c r="AP29" s="203">
        <f>Q25+R29+Q31+Q33</f>
        <v>113</v>
      </c>
      <c r="AQ29" s="297">
        <f>SUM(AO29,-AP29)</f>
        <v>-54</v>
      </c>
      <c r="AR29" s="356"/>
      <c r="AS29" s="357">
        <f t="shared" ref="AS29:AS32" si="11">SUM(AD29,SUM(AE29:AI29)/10,SUM(AJ29:AN29)/1000,AQ29/10000,AO29/100000,-AR29/1000000)</f>
        <v>3.99519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Fidji</v>
      </c>
      <c r="AX29" s="738">
        <v>28</v>
      </c>
      <c r="AY29" s="734"/>
      <c r="AZ29" s="122"/>
      <c r="BA29" s="122"/>
      <c r="BB29" s="439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443" t="s">
        <v>49</v>
      </c>
      <c r="O30" s="348" t="str">
        <f t="shared" si="8"/>
        <v/>
      </c>
      <c r="P30" s="349" t="str">
        <f>P26</f>
        <v>Pays de Galles</v>
      </c>
      <c r="Q30" s="430">
        <v>15</v>
      </c>
      <c r="R30" s="432">
        <v>36</v>
      </c>
      <c r="S30" s="348" t="str">
        <f>P25</f>
        <v>Australie</v>
      </c>
      <c r="T30" s="350" t="str">
        <f t="shared" si="9"/>
        <v/>
      </c>
      <c r="U30" s="443" t="s">
        <v>49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9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9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103</v>
      </c>
      <c r="AP30" s="203">
        <f>R26+R27+R30+R33</f>
        <v>77</v>
      </c>
      <c r="AQ30" s="297">
        <f>SUM(AO30,-AP30)</f>
        <v>26</v>
      </c>
      <c r="AR30" s="358"/>
      <c r="AS30" s="203">
        <f t="shared" si="11"/>
        <v>9.0036299999999994</v>
      </c>
      <c r="AT30" s="268" t="str">
        <f>AC30</f>
        <v>Pays de Galles</v>
      </c>
      <c r="AU30" s="309"/>
      <c r="AV30" s="741"/>
      <c r="AW30" s="767"/>
      <c r="AX30" s="739"/>
      <c r="AY30" s="735"/>
      <c r="AZ30" s="122"/>
      <c r="BA30" s="122"/>
      <c r="BB30" s="439" t="s">
        <v>49</v>
      </c>
      <c r="BC30" s="138"/>
      <c r="BD30" s="122"/>
      <c r="BE30" s="737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443" t="s">
        <v>49</v>
      </c>
      <c r="O31" s="348" t="str">
        <f t="shared" si="8"/>
        <v/>
      </c>
      <c r="P31" s="349" t="str">
        <f>S26</f>
        <v>Fidji</v>
      </c>
      <c r="Q31" s="392">
        <v>27</v>
      </c>
      <c r="R31" s="432">
        <v>12</v>
      </c>
      <c r="S31" s="348" t="str">
        <f>S25</f>
        <v>Géorgie</v>
      </c>
      <c r="T31" s="350" t="str">
        <f t="shared" si="9"/>
        <v/>
      </c>
      <c r="U31" s="443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12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116</v>
      </c>
      <c r="AP31" s="203">
        <f>Q26+Q28+R31+R34</f>
        <v>81</v>
      </c>
      <c r="AQ31" s="297">
        <f>SUM(AO31,-AP31)</f>
        <v>35</v>
      </c>
      <c r="AR31" s="360"/>
      <c r="AS31" s="299">
        <f t="shared" si="11"/>
        <v>12.004660000000001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443" t="s">
        <v>49</v>
      </c>
      <c r="O32" s="348" t="str">
        <f t="shared" si="8"/>
        <v/>
      </c>
      <c r="P32" s="349" t="str">
        <f>P25</f>
        <v>Australie</v>
      </c>
      <c r="Q32" s="392">
        <v>52</v>
      </c>
      <c r="R32" s="432">
        <v>9</v>
      </c>
      <c r="S32" s="348" t="str">
        <f>S27</f>
        <v>Portugal</v>
      </c>
      <c r="T32" s="350" t="str">
        <f t="shared" si="9"/>
        <v/>
      </c>
      <c r="U32" s="443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40</v>
      </c>
      <c r="AP32" s="203">
        <f>Q27+Q29+Q32+Q34</f>
        <v>152</v>
      </c>
      <c r="AQ32" s="297">
        <f>SUM(AO32,-AP32)</f>
        <v>-112</v>
      </c>
      <c r="AR32" s="362"/>
      <c r="AS32" s="299">
        <f t="shared" si="11"/>
        <v>-1.0800000000000001E-2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Fidji</v>
      </c>
      <c r="BB32" s="738">
        <v>15</v>
      </c>
      <c r="BC32" s="732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443" t="s">
        <v>49</v>
      </c>
      <c r="O33" s="348" t="str">
        <f t="shared" si="8"/>
        <v/>
      </c>
      <c r="P33" s="349" t="str">
        <f>P26</f>
        <v>Pays de Galles</v>
      </c>
      <c r="Q33" s="392">
        <v>29</v>
      </c>
      <c r="R33" s="432">
        <v>10</v>
      </c>
      <c r="S33" s="348" t="str">
        <f>S25</f>
        <v>Géorgie</v>
      </c>
      <c r="T33" s="350" t="str">
        <f t="shared" si="9"/>
        <v/>
      </c>
      <c r="U33" s="443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7"/>
      <c r="BB33" s="731"/>
      <c r="BC33" s="733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444" t="s">
        <v>49</v>
      </c>
      <c r="O34" s="364" t="str">
        <f t="shared" si="8"/>
        <v/>
      </c>
      <c r="P34" s="365" t="str">
        <f>S26</f>
        <v>Fidji</v>
      </c>
      <c r="Q34" s="437">
        <v>42</v>
      </c>
      <c r="R34" s="438">
        <v>16</v>
      </c>
      <c r="S34" s="364" t="str">
        <f>S27</f>
        <v>Portugal</v>
      </c>
      <c r="T34" s="366" t="str">
        <f t="shared" si="9"/>
        <v/>
      </c>
      <c r="U34" s="444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738">
        <v>35</v>
      </c>
      <c r="BC34" s="734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39" t="s">
        <v>49</v>
      </c>
      <c r="O35" s="122"/>
      <c r="P35" s="122"/>
      <c r="Q35" s="439" t="s">
        <v>49</v>
      </c>
      <c r="R35" s="439" t="s">
        <v>49</v>
      </c>
      <c r="S35" s="122"/>
      <c r="T35" s="122"/>
      <c r="U35" s="439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27"/>
      <c r="BB35" s="738"/>
      <c r="BC35" s="735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441" t="s">
        <v>49</v>
      </c>
      <c r="O36" s="368" t="str">
        <f t="shared" ref="O36:O45" si="12">IF(OR(Q36&gt;R36,Q36-R36=0,R36-Q36&gt;7),"","X")</f>
        <v/>
      </c>
      <c r="P36" s="369" t="s">
        <v>110</v>
      </c>
      <c r="Q36" s="390">
        <v>21</v>
      </c>
      <c r="R36" s="391">
        <v>19</v>
      </c>
      <c r="S36" s="368" t="s">
        <v>111</v>
      </c>
      <c r="T36" s="369" t="str">
        <f t="shared" ref="T36:T45" si="13">IF(OR(R36&gt;Q36,R36-Q36=0,Q36-R36&gt;7),"","X")</f>
        <v>X</v>
      </c>
      <c r="U36" s="441" t="s">
        <v>49</v>
      </c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Australie</v>
      </c>
      <c r="BF36" s="709">
        <v>35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443" t="s">
        <v>49</v>
      </c>
      <c r="O37" s="373" t="str">
        <f t="shared" si="12"/>
        <v/>
      </c>
      <c r="P37" s="374" t="s">
        <v>114</v>
      </c>
      <c r="Q37" s="392">
        <v>28</v>
      </c>
      <c r="R37" s="436">
        <v>18</v>
      </c>
      <c r="S37" s="373" t="s">
        <v>115</v>
      </c>
      <c r="T37" s="374" t="str">
        <f t="shared" si="13"/>
        <v/>
      </c>
      <c r="U37" s="443" t="s">
        <v>49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730">
        <v>24</v>
      </c>
      <c r="AY37" s="732"/>
      <c r="AZ37" s="122"/>
      <c r="BA37" s="122"/>
      <c r="BB37" s="138"/>
      <c r="BC37" s="138"/>
      <c r="BD37" s="122"/>
      <c r="BE37" s="717"/>
      <c r="BF37" s="710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443" t="s">
        <v>49</v>
      </c>
      <c r="O38" s="373" t="str">
        <f t="shared" si="12"/>
        <v/>
      </c>
      <c r="P38" s="375" t="s">
        <v>118</v>
      </c>
      <c r="Q38" s="392">
        <v>32</v>
      </c>
      <c r="R38" s="432">
        <v>15</v>
      </c>
      <c r="S38" s="373" t="str">
        <f>S37</f>
        <v>Chili</v>
      </c>
      <c r="T38" s="374" t="str">
        <f t="shared" si="13"/>
        <v/>
      </c>
      <c r="U38" s="443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31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Fidji</v>
      </c>
      <c r="BF38" s="738">
        <v>21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443" t="s">
        <v>49</v>
      </c>
      <c r="O39" s="373" t="str">
        <f t="shared" si="12"/>
        <v/>
      </c>
      <c r="P39" s="374" t="str">
        <f>P36</f>
        <v>Angleterre</v>
      </c>
      <c r="Q39" s="392">
        <v>32</v>
      </c>
      <c r="R39" s="432">
        <v>21</v>
      </c>
      <c r="S39" s="373" t="str">
        <f>P37</f>
        <v>Japon</v>
      </c>
      <c r="T39" s="374" t="str">
        <f t="shared" si="13"/>
        <v/>
      </c>
      <c r="U39" s="443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16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129</v>
      </c>
      <c r="AP39" s="203">
        <f>R36+R39+R41+R44</f>
        <v>73</v>
      </c>
      <c r="AQ39" s="297">
        <f>SUM(AO39,-AP39)</f>
        <v>56</v>
      </c>
      <c r="AR39" s="298"/>
      <c r="AS39" s="299">
        <f>SUM(AD39,SUM(AE39:AI39)/10,SUM(AJ39:AN39)/1000,AQ39/10000,AO39/100000,-AR39/1000000)</f>
        <v>16.006890000000002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Afrique du Sud</v>
      </c>
      <c r="AX39" s="738">
        <v>19</v>
      </c>
      <c r="AY39" s="734"/>
      <c r="AZ39" s="122"/>
      <c r="BA39" s="122"/>
      <c r="BB39" s="122"/>
      <c r="BC39" s="122"/>
      <c r="BD39" s="122"/>
      <c r="BE39" s="727"/>
      <c r="BF39" s="738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443" t="s">
        <v>49</v>
      </c>
      <c r="O40" s="373" t="str">
        <f t="shared" si="12"/>
        <v/>
      </c>
      <c r="P40" s="374" t="str">
        <f>S36</f>
        <v>Argentine</v>
      </c>
      <c r="Q40" s="392">
        <v>29</v>
      </c>
      <c r="R40" s="432">
        <v>17</v>
      </c>
      <c r="S40" s="373" t="str">
        <f>P38</f>
        <v>Samoa</v>
      </c>
      <c r="T40" s="374" t="str">
        <f t="shared" si="13"/>
        <v/>
      </c>
      <c r="U40" s="443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123</v>
      </c>
      <c r="AP40" s="203">
        <f>Q36+R40+R43+Q45</f>
        <v>61</v>
      </c>
      <c r="AQ40" s="297">
        <f>SUM(AO40,-AP40)</f>
        <v>62</v>
      </c>
      <c r="AR40" s="302"/>
      <c r="AS40" s="299">
        <f t="shared" ref="AS40:AS43" si="15">SUM(AD40,SUM(AE40:AI40)/10,SUM(AJ40:AN40)/1000,AQ40/10000,AO40/100000,-AR40/1000000)</f>
        <v>13.007429999999999</v>
      </c>
      <c r="AT40" s="201" t="str">
        <f>AC40</f>
        <v>Argentine</v>
      </c>
      <c r="AU40" s="128"/>
      <c r="AV40" s="741"/>
      <c r="AW40" s="775"/>
      <c r="AX40" s="73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443" t="s">
        <v>49</v>
      </c>
      <c r="O41" s="373" t="str">
        <f t="shared" si="12"/>
        <v/>
      </c>
      <c r="P41" s="374" t="str">
        <f>P36</f>
        <v>Angleterre</v>
      </c>
      <c r="Q41" s="392">
        <v>48</v>
      </c>
      <c r="R41" s="432">
        <v>11</v>
      </c>
      <c r="S41" s="373" t="str">
        <f>S37</f>
        <v>Chili</v>
      </c>
      <c r="T41" s="374" t="str">
        <f t="shared" si="13"/>
        <v/>
      </c>
      <c r="U41" s="443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8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8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88</v>
      </c>
      <c r="AP41" s="203">
        <f>R37+Q39+R42+R45</f>
        <v>102</v>
      </c>
      <c r="AQ41" s="297">
        <f>SUM(AO41,-AP41)</f>
        <v>-14</v>
      </c>
      <c r="AR41" s="302"/>
      <c r="AS41" s="299">
        <f t="shared" si="15"/>
        <v>7.9994800000000001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443" t="s">
        <v>49</v>
      </c>
      <c r="O42" s="373" t="str">
        <f t="shared" si="12"/>
        <v/>
      </c>
      <c r="P42" s="375" t="str">
        <f>P37</f>
        <v>Japon</v>
      </c>
      <c r="Q42" s="392">
        <v>21</v>
      </c>
      <c r="R42" s="395">
        <v>20</v>
      </c>
      <c r="S42" s="378" t="str">
        <f>P38</f>
        <v>Samoa</v>
      </c>
      <c r="T42" s="374" t="str">
        <f t="shared" si="13"/>
        <v>X</v>
      </c>
      <c r="U42" s="443" t="s">
        <v>49</v>
      </c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6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49</v>
      </c>
      <c r="AP42" s="203">
        <f>Q37+Q38+Q41+Q43</f>
        <v>151</v>
      </c>
      <c r="AQ42" s="297">
        <f>SUM(AO42,-AP42)</f>
        <v>-102</v>
      </c>
      <c r="AR42" s="379"/>
      <c r="AS42" s="203">
        <f t="shared" si="15"/>
        <v>-9.7099999999999999E-3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443" t="s">
        <v>49</v>
      </c>
      <c r="O43" s="373" t="str">
        <f t="shared" si="12"/>
        <v/>
      </c>
      <c r="P43" s="374" t="str">
        <f>S36</f>
        <v>Argentine</v>
      </c>
      <c r="Q43" s="430">
        <v>43</v>
      </c>
      <c r="R43" s="432">
        <v>5</v>
      </c>
      <c r="S43" s="373" t="str">
        <f>S37</f>
        <v>Chili</v>
      </c>
      <c r="T43" s="374" t="str">
        <f t="shared" si="13"/>
        <v/>
      </c>
      <c r="U43" s="443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6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91</v>
      </c>
      <c r="AP43" s="203">
        <f>R38+Q40+Q42+Q44</f>
        <v>93</v>
      </c>
      <c r="AQ43" s="297">
        <f>SUM(AO43,-AP43)</f>
        <v>-2</v>
      </c>
      <c r="AR43" s="381"/>
      <c r="AS43" s="203">
        <f t="shared" si="15"/>
        <v>6.0007099999999998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Australie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443" t="s">
        <v>49</v>
      </c>
      <c r="O44" s="373" t="str">
        <f t="shared" si="12"/>
        <v/>
      </c>
      <c r="P44" s="375" t="str">
        <f>P36</f>
        <v>Angleterre</v>
      </c>
      <c r="Q44" s="392">
        <v>28</v>
      </c>
      <c r="R44" s="432">
        <v>22</v>
      </c>
      <c r="S44" s="373" t="str">
        <f>P38</f>
        <v>Samoa</v>
      </c>
      <c r="T44" s="374" t="str">
        <f t="shared" si="13"/>
        <v>X</v>
      </c>
      <c r="U44" s="443" t="s">
        <v>49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444" t="s">
        <v>49</v>
      </c>
      <c r="O45" s="384" t="str">
        <f t="shared" si="12"/>
        <v/>
      </c>
      <c r="P45" s="385" t="str">
        <f>P37</f>
        <v>Japon</v>
      </c>
      <c r="Q45" s="437">
        <v>18</v>
      </c>
      <c r="R45" s="438">
        <v>32</v>
      </c>
      <c r="S45" s="384" t="str">
        <f>S36</f>
        <v>Argentine</v>
      </c>
      <c r="T45" s="385" t="str">
        <f t="shared" si="13"/>
        <v/>
      </c>
      <c r="U45" s="444" t="s">
        <v>49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A1:K1"/>
    <mergeCell ref="L1:BH1"/>
    <mergeCell ref="L36:L45"/>
    <mergeCell ref="AY27:AY28"/>
    <mergeCell ref="BA12:BA13"/>
    <mergeCell ref="BB12:BB13"/>
    <mergeCell ref="BC12:BC13"/>
    <mergeCell ref="AW27:AW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2:K2"/>
    <mergeCell ref="P2:S2"/>
    <mergeCell ref="X2:AA2"/>
    <mergeCell ref="BA2:BB2"/>
    <mergeCell ref="BE2:BF2"/>
    <mergeCell ref="AW2:AX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913" priority="1" bottom="1" rank="3"/>
    <cfRule type="top10" dxfId="912" priority="2" rank="3"/>
  </conditionalFormatting>
  <conditionalFormatting sqref="AW19">
    <cfRule type="expression" dxfId="911" priority="23">
      <formula>(AW19=$Y$39)</formula>
    </cfRule>
    <cfRule type="expression" dxfId="910" priority="24">
      <formula>(AW19=#REF!)</formula>
    </cfRule>
  </conditionalFormatting>
  <conditionalFormatting sqref="BA12">
    <cfRule type="expression" dxfId="909" priority="7">
      <formula>(BA12=$AW$7)</formula>
    </cfRule>
    <cfRule type="expression" dxfId="908" priority="8">
      <formula>(BA12=$AW$9)</formula>
    </cfRule>
  </conditionalFormatting>
  <conditionalFormatting sqref="BA14">
    <cfRule type="expression" dxfId="907" priority="11">
      <formula>(BA14=$AW$17)</formula>
    </cfRule>
    <cfRule type="expression" dxfId="906" priority="12">
      <formula>(BA14=$AW$19)</formula>
    </cfRule>
  </conditionalFormatting>
  <conditionalFormatting sqref="BA32">
    <cfRule type="expression" dxfId="905" priority="9">
      <formula>(BA32=$AW$27)</formula>
    </cfRule>
    <cfRule type="expression" dxfId="904" priority="10">
      <formula>(BA32=$AW$29)</formula>
    </cfRule>
  </conditionalFormatting>
  <conditionalFormatting sqref="BA34">
    <cfRule type="expression" dxfId="903" priority="17">
      <formula>(BA34=$AW$37)</formula>
    </cfRule>
    <cfRule type="expression" dxfId="902" priority="18">
      <formula>(BA34=$AW$39)</formula>
    </cfRule>
  </conditionalFormatting>
  <conditionalFormatting sqref="BE22 BE36">
    <cfRule type="expression" dxfId="901" priority="13">
      <formula>(BE22=$AW$7)</formula>
    </cfRule>
    <cfRule type="expression" dxfId="900" priority="14">
      <formula>(BE22=$AW$9)</formula>
    </cfRule>
    <cfRule type="expression" dxfId="899" priority="15">
      <formula>(BE22=$AW$17)</formula>
    </cfRule>
    <cfRule type="expression" dxfId="898" priority="16">
      <formula>(BE22=$AW$19)</formula>
    </cfRule>
  </conditionalFormatting>
  <conditionalFormatting sqref="BE24 BE38">
    <cfRule type="expression" dxfId="897" priority="19">
      <formula>(BE24=$AW$27)</formula>
    </cfRule>
    <cfRule type="expression" dxfId="896" priority="20">
      <formula>(BE24=$AW$29)</formula>
    </cfRule>
    <cfRule type="expression" dxfId="895" priority="21">
      <formula>(BE24=$AW$37)</formula>
    </cfRule>
    <cfRule type="expression" dxfId="894" priority="22">
      <formula>(BE24=$AW$39)</formula>
    </cfRule>
  </conditionalFormatting>
  <conditionalFormatting sqref="BE29 BE43">
    <cfRule type="expression" dxfId="893" priority="25">
      <formula>OR(BE29=$Y$6, BE29=$Y$7)</formula>
    </cfRule>
    <cfRule type="expression" dxfId="892" priority="26">
      <formula>OR(BE29=$Y$17, BE29=$Y$18)</formula>
    </cfRule>
    <cfRule type="expression" dxfId="891" priority="27">
      <formula>OR(BE29=$Y$28, BE29=$Y$29)</formula>
    </cfRule>
    <cfRule type="expression" dxfId="890" priority="28">
      <formula>OR(BE29=$Y$39,BE29=$Y$40)</formula>
    </cfRule>
  </conditionalFormatting>
  <conditionalFormatting sqref="BK5 BK35">
    <cfRule type="expression" dxfId="889" priority="6">
      <formula>BJ5&lt;&gt;""</formula>
    </cfRule>
  </conditionalFormatting>
  <conditionalFormatting sqref="BL6 BL36">
    <cfRule type="expression" dxfId="888" priority="5">
      <formula>BJ6&lt;&gt;""</formula>
    </cfRule>
  </conditionalFormatting>
  <conditionalFormatting sqref="BM7 BM13 BM19 BM25 BM31 BM37">
    <cfRule type="expression" dxfId="887" priority="4">
      <formula>BJ7&lt;&gt;""</formula>
    </cfRule>
  </conditionalFormatting>
  <conditionalFormatting sqref="BN8 BN14 BN20 BN26 BN32">
    <cfRule type="expression" dxfId="886" priority="3">
      <formula>BJ8&lt;&gt;""</formula>
    </cfRule>
  </conditionalFormatting>
  <hyperlinks>
    <hyperlink ref="V46" location="Résultats!A1" display="aller à l'onglet Résultats" xr:uid="{0B9E584B-7AD8-4B52-BBBA-70839F065840}"/>
    <hyperlink ref="V46:Y46" location="Général!A1" display="aller à l'onglet Général" xr:uid="{4B30FC77-E5C3-46B7-BC68-33529201FC57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D0C99-124C-4FB7-B220-3693ED696729}">
  <sheetPr codeName="Feuil5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441" t="s">
        <v>49</v>
      </c>
      <c r="O3" s="278" t="str">
        <f>IF(OR(Q3&gt;R3,Q3-R3=0,R3-Q3&gt;7),"","X")</f>
        <v/>
      </c>
      <c r="P3" s="279" t="s">
        <v>14</v>
      </c>
      <c r="Q3" s="390">
        <v>32</v>
      </c>
      <c r="R3" s="391">
        <v>28</v>
      </c>
      <c r="S3" s="278" t="s">
        <v>15</v>
      </c>
      <c r="T3" s="282" t="str">
        <f>IF(OR(R3&gt;Q3,R3-Q3=0,Q3-R3&gt;7),"","X")</f>
        <v>X</v>
      </c>
      <c r="U3" s="441" t="s">
        <v>49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442" t="s">
        <v>49</v>
      </c>
      <c r="O4" s="286" t="str">
        <f t="shared" ref="O4:O12" si="1">IF(OR(Q4&gt;R4,Q4-R4=0,R4-Q4&gt;7),"","X")</f>
        <v/>
      </c>
      <c r="P4" s="199" t="s">
        <v>18</v>
      </c>
      <c r="Q4" s="392">
        <v>41</v>
      </c>
      <c r="R4" s="428">
        <v>16</v>
      </c>
      <c r="S4" s="288" t="s">
        <v>19</v>
      </c>
      <c r="T4" s="199" t="str">
        <f t="shared" ref="T4:T12" si="2">IF(OR(R4&gt;Q4,R4-Q4=0,Q4-R4&gt;7),"","X")</f>
        <v/>
      </c>
      <c r="U4" s="445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442" t="s">
        <v>163</v>
      </c>
      <c r="O5" s="286" t="str">
        <f t="shared" si="1"/>
        <v/>
      </c>
      <c r="P5" s="291" t="str">
        <f>P3</f>
        <v>France</v>
      </c>
      <c r="Q5" s="429">
        <v>41</v>
      </c>
      <c r="R5" s="393">
        <v>3</v>
      </c>
      <c r="S5" s="288" t="s">
        <v>22</v>
      </c>
      <c r="T5" s="199" t="str">
        <f t="shared" si="2"/>
        <v/>
      </c>
      <c r="U5" s="443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443" t="s">
        <v>163</v>
      </c>
      <c r="O6" s="286" t="str">
        <f t="shared" si="1"/>
        <v/>
      </c>
      <c r="P6" s="199" t="str">
        <f>S3</f>
        <v>Nouvelle-Zélande</v>
      </c>
      <c r="Q6" s="430">
        <v>57</v>
      </c>
      <c r="R6" s="431">
        <v>0</v>
      </c>
      <c r="S6" s="288" t="str">
        <f>S4</f>
        <v>Namibie</v>
      </c>
      <c r="T6" s="199" t="str">
        <f t="shared" si="2"/>
        <v/>
      </c>
      <c r="U6" s="443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18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18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153</v>
      </c>
      <c r="AP6" s="203">
        <f>R3+R5+R8+R12</f>
        <v>48</v>
      </c>
      <c r="AQ6" s="297">
        <f>SUM(AO6,-AP6)</f>
        <v>105</v>
      </c>
      <c r="AR6" s="298"/>
      <c r="AS6" s="299">
        <f>SUM(AD6,SUM(AE6:AI6)/10,SUM(AJ6:AN6)/1000,AQ6/10000,AO6/100000,-AR6/1000000)</f>
        <v>18.012029999999999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443" t="s">
        <v>49</v>
      </c>
      <c r="O7" s="286" t="str">
        <f t="shared" si="1"/>
        <v/>
      </c>
      <c r="P7" s="199" t="str">
        <f>P4</f>
        <v>Italie</v>
      </c>
      <c r="Q7" s="392">
        <v>21</v>
      </c>
      <c r="R7" s="431">
        <v>16</v>
      </c>
      <c r="S7" s="288" t="str">
        <f>S5</f>
        <v>Uruguay</v>
      </c>
      <c r="T7" s="199" t="str">
        <f t="shared" si="2"/>
        <v>X</v>
      </c>
      <c r="U7" s="443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15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164</v>
      </c>
      <c r="AP7" s="203">
        <f>Q3+R6+R10+R11</f>
        <v>64</v>
      </c>
      <c r="AQ7" s="297">
        <f>SUM(AO7,-AP7)</f>
        <v>100</v>
      </c>
      <c r="AR7" s="302"/>
      <c r="AS7" s="299">
        <f t="shared" ref="AS7:AS10" si="3">SUM(AD7,SUM(AE7:AI7)/10,SUM(AJ7:AN7)/1000,AQ7/10000,AO7/100000,-AR7/1000000)</f>
        <v>15.01164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709">
        <v>33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443" t="s">
        <v>163</v>
      </c>
      <c r="O8" s="286" t="str">
        <f t="shared" si="1"/>
        <v/>
      </c>
      <c r="P8" s="199" t="str">
        <f>P3</f>
        <v>France</v>
      </c>
      <c r="Q8" s="392">
        <v>47</v>
      </c>
      <c r="R8" s="431">
        <v>5</v>
      </c>
      <c r="S8" s="288" t="str">
        <f>S4</f>
        <v>Namibie</v>
      </c>
      <c r="T8" s="199" t="str">
        <f t="shared" si="2"/>
        <v/>
      </c>
      <c r="U8" s="443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89</v>
      </c>
      <c r="AP8" s="203">
        <f>R4+R7+Q10+Q12</f>
        <v>102</v>
      </c>
      <c r="AQ8" s="297">
        <f>SUM(AO8,-AP8)</f>
        <v>-13</v>
      </c>
      <c r="AR8" s="302"/>
      <c r="AS8" s="299">
        <f t="shared" si="3"/>
        <v>7.9995900000000004</v>
      </c>
      <c r="AT8" s="201" t="str">
        <f>AC8</f>
        <v>Italie</v>
      </c>
      <c r="AU8" s="128"/>
      <c r="AV8" s="741"/>
      <c r="AW8" s="755"/>
      <c r="AX8" s="710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443" t="s">
        <v>49</v>
      </c>
      <c r="O9" s="286" t="str">
        <f t="shared" si="1"/>
        <v/>
      </c>
      <c r="P9" s="304" t="str">
        <f>S5</f>
        <v>Uruguay</v>
      </c>
      <c r="Q9" s="392">
        <v>27</v>
      </c>
      <c r="R9" s="431">
        <v>12</v>
      </c>
      <c r="S9" s="288" t="str">
        <f>S4</f>
        <v>Namibie</v>
      </c>
      <c r="T9" s="199" t="str">
        <f t="shared" si="2"/>
        <v/>
      </c>
      <c r="U9" s="443" t="s">
        <v>49</v>
      </c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5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33</v>
      </c>
      <c r="AP9" s="203">
        <f>Q4+Q6+Q8+Q9</f>
        <v>172</v>
      </c>
      <c r="AQ9" s="297">
        <f>SUM(AO9,-AP9)</f>
        <v>-139</v>
      </c>
      <c r="AR9" s="302"/>
      <c r="AS9" s="299">
        <f t="shared" si="3"/>
        <v>-1.3569999999999999E-2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Angleterre</v>
      </c>
      <c r="AX9" s="744">
        <v>15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443" t="s">
        <v>49</v>
      </c>
      <c r="O10" s="286" t="str">
        <f t="shared" si="1"/>
        <v/>
      </c>
      <c r="P10" s="199" t="str">
        <f>S3</f>
        <v>Nouvelle-Zélande</v>
      </c>
      <c r="Q10" s="392">
        <v>37</v>
      </c>
      <c r="R10" s="432">
        <v>15</v>
      </c>
      <c r="S10" s="307" t="str">
        <f>P4</f>
        <v>Italie</v>
      </c>
      <c r="T10" s="199" t="str">
        <f t="shared" si="2"/>
        <v/>
      </c>
      <c r="U10" s="443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5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63</v>
      </c>
      <c r="AP10" s="203">
        <f>Q5+Q7+R9+Q11</f>
        <v>116</v>
      </c>
      <c r="AQ10" s="297">
        <f>SUM(AO10,-AP10)</f>
        <v>-53</v>
      </c>
      <c r="AR10" s="308"/>
      <c r="AS10" s="299">
        <f t="shared" si="3"/>
        <v>4.99533</v>
      </c>
      <c r="AT10" s="268" t="str">
        <f>AC10</f>
        <v>Uruguay</v>
      </c>
      <c r="AU10" s="309"/>
      <c r="AV10" s="741"/>
      <c r="AW10" s="721"/>
      <c r="AX10" s="760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443" t="s">
        <v>163</v>
      </c>
      <c r="O11" s="307" t="str">
        <f t="shared" si="1"/>
        <v/>
      </c>
      <c r="P11" s="199" t="str">
        <f>S3</f>
        <v>Nouvelle-Zélande</v>
      </c>
      <c r="Q11" s="392">
        <v>42</v>
      </c>
      <c r="R11" s="431">
        <v>17</v>
      </c>
      <c r="S11" s="288" t="str">
        <f>S5</f>
        <v>Uruguay</v>
      </c>
      <c r="T11" s="199"/>
      <c r="U11" s="443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444" t="s">
        <v>49</v>
      </c>
      <c r="O12" s="313" t="str">
        <f t="shared" si="1"/>
        <v/>
      </c>
      <c r="P12" s="314" t="str">
        <f>P3</f>
        <v>France</v>
      </c>
      <c r="Q12" s="433">
        <v>33</v>
      </c>
      <c r="R12" s="434">
        <v>12</v>
      </c>
      <c r="S12" s="317" t="str">
        <f>P4</f>
        <v>Italie</v>
      </c>
      <c r="T12" s="314" t="str">
        <f t="shared" si="2"/>
        <v/>
      </c>
      <c r="U12" s="444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Australie</v>
      </c>
      <c r="BB12" s="730">
        <v>21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39" t="s">
        <v>49</v>
      </c>
      <c r="O13" s="122"/>
      <c r="P13" s="122"/>
      <c r="Q13" s="435" t="s">
        <v>49</v>
      </c>
      <c r="R13" s="435" t="s">
        <v>49</v>
      </c>
      <c r="S13" s="122"/>
      <c r="T13" s="122"/>
      <c r="U13" s="439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7"/>
      <c r="BB13" s="731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441" t="s">
        <v>163</v>
      </c>
      <c r="O14" s="320" t="str">
        <f t="shared" ref="O14:O23" si="4">IF(OR(Q14&gt;R14,Q14-R14=0,R14-Q14&gt;7),"","X")</f>
        <v/>
      </c>
      <c r="P14" s="156" t="s">
        <v>57</v>
      </c>
      <c r="Q14" s="390">
        <v>32</v>
      </c>
      <c r="R14" s="391">
        <v>5</v>
      </c>
      <c r="S14" s="153" t="s">
        <v>58</v>
      </c>
      <c r="T14" s="321" t="str">
        <f t="shared" ref="T14:T23" si="5">IF(OR(R14&gt;Q14,R14-Q14=0,Q14-R14&gt;7),"","X")</f>
        <v/>
      </c>
      <c r="U14" s="441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Afrique du Sud</v>
      </c>
      <c r="BB14" s="738">
        <v>27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443" t="s">
        <v>49</v>
      </c>
      <c r="O15" s="323" t="str">
        <f t="shared" si="4"/>
        <v/>
      </c>
      <c r="P15" s="206" t="s">
        <v>61</v>
      </c>
      <c r="Q15" s="392">
        <v>28</v>
      </c>
      <c r="R15" s="436">
        <v>22</v>
      </c>
      <c r="S15" s="323" t="s">
        <v>62</v>
      </c>
      <c r="T15" s="324" t="str">
        <f t="shared" si="5"/>
        <v>X</v>
      </c>
      <c r="U15" s="443" t="s">
        <v>49</v>
      </c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27"/>
      <c r="BB15" s="73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443" t="s">
        <v>49</v>
      </c>
      <c r="O16" s="323" t="str">
        <f t="shared" si="4"/>
        <v/>
      </c>
      <c r="P16" s="326" t="str">
        <f>P14</f>
        <v>Irlande</v>
      </c>
      <c r="Q16" s="392">
        <v>35</v>
      </c>
      <c r="R16" s="431">
        <v>10</v>
      </c>
      <c r="S16" s="327" t="s">
        <v>65</v>
      </c>
      <c r="T16" s="324" t="str">
        <f t="shared" si="5"/>
        <v/>
      </c>
      <c r="U16" s="443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443" t="s">
        <v>163</v>
      </c>
      <c r="O17" s="323" t="str">
        <f t="shared" si="4"/>
        <v/>
      </c>
      <c r="P17" s="206" t="str">
        <f>P15</f>
        <v>Afrique du Sud</v>
      </c>
      <c r="Q17" s="392">
        <v>51</v>
      </c>
      <c r="R17" s="431">
        <v>5</v>
      </c>
      <c r="S17" s="327" t="str">
        <f>S14</f>
        <v>Roumanie</v>
      </c>
      <c r="T17" s="324" t="str">
        <f t="shared" si="5"/>
        <v/>
      </c>
      <c r="U17" s="443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12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115</v>
      </c>
      <c r="AP17" s="203">
        <f>R14+R16+Q18+R22</f>
        <v>69</v>
      </c>
      <c r="AQ17" s="297">
        <f>SUM(AO17,-AP17)</f>
        <v>46</v>
      </c>
      <c r="AR17" s="298"/>
      <c r="AS17" s="299">
        <f>SUM(AD17,SUM(AE17:AI17)/10,SUM(AJ17:AN17)/1000,AQ17/10000,AO17/100000,-AR17/1000000)</f>
        <v>12.005750000000001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Afrique du Sud</v>
      </c>
      <c r="AX17" s="709">
        <v>41</v>
      </c>
      <c r="AY17" s="732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443" t="s">
        <v>49</v>
      </c>
      <c r="O18" s="323" t="str">
        <f t="shared" si="4"/>
        <v/>
      </c>
      <c r="P18" s="206" t="str">
        <f>P15</f>
        <v>Afrique du Sud</v>
      </c>
      <c r="Q18" s="392">
        <v>27</v>
      </c>
      <c r="R18" s="432">
        <v>27</v>
      </c>
      <c r="S18" s="323" t="str">
        <f>P14</f>
        <v>Irlande</v>
      </c>
      <c r="T18" s="324" t="str">
        <f t="shared" si="5"/>
        <v/>
      </c>
      <c r="U18" s="443" t="s">
        <v>49</v>
      </c>
      <c r="V18" s="329" t="str">
        <f t="shared" si="6"/>
        <v>Égalité</v>
      </c>
      <c r="W18" s="148"/>
      <c r="X18" s="210">
        <v>2</v>
      </c>
      <c r="Y18" s="205" t="str">
        <f>VLOOKUP(LARGE(AS17:AS21,2),AS17:AT21,2,FALSE)</f>
        <v>Ecosse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32</v>
      </c>
      <c r="AP18" s="203">
        <f>Q14+Q17+Q20+Q23</f>
        <v>127</v>
      </c>
      <c r="AQ18" s="297">
        <f>SUM(AO18,-AP18)</f>
        <v>-95</v>
      </c>
      <c r="AR18" s="302"/>
      <c r="AS18" s="299">
        <f>SUM(AD18,SUM(AE18:AI18)/10,SUM(AJ18:AN18)/1000,AQ18/10000,AO18/100000,-AR18/1000000)</f>
        <v>0.99082000000000003</v>
      </c>
      <c r="AT18" s="201" t="str">
        <f>AC18</f>
        <v>Roumanie</v>
      </c>
      <c r="AU18" s="128"/>
      <c r="AV18" s="741"/>
      <c r="AW18" s="723"/>
      <c r="AX18" s="710"/>
      <c r="AY18" s="733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443" t="s">
        <v>49</v>
      </c>
      <c r="O19" s="323" t="str">
        <f t="shared" si="4"/>
        <v/>
      </c>
      <c r="P19" s="206" t="str">
        <f>S15</f>
        <v>Ecosse</v>
      </c>
      <c r="Q19" s="392">
        <v>17</v>
      </c>
      <c r="R19" s="432">
        <v>9</v>
      </c>
      <c r="S19" s="323" t="str">
        <f>S16</f>
        <v>Tonga</v>
      </c>
      <c r="T19" s="324" t="str">
        <f t="shared" si="5"/>
        <v/>
      </c>
      <c r="U19" s="443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Irlande</v>
      </c>
      <c r="Z19" s="10">
        <f>VLOOKUP(Y19,AC17:AD21,2,FALSE)</f>
        <v>12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162</v>
      </c>
      <c r="AP19" s="203">
        <f>R15+R17+R18+R21</f>
        <v>66</v>
      </c>
      <c r="AQ19" s="203">
        <f>SUM(AO19,-AP19)</f>
        <v>96</v>
      </c>
      <c r="AR19" s="332"/>
      <c r="AS19" s="299">
        <f t="shared" ref="AS19:AS21" si="7">SUM(AD19,SUM(AE19:AI19)/10,SUM(AJ19:AN19)/1000,AQ19/10000,AO19/100000,-AR19/1000000)</f>
        <v>16.011219999999998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744">
        <v>21</v>
      </c>
      <c r="AY19" s="734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443" t="s">
        <v>49</v>
      </c>
      <c r="O20" s="323" t="str">
        <f t="shared" si="4"/>
        <v/>
      </c>
      <c r="P20" s="206" t="str">
        <f>S15</f>
        <v>Ecosse</v>
      </c>
      <c r="Q20" s="392">
        <v>32</v>
      </c>
      <c r="R20" s="432">
        <v>16</v>
      </c>
      <c r="S20" s="323" t="str">
        <f>S14</f>
        <v>Roumanie</v>
      </c>
      <c r="T20" s="324" t="str">
        <f t="shared" si="5"/>
        <v/>
      </c>
      <c r="U20" s="443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13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98</v>
      </c>
      <c r="AP20" s="203">
        <f>Q15+R19+R20+Q22</f>
        <v>74</v>
      </c>
      <c r="AQ20" s="203">
        <f>SUM(AO20,-AP20)</f>
        <v>24</v>
      </c>
      <c r="AR20" s="332"/>
      <c r="AS20" s="299">
        <f t="shared" si="7"/>
        <v>13.00338</v>
      </c>
      <c r="AT20" s="201" t="str">
        <f>AC20</f>
        <v>Ecosse</v>
      </c>
      <c r="AU20" s="128"/>
      <c r="AV20" s="741"/>
      <c r="AW20" s="743"/>
      <c r="AX20" s="744"/>
      <c r="AY20" s="735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443" t="s">
        <v>163</v>
      </c>
      <c r="O21" s="323" t="str">
        <f t="shared" si="4"/>
        <v/>
      </c>
      <c r="P21" s="206" t="str">
        <f>P15</f>
        <v>Afrique du Sud</v>
      </c>
      <c r="Q21" s="392">
        <v>56</v>
      </c>
      <c r="R21" s="432">
        <v>12</v>
      </c>
      <c r="S21" s="207" t="str">
        <f>S16</f>
        <v>Tonga</v>
      </c>
      <c r="T21" s="324" t="str">
        <f t="shared" si="5"/>
        <v/>
      </c>
      <c r="U21" s="443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1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43</v>
      </c>
      <c r="AP21" s="203">
        <f>Q16+Q19+Q21+R23</f>
        <v>114</v>
      </c>
      <c r="AQ21" s="297">
        <f>SUM(AO21,-AP21)</f>
        <v>-71</v>
      </c>
      <c r="AR21" s="333"/>
      <c r="AS21" s="299">
        <f t="shared" si="7"/>
        <v>3.9933300000000003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443" t="s">
        <v>49</v>
      </c>
      <c r="O22" s="323" t="str">
        <f t="shared" si="4"/>
        <v>X</v>
      </c>
      <c r="P22" s="157" t="str">
        <f>P14</f>
        <v>Irlande</v>
      </c>
      <c r="Q22" s="392">
        <v>21</v>
      </c>
      <c r="R22" s="431">
        <v>27</v>
      </c>
      <c r="S22" s="327" t="str">
        <f>S15</f>
        <v>Ecosse</v>
      </c>
      <c r="T22" s="324" t="str">
        <f t="shared" si="5"/>
        <v/>
      </c>
      <c r="U22" s="443" t="s">
        <v>49</v>
      </c>
      <c r="V22" s="328" t="str">
        <f t="shared" si="6"/>
        <v>Ecosse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Afrique du Sud</v>
      </c>
      <c r="BF22" s="730">
        <v>27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444" t="s">
        <v>49</v>
      </c>
      <c r="O23" s="337" t="str">
        <f t="shared" si="4"/>
        <v/>
      </c>
      <c r="P23" s="158" t="str">
        <f>S16</f>
        <v>Tonga</v>
      </c>
      <c r="Q23" s="437">
        <v>12</v>
      </c>
      <c r="R23" s="438">
        <v>6</v>
      </c>
      <c r="S23" s="340" t="str">
        <f>S14</f>
        <v>Roumanie</v>
      </c>
      <c r="T23" s="341" t="str">
        <f t="shared" si="5"/>
        <v>X</v>
      </c>
      <c r="U23" s="444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7"/>
      <c r="BF23" s="731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439" t="s">
        <v>49</v>
      </c>
      <c r="O24" s="122"/>
      <c r="P24" s="122"/>
      <c r="Q24" s="439" t="s">
        <v>49</v>
      </c>
      <c r="R24" s="440" t="s">
        <v>49</v>
      </c>
      <c r="S24" s="122"/>
      <c r="T24" s="122"/>
      <c r="U24" s="439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738">
        <v>28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441" t="s">
        <v>163</v>
      </c>
      <c r="O25" s="345" t="str">
        <f t="shared" ref="O25:O34" si="8">IF(OR(Q25&gt;R25,Q25-R25=0,R25-Q25&gt;7),"","X")</f>
        <v/>
      </c>
      <c r="P25" s="346" t="s">
        <v>84</v>
      </c>
      <c r="Q25" s="390">
        <v>34</v>
      </c>
      <c r="R25" s="395">
        <v>6</v>
      </c>
      <c r="S25" s="345" t="s">
        <v>85</v>
      </c>
      <c r="T25" s="346" t="str">
        <f t="shared" ref="T25:T34" si="9">IF(OR(R25&gt;Q25,R25-Q25=0,Q25-R25&gt;7),"","X")</f>
        <v/>
      </c>
      <c r="U25" s="441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27"/>
      <c r="BF25" s="739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443" t="s">
        <v>49</v>
      </c>
      <c r="O26" s="348" t="str">
        <f t="shared" si="8"/>
        <v>X</v>
      </c>
      <c r="P26" s="349" t="s">
        <v>88</v>
      </c>
      <c r="Q26" s="392">
        <v>17</v>
      </c>
      <c r="R26" s="436">
        <v>23</v>
      </c>
      <c r="S26" s="348" t="s">
        <v>89</v>
      </c>
      <c r="T26" s="350" t="str">
        <f t="shared" si="9"/>
        <v/>
      </c>
      <c r="U26" s="443" t="s">
        <v>49</v>
      </c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443" t="s">
        <v>49</v>
      </c>
      <c r="O27" s="348" t="str">
        <f t="shared" si="8"/>
        <v/>
      </c>
      <c r="P27" s="350" t="str">
        <f>P26</f>
        <v>Pays de Galles</v>
      </c>
      <c r="Q27" s="392">
        <v>34</v>
      </c>
      <c r="R27" s="432">
        <v>6</v>
      </c>
      <c r="S27" s="348" t="s">
        <v>93</v>
      </c>
      <c r="T27" s="350" t="str">
        <f t="shared" si="9"/>
        <v/>
      </c>
      <c r="U27" s="443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Argentine</v>
      </c>
      <c r="AX27" s="709">
        <v>34</v>
      </c>
      <c r="AY27" s="714"/>
      <c r="AZ27" s="351"/>
      <c r="BA27" s="122"/>
      <c r="BB27" s="439" t="s">
        <v>49</v>
      </c>
      <c r="BC27" s="138"/>
      <c r="BD27" s="122"/>
      <c r="BE27" s="724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443" t="s">
        <v>49</v>
      </c>
      <c r="O28" s="348" t="str">
        <f t="shared" si="8"/>
        <v/>
      </c>
      <c r="P28" s="349" t="str">
        <f>P25</f>
        <v>Australie</v>
      </c>
      <c r="Q28" s="392">
        <v>28</v>
      </c>
      <c r="R28" s="432">
        <v>15</v>
      </c>
      <c r="S28" s="348" t="str">
        <f>S26</f>
        <v>Fidji</v>
      </c>
      <c r="T28" s="350" t="str">
        <f t="shared" si="9"/>
        <v/>
      </c>
      <c r="U28" s="443" t="s">
        <v>49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17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17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141</v>
      </c>
      <c r="AP28" s="203">
        <f>R25+R28+Q30+R32</f>
        <v>54</v>
      </c>
      <c r="AQ28" s="297">
        <f>SUM(AO28,-AP28)</f>
        <v>87</v>
      </c>
      <c r="AR28" s="298"/>
      <c r="AS28" s="299">
        <f>SUM(AD28,SUM(AE28:AI28)/10,SUM(AJ28:AN28)/1000,AQ28/10000,AO28/100000,-AR28/1000000)</f>
        <v>17.010110000000001</v>
      </c>
      <c r="AT28" s="201" t="str">
        <f>AC28</f>
        <v>Australie</v>
      </c>
      <c r="AU28" s="128"/>
      <c r="AV28" s="741"/>
      <c r="AW28" s="708"/>
      <c r="AX28" s="710"/>
      <c r="AY28" s="715"/>
      <c r="AZ28" s="351"/>
      <c r="BA28" s="122"/>
      <c r="BB28" s="439" t="s">
        <v>49</v>
      </c>
      <c r="BC28" s="138"/>
      <c r="BD28" s="122"/>
      <c r="BE28" s="725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443" t="s">
        <v>49</v>
      </c>
      <c r="O29" s="348" t="str">
        <f t="shared" si="8"/>
        <v>X</v>
      </c>
      <c r="P29" s="352" t="str">
        <f>S25</f>
        <v>Géorgie</v>
      </c>
      <c r="Q29" s="392">
        <v>15</v>
      </c>
      <c r="R29" s="395">
        <v>18</v>
      </c>
      <c r="S29" s="355" t="str">
        <f>S27</f>
        <v>Portugal</v>
      </c>
      <c r="T29" s="350" t="str">
        <f t="shared" si="9"/>
        <v/>
      </c>
      <c r="U29" s="443" t="s">
        <v>49</v>
      </c>
      <c r="V29" s="355" t="str">
        <f t="shared" si="10"/>
        <v>Portugal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1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31</v>
      </c>
      <c r="AP29" s="203">
        <f>Q25+R29+Q31+Q33</f>
        <v>106</v>
      </c>
      <c r="AQ29" s="297">
        <f>SUM(AO29,-AP29)</f>
        <v>-75</v>
      </c>
      <c r="AR29" s="356"/>
      <c r="AS29" s="357">
        <f t="shared" ref="AS29:AS32" si="11">SUM(AD29,SUM(AE29:AI29)/10,SUM(AJ29:AN29)/1000,AQ29/10000,AO29/100000,-AR29/1000000)</f>
        <v>0.99281000000000008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Fidji</v>
      </c>
      <c r="AX29" s="738">
        <v>21</v>
      </c>
      <c r="AY29" s="734"/>
      <c r="AZ29" s="122"/>
      <c r="BA29" s="122"/>
      <c r="BB29" s="439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443" t="s">
        <v>49</v>
      </c>
      <c r="O30" s="348" t="str">
        <f t="shared" si="8"/>
        <v/>
      </c>
      <c r="P30" s="349" t="str">
        <f>P26</f>
        <v>Pays de Galles</v>
      </c>
      <c r="Q30" s="430">
        <v>21</v>
      </c>
      <c r="R30" s="432">
        <v>32</v>
      </c>
      <c r="S30" s="348" t="str">
        <f>P25</f>
        <v>Australie</v>
      </c>
      <c r="T30" s="350" t="str">
        <f t="shared" si="9"/>
        <v/>
      </c>
      <c r="U30" s="443" t="s">
        <v>49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9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9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99</v>
      </c>
      <c r="AP30" s="203">
        <f>R26+R27+R30+R33</f>
        <v>66</v>
      </c>
      <c r="AQ30" s="297">
        <f>SUM(AO30,-AP30)</f>
        <v>33</v>
      </c>
      <c r="AR30" s="358"/>
      <c r="AS30" s="203">
        <f t="shared" si="11"/>
        <v>9.0042899999999992</v>
      </c>
      <c r="AT30" s="268" t="str">
        <f>AC30</f>
        <v>Pays de Galles</v>
      </c>
      <c r="AU30" s="309"/>
      <c r="AV30" s="741"/>
      <c r="AW30" s="767"/>
      <c r="AX30" s="739"/>
      <c r="AY30" s="735"/>
      <c r="AZ30" s="122"/>
      <c r="BA30" s="122"/>
      <c r="BB30" s="439" t="s">
        <v>49</v>
      </c>
      <c r="BC30" s="138"/>
      <c r="BD30" s="122"/>
      <c r="BE30" s="737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443" t="s">
        <v>49</v>
      </c>
      <c r="O31" s="348" t="str">
        <f t="shared" si="8"/>
        <v/>
      </c>
      <c r="P31" s="349" t="str">
        <f>S26</f>
        <v>Fidji</v>
      </c>
      <c r="Q31" s="392">
        <v>27</v>
      </c>
      <c r="R31" s="432">
        <v>5</v>
      </c>
      <c r="S31" s="348" t="str">
        <f>S25</f>
        <v>Géorgie</v>
      </c>
      <c r="T31" s="350" t="str">
        <f t="shared" si="9"/>
        <v/>
      </c>
      <c r="U31" s="443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Portugal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106</v>
      </c>
      <c r="AP31" s="203">
        <f>Q26+Q28+R31+R34</f>
        <v>68</v>
      </c>
      <c r="AQ31" s="297">
        <f>SUM(AO31,-AP31)</f>
        <v>38</v>
      </c>
      <c r="AR31" s="360"/>
      <c r="AS31" s="299">
        <f t="shared" si="11"/>
        <v>13.004860000000001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443" t="s">
        <v>49</v>
      </c>
      <c r="O32" s="348" t="str">
        <f t="shared" si="8"/>
        <v/>
      </c>
      <c r="P32" s="349" t="str">
        <f>P25</f>
        <v>Australie</v>
      </c>
      <c r="Q32" s="392">
        <v>47</v>
      </c>
      <c r="R32" s="432">
        <v>12</v>
      </c>
      <c r="S32" s="348" t="str">
        <f>S27</f>
        <v>Portugal</v>
      </c>
      <c r="T32" s="350" t="str">
        <f t="shared" si="9"/>
        <v/>
      </c>
      <c r="U32" s="443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Géorgie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4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54</v>
      </c>
      <c r="AP32" s="203">
        <f>Q27+Q29+Q32+Q34</f>
        <v>137</v>
      </c>
      <c r="AQ32" s="297">
        <f>SUM(AO32,-AP32)</f>
        <v>-83</v>
      </c>
      <c r="AR32" s="362"/>
      <c r="AS32" s="299">
        <f t="shared" si="11"/>
        <v>3.9922399999999998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Argentine</v>
      </c>
      <c r="BB32" s="738">
        <v>18</v>
      </c>
      <c r="BC32" s="732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443" t="s">
        <v>49</v>
      </c>
      <c r="O33" s="348" t="str">
        <f t="shared" si="8"/>
        <v/>
      </c>
      <c r="P33" s="349" t="str">
        <f>P26</f>
        <v>Pays de Galles</v>
      </c>
      <c r="Q33" s="392">
        <v>27</v>
      </c>
      <c r="R33" s="432">
        <v>5</v>
      </c>
      <c r="S33" s="348" t="str">
        <f>S25</f>
        <v>Géorgie</v>
      </c>
      <c r="T33" s="350" t="str">
        <f t="shared" si="9"/>
        <v/>
      </c>
      <c r="U33" s="443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7"/>
      <c r="BB33" s="731"/>
      <c r="BC33" s="733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444" t="s">
        <v>163</v>
      </c>
      <c r="O34" s="364" t="str">
        <f t="shared" si="8"/>
        <v/>
      </c>
      <c r="P34" s="365" t="str">
        <f>S26</f>
        <v>Fidji</v>
      </c>
      <c r="Q34" s="437">
        <v>41</v>
      </c>
      <c r="R34" s="438">
        <v>18</v>
      </c>
      <c r="S34" s="364" t="str">
        <f>S27</f>
        <v>Portugal</v>
      </c>
      <c r="T34" s="366" t="str">
        <f t="shared" si="9"/>
        <v/>
      </c>
      <c r="U34" s="444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738">
        <v>41</v>
      </c>
      <c r="BC34" s="734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39" t="s">
        <v>49</v>
      </c>
      <c r="O35" s="122"/>
      <c r="P35" s="122"/>
      <c r="Q35" s="439" t="s">
        <v>49</v>
      </c>
      <c r="R35" s="439" t="s">
        <v>49</v>
      </c>
      <c r="S35" s="122"/>
      <c r="T35" s="122"/>
      <c r="U35" s="439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27"/>
      <c r="BB35" s="738"/>
      <c r="BC35" s="735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441" t="s">
        <v>49</v>
      </c>
      <c r="O36" s="368" t="str">
        <f t="shared" ref="O36:O45" si="12">IF(OR(Q36&gt;R36,Q36-R36=0,R36-Q36&gt;7),"","X")</f>
        <v/>
      </c>
      <c r="P36" s="369" t="s">
        <v>110</v>
      </c>
      <c r="Q36" s="390">
        <v>18</v>
      </c>
      <c r="R36" s="391">
        <v>27</v>
      </c>
      <c r="S36" s="368" t="s">
        <v>111</v>
      </c>
      <c r="T36" s="369" t="str">
        <f t="shared" ref="T36:T45" si="13">IF(OR(R36&gt;Q36,R36-Q36=0,Q36-R36&gt;7),"","X")</f>
        <v/>
      </c>
      <c r="U36" s="441" t="s">
        <v>49</v>
      </c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Australie</v>
      </c>
      <c r="BF36" s="709">
        <v>12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443" t="s">
        <v>49</v>
      </c>
      <c r="O37" s="373" t="str">
        <f t="shared" si="12"/>
        <v/>
      </c>
      <c r="P37" s="374" t="s">
        <v>114</v>
      </c>
      <c r="Q37" s="392">
        <v>12</v>
      </c>
      <c r="R37" s="436">
        <v>12</v>
      </c>
      <c r="S37" s="373" t="s">
        <v>115</v>
      </c>
      <c r="T37" s="374" t="str">
        <f t="shared" si="13"/>
        <v/>
      </c>
      <c r="U37" s="443" t="s">
        <v>49</v>
      </c>
      <c r="V37" s="373" t="str">
        <f t="shared" si="14"/>
        <v>Égalité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730">
        <v>31</v>
      </c>
      <c r="AY37" s="732"/>
      <c r="AZ37" s="122"/>
      <c r="BA37" s="122"/>
      <c r="BB37" s="138"/>
      <c r="BC37" s="138"/>
      <c r="BD37" s="122"/>
      <c r="BE37" s="717"/>
      <c r="BF37" s="710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443" t="s">
        <v>49</v>
      </c>
      <c r="O38" s="373" t="str">
        <f t="shared" si="12"/>
        <v/>
      </c>
      <c r="P38" s="375" t="s">
        <v>118</v>
      </c>
      <c r="Q38" s="392">
        <v>21</v>
      </c>
      <c r="R38" s="432">
        <v>3</v>
      </c>
      <c r="S38" s="373" t="str">
        <f>S37</f>
        <v>Chili</v>
      </c>
      <c r="T38" s="374" t="str">
        <f t="shared" si="13"/>
        <v/>
      </c>
      <c r="U38" s="443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31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Argentine</v>
      </c>
      <c r="BF38" s="738">
        <v>27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443" t="s">
        <v>49</v>
      </c>
      <c r="O39" s="373" t="str">
        <f t="shared" si="12"/>
        <v/>
      </c>
      <c r="P39" s="374" t="str">
        <f>P36</f>
        <v>Angleterre</v>
      </c>
      <c r="Q39" s="392">
        <v>31</v>
      </c>
      <c r="R39" s="432">
        <v>3</v>
      </c>
      <c r="S39" s="373" t="str">
        <f>P37</f>
        <v>Japon</v>
      </c>
      <c r="T39" s="374" t="str">
        <f t="shared" si="13"/>
        <v/>
      </c>
      <c r="U39" s="443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17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114</v>
      </c>
      <c r="AP39" s="203">
        <f>R36+R39+R41+R44</f>
        <v>36</v>
      </c>
      <c r="AQ39" s="297">
        <f>SUM(AO39,-AP39)</f>
        <v>78</v>
      </c>
      <c r="AR39" s="298"/>
      <c r="AS39" s="299">
        <f>SUM(AD39,SUM(AE39:AI39)/10,SUM(AJ39:AN39)/1000,AQ39/10000,AO39/100000,-AR39/1000000)</f>
        <v>13.008939999999999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Ecosse</v>
      </c>
      <c r="AX39" s="738">
        <v>16</v>
      </c>
      <c r="AY39" s="734"/>
      <c r="AZ39" s="122"/>
      <c r="BA39" s="122"/>
      <c r="BB39" s="122"/>
      <c r="BC39" s="122"/>
      <c r="BD39" s="122"/>
      <c r="BE39" s="727"/>
      <c r="BF39" s="738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443" t="s">
        <v>49</v>
      </c>
      <c r="O40" s="373" t="str">
        <f t="shared" si="12"/>
        <v/>
      </c>
      <c r="P40" s="374" t="str">
        <f>S36</f>
        <v>Argentine</v>
      </c>
      <c r="Q40" s="392">
        <v>27</v>
      </c>
      <c r="R40" s="432">
        <v>22</v>
      </c>
      <c r="S40" s="373" t="str">
        <f>P38</f>
        <v>Samoa</v>
      </c>
      <c r="T40" s="374" t="str">
        <f t="shared" si="13"/>
        <v>X</v>
      </c>
      <c r="U40" s="443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17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151</v>
      </c>
      <c r="AP40" s="203">
        <f>Q36+R40+R43+Q45</f>
        <v>59</v>
      </c>
      <c r="AQ40" s="297">
        <f>SUM(AO40,-AP40)</f>
        <v>92</v>
      </c>
      <c r="AR40" s="302"/>
      <c r="AS40" s="299">
        <f t="shared" ref="AS40:AS43" si="15">SUM(AD40,SUM(AE40:AI40)/10,SUM(AJ40:AN40)/1000,AQ40/10000,AO40/100000,-AR40/1000000)</f>
        <v>17.01071</v>
      </c>
      <c r="AT40" s="201" t="str">
        <f>AC40</f>
        <v>Argentine</v>
      </c>
      <c r="AU40" s="128"/>
      <c r="AV40" s="741"/>
      <c r="AW40" s="775"/>
      <c r="AX40" s="73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443" t="s">
        <v>163</v>
      </c>
      <c r="O41" s="373" t="str">
        <f t="shared" si="12"/>
        <v/>
      </c>
      <c r="P41" s="374" t="str">
        <f>P36</f>
        <v>Angleterre</v>
      </c>
      <c r="Q41" s="392">
        <v>41</v>
      </c>
      <c r="R41" s="432">
        <v>0</v>
      </c>
      <c r="S41" s="373" t="str">
        <f>S37</f>
        <v>Chili</v>
      </c>
      <c r="T41" s="374" t="str">
        <f t="shared" si="13"/>
        <v/>
      </c>
      <c r="U41" s="443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6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6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51</v>
      </c>
      <c r="AP41" s="203">
        <f>R37+Q39+R42+R45</f>
        <v>101</v>
      </c>
      <c r="AQ41" s="297">
        <f>SUM(AO41,-AP41)</f>
        <v>-50</v>
      </c>
      <c r="AR41" s="302"/>
      <c r="AS41" s="299">
        <f t="shared" si="15"/>
        <v>5.9955100000000003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443" t="s">
        <v>49</v>
      </c>
      <c r="O42" s="373" t="str">
        <f t="shared" si="12"/>
        <v/>
      </c>
      <c r="P42" s="375" t="str">
        <f>P37</f>
        <v>Japon</v>
      </c>
      <c r="Q42" s="392">
        <v>24</v>
      </c>
      <c r="R42" s="395">
        <v>12</v>
      </c>
      <c r="S42" s="378" t="str">
        <f>P38</f>
        <v>Samoa</v>
      </c>
      <c r="T42" s="374" t="str">
        <f t="shared" si="13"/>
        <v/>
      </c>
      <c r="U42" s="443" t="s">
        <v>49</v>
      </c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2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22</v>
      </c>
      <c r="AP42" s="203">
        <f>Q37+Q38+Q41+Q43</f>
        <v>125</v>
      </c>
      <c r="AQ42" s="297">
        <f>SUM(AO42,-AP42)</f>
        <v>-103</v>
      </c>
      <c r="AR42" s="379"/>
      <c r="AS42" s="203">
        <f t="shared" si="15"/>
        <v>1.9899200000000001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443" t="s">
        <v>49</v>
      </c>
      <c r="O43" s="373" t="str">
        <f t="shared" si="12"/>
        <v/>
      </c>
      <c r="P43" s="374" t="str">
        <f>S36</f>
        <v>Argentine</v>
      </c>
      <c r="Q43" s="430">
        <v>51</v>
      </c>
      <c r="R43" s="432">
        <v>7</v>
      </c>
      <c r="S43" s="373" t="str">
        <f>S37</f>
        <v>Chili</v>
      </c>
      <c r="T43" s="374" t="str">
        <f t="shared" si="13"/>
        <v/>
      </c>
      <c r="U43" s="443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2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61</v>
      </c>
      <c r="AP43" s="203">
        <f>R38+Q40+Q42+Q44</f>
        <v>78</v>
      </c>
      <c r="AQ43" s="297">
        <f>SUM(AO43,-AP43)</f>
        <v>-17</v>
      </c>
      <c r="AR43" s="381"/>
      <c r="AS43" s="203">
        <f t="shared" si="15"/>
        <v>4.9989100000000004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443" t="s">
        <v>49</v>
      </c>
      <c r="O44" s="373" t="str">
        <f t="shared" si="12"/>
        <v/>
      </c>
      <c r="P44" s="375" t="str">
        <f>P36</f>
        <v>Angleterre</v>
      </c>
      <c r="Q44" s="392">
        <v>24</v>
      </c>
      <c r="R44" s="432">
        <v>6</v>
      </c>
      <c r="S44" s="373" t="str">
        <f>P38</f>
        <v>Samoa</v>
      </c>
      <c r="T44" s="374" t="str">
        <f t="shared" si="13"/>
        <v/>
      </c>
      <c r="U44" s="443" t="s">
        <v>49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444" t="s">
        <v>49</v>
      </c>
      <c r="O45" s="384" t="str">
        <f t="shared" si="12"/>
        <v/>
      </c>
      <c r="P45" s="385" t="str">
        <f>P37</f>
        <v>Japon</v>
      </c>
      <c r="Q45" s="437">
        <v>12</v>
      </c>
      <c r="R45" s="438">
        <v>46</v>
      </c>
      <c r="S45" s="384" t="str">
        <f>S36</f>
        <v>Argentine</v>
      </c>
      <c r="T45" s="385" t="str">
        <f t="shared" si="13"/>
        <v/>
      </c>
      <c r="U45" s="444" t="s">
        <v>163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A12:BA13"/>
    <mergeCell ref="BB12:BB13"/>
    <mergeCell ref="BC12:BC13"/>
    <mergeCell ref="AY27:AY28"/>
    <mergeCell ref="AX27:AX2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X7:AX8"/>
    <mergeCell ref="AY7:AY8"/>
    <mergeCell ref="A1:K1"/>
    <mergeCell ref="L1:BH1"/>
    <mergeCell ref="A2:K2"/>
    <mergeCell ref="P2:S2"/>
    <mergeCell ref="X2:AA2"/>
    <mergeCell ref="BA2:BB2"/>
    <mergeCell ref="BE2:BF2"/>
    <mergeCell ref="AW2:AX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AW27:AW28"/>
  </mergeCells>
  <conditionalFormatting sqref="S59:U87">
    <cfRule type="top10" dxfId="885" priority="1" bottom="1" rank="3"/>
    <cfRule type="top10" dxfId="884" priority="2" rank="3"/>
  </conditionalFormatting>
  <conditionalFormatting sqref="AW19">
    <cfRule type="expression" dxfId="883" priority="23">
      <formula>(AW19=$Y$39)</formula>
    </cfRule>
    <cfRule type="expression" dxfId="882" priority="24">
      <formula>(AW19=#REF!)</formula>
    </cfRule>
  </conditionalFormatting>
  <conditionalFormatting sqref="BA12">
    <cfRule type="expression" dxfId="881" priority="7">
      <formula>(BA12=$AW$7)</formula>
    </cfRule>
    <cfRule type="expression" dxfId="880" priority="8">
      <formula>(BA12=$AW$9)</formula>
    </cfRule>
  </conditionalFormatting>
  <conditionalFormatting sqref="BA14">
    <cfRule type="expression" dxfId="879" priority="11">
      <formula>(BA14=$AW$17)</formula>
    </cfRule>
    <cfRule type="expression" dxfId="878" priority="12">
      <formula>(BA14=$AW$19)</formula>
    </cfRule>
  </conditionalFormatting>
  <conditionalFormatting sqref="BA32">
    <cfRule type="expression" dxfId="877" priority="9">
      <formula>(BA32=$AW$27)</formula>
    </cfRule>
    <cfRule type="expression" dxfId="876" priority="10">
      <formula>(BA32=$AW$29)</formula>
    </cfRule>
  </conditionalFormatting>
  <conditionalFormatting sqref="BA34">
    <cfRule type="expression" dxfId="875" priority="17">
      <formula>(BA34=$AW$37)</formula>
    </cfRule>
    <cfRule type="expression" dxfId="874" priority="18">
      <formula>(BA34=$AW$39)</formula>
    </cfRule>
  </conditionalFormatting>
  <conditionalFormatting sqref="BE22 BE36">
    <cfRule type="expression" dxfId="873" priority="13">
      <formula>(BE22=$AW$7)</formula>
    </cfRule>
    <cfRule type="expression" dxfId="872" priority="14">
      <formula>(BE22=$AW$9)</formula>
    </cfRule>
    <cfRule type="expression" dxfId="871" priority="15">
      <formula>(BE22=$AW$17)</formula>
    </cfRule>
    <cfRule type="expression" dxfId="870" priority="16">
      <formula>(BE22=$AW$19)</formula>
    </cfRule>
  </conditionalFormatting>
  <conditionalFormatting sqref="BE24 BE38">
    <cfRule type="expression" dxfId="869" priority="19">
      <formula>(BE24=$AW$27)</formula>
    </cfRule>
    <cfRule type="expression" dxfId="868" priority="20">
      <formula>(BE24=$AW$29)</formula>
    </cfRule>
    <cfRule type="expression" dxfId="867" priority="21">
      <formula>(BE24=$AW$37)</formula>
    </cfRule>
    <cfRule type="expression" dxfId="866" priority="22">
      <formula>(BE24=$AW$39)</formula>
    </cfRule>
  </conditionalFormatting>
  <conditionalFormatting sqref="BE29 BE43">
    <cfRule type="expression" dxfId="865" priority="25">
      <formula>OR(BE29=$Y$6, BE29=$Y$7)</formula>
    </cfRule>
    <cfRule type="expression" dxfId="864" priority="26">
      <formula>OR(BE29=$Y$17, BE29=$Y$18)</formula>
    </cfRule>
    <cfRule type="expression" dxfId="863" priority="27">
      <formula>OR(BE29=$Y$28, BE29=$Y$29)</formula>
    </cfRule>
    <cfRule type="expression" dxfId="862" priority="28">
      <formula>OR(BE29=$Y$39,BE29=$Y$40)</formula>
    </cfRule>
  </conditionalFormatting>
  <conditionalFormatting sqref="BK5 BK35">
    <cfRule type="expression" dxfId="861" priority="6">
      <formula>BJ5&lt;&gt;""</formula>
    </cfRule>
  </conditionalFormatting>
  <conditionalFormatting sqref="BL6 BL36">
    <cfRule type="expression" dxfId="860" priority="5">
      <formula>BJ6&lt;&gt;""</formula>
    </cfRule>
  </conditionalFormatting>
  <conditionalFormatting sqref="BM7 BM13 BM19 BM25 BM31 BM37">
    <cfRule type="expression" dxfId="859" priority="4">
      <formula>BJ7&lt;&gt;""</formula>
    </cfRule>
  </conditionalFormatting>
  <conditionalFormatting sqref="BN8 BN14 BN20 BN26 BN32">
    <cfRule type="expression" dxfId="858" priority="3">
      <formula>BJ8&lt;&gt;""</formula>
    </cfRule>
  </conditionalFormatting>
  <hyperlinks>
    <hyperlink ref="V46" location="Résultats!A1" display="aller à l'onglet Résultats" xr:uid="{1FC8C081-2DD3-4494-B646-74B18A3AD3EC}"/>
    <hyperlink ref="V46:Y46" location="Général!A1" display="aller à l'onglet Général" xr:uid="{76242B04-4A84-43DD-A190-78184127BF51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119B4-9170-49D4-8A61-147837895AF3}">
  <sheetPr codeName="Feuil6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481" t="s">
        <v>49</v>
      </c>
      <c r="O3" s="278" t="str">
        <f>IF(OR(Q3&gt;R3,Q3-R3=0,R3-Q3&gt;7),"","X")</f>
        <v/>
      </c>
      <c r="P3" s="279" t="s">
        <v>14</v>
      </c>
      <c r="Q3" s="448">
        <v>24</v>
      </c>
      <c r="R3" s="449">
        <v>19</v>
      </c>
      <c r="S3" s="278" t="s">
        <v>15</v>
      </c>
      <c r="T3" s="282" t="str">
        <f>IF(OR(R3&gt;Q3,R3-Q3=0,Q3-R3&gt;7),"","X")</f>
        <v>X</v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470" t="s">
        <v>49</v>
      </c>
      <c r="O4" s="286" t="str">
        <f t="shared" ref="O4:O12" si="1">IF(OR(Q4&gt;R4,Q4-R4=0,R4-Q4&gt;7),"","X")</f>
        <v/>
      </c>
      <c r="P4" s="199" t="s">
        <v>18</v>
      </c>
      <c r="Q4" s="450">
        <v>28</v>
      </c>
      <c r="R4" s="451">
        <v>9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7"/>
      <c r="M5" s="284" t="s">
        <v>21</v>
      </c>
      <c r="N5" s="470" t="s">
        <v>160</v>
      </c>
      <c r="O5" s="286" t="str">
        <f t="shared" si="1"/>
        <v/>
      </c>
      <c r="P5" s="291" t="str">
        <f>P3</f>
        <v>France</v>
      </c>
      <c r="Q5" s="452">
        <v>34</v>
      </c>
      <c r="R5" s="453">
        <v>12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482" t="s">
        <v>160</v>
      </c>
      <c r="O6" s="286" t="str">
        <f t="shared" si="1"/>
        <v/>
      </c>
      <c r="P6" s="199" t="str">
        <f>S3</f>
        <v>Nouvelle-Zélande</v>
      </c>
      <c r="Q6" s="454">
        <v>35</v>
      </c>
      <c r="R6" s="455">
        <v>3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18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18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107</v>
      </c>
      <c r="AP6" s="203">
        <f>R3+R5+R8+R12</f>
        <v>57</v>
      </c>
      <c r="AQ6" s="297">
        <f>SUM(AO6,-AP6)</f>
        <v>50</v>
      </c>
      <c r="AR6" s="298"/>
      <c r="AS6" s="299">
        <f>SUM(AD6,SUM(AE6:AI6)/10,SUM(AJ6:AN6)/1000,AQ6/10000,AO6/100000,-AR6/1000000)</f>
        <v>18.006069999999998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482" t="s">
        <v>49</v>
      </c>
      <c r="O7" s="286" t="str">
        <f t="shared" si="1"/>
        <v/>
      </c>
      <c r="P7" s="199" t="str">
        <f>P4</f>
        <v>Italie</v>
      </c>
      <c r="Q7" s="450">
        <v>27</v>
      </c>
      <c r="R7" s="455">
        <v>10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14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14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109</v>
      </c>
      <c r="AP7" s="203">
        <f>Q3+R6+R10+R11</f>
        <v>50</v>
      </c>
      <c r="AQ7" s="297">
        <f>SUM(AO7,-AP7)</f>
        <v>59</v>
      </c>
      <c r="AR7" s="302"/>
      <c r="AS7" s="299">
        <f t="shared" ref="AS7:AS10" si="3">SUM(AD7,SUM(AE7:AI7)/10,SUM(AJ7:AN7)/1000,AQ7/10000,AO7/100000,-AR7/1000000)</f>
        <v>14.00699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Pays de Galles</v>
      </c>
      <c r="AX7" s="863">
        <v>19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482" t="s">
        <v>160</v>
      </c>
      <c r="O8" s="286" t="str">
        <f t="shared" si="1"/>
        <v/>
      </c>
      <c r="P8" s="199" t="str">
        <f>P3</f>
        <v>France</v>
      </c>
      <c r="Q8" s="450">
        <v>28</v>
      </c>
      <c r="R8" s="455">
        <v>12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83</v>
      </c>
      <c r="AP8" s="203">
        <f>R4+R7+Q10+Q12</f>
        <v>62</v>
      </c>
      <c r="AQ8" s="297">
        <f>SUM(AO8,-AP8)</f>
        <v>21</v>
      </c>
      <c r="AR8" s="302"/>
      <c r="AS8" s="299">
        <f t="shared" si="3"/>
        <v>9.002930000000001</v>
      </c>
      <c r="AT8" s="201" t="str">
        <f>AC8</f>
        <v>Italie</v>
      </c>
      <c r="AU8" s="128"/>
      <c r="AV8" s="741"/>
      <c r="AW8" s="755"/>
      <c r="AX8" s="864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482" t="s">
        <v>49</v>
      </c>
      <c r="O9" s="286" t="str">
        <f t="shared" si="1"/>
        <v/>
      </c>
      <c r="P9" s="304" t="str">
        <f>S5</f>
        <v>Uruguay</v>
      </c>
      <c r="Q9" s="450">
        <v>9</v>
      </c>
      <c r="R9" s="455">
        <v>17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Namibie</v>
      </c>
      <c r="W9" s="148"/>
      <c r="X9" s="200">
        <v>4</v>
      </c>
      <c r="Y9" s="198" t="str">
        <f>VLOOKUP(LARGE(AS6:AS10,4),AS6:AT10,2,FALSE)</f>
        <v>Namibie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41</v>
      </c>
      <c r="AP9" s="203">
        <f>Q4+Q6+Q8+Q9</f>
        <v>100</v>
      </c>
      <c r="AQ9" s="297">
        <f>SUM(AO9,-AP9)</f>
        <v>-59</v>
      </c>
      <c r="AR9" s="302"/>
      <c r="AS9" s="299">
        <f t="shared" si="3"/>
        <v>3.99451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Angleterre</v>
      </c>
      <c r="AX9" s="867">
        <v>21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482" t="s">
        <v>49</v>
      </c>
      <c r="O10" s="286" t="str">
        <f t="shared" si="1"/>
        <v/>
      </c>
      <c r="P10" s="199" t="str">
        <f>S3</f>
        <v>Nouvelle-Zélande</v>
      </c>
      <c r="Q10" s="450">
        <v>22</v>
      </c>
      <c r="R10" s="456">
        <v>14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Uruguay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40</v>
      </c>
      <c r="AP10" s="203">
        <f>Q5+Q7+R9+Q11</f>
        <v>111</v>
      </c>
      <c r="AQ10" s="297">
        <f>SUM(AO10,-AP10)</f>
        <v>-71</v>
      </c>
      <c r="AR10" s="308"/>
      <c r="AS10" s="299">
        <f t="shared" si="3"/>
        <v>-6.7000000000000002E-3</v>
      </c>
      <c r="AT10" s="268" t="str">
        <f>AC10</f>
        <v>Uruguay</v>
      </c>
      <c r="AU10" s="309"/>
      <c r="AV10" s="741"/>
      <c r="AW10" s="721"/>
      <c r="AX10" s="868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482" t="s">
        <v>49</v>
      </c>
      <c r="O11" s="307" t="str">
        <f t="shared" si="1"/>
        <v/>
      </c>
      <c r="P11" s="199" t="str">
        <f>S3</f>
        <v>Nouvelle-Zélande</v>
      </c>
      <c r="Q11" s="450">
        <v>33</v>
      </c>
      <c r="R11" s="455">
        <v>9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63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420" t="s">
        <v>49</v>
      </c>
      <c r="O12" s="313" t="str">
        <f t="shared" si="1"/>
        <v/>
      </c>
      <c r="P12" s="314" t="str">
        <f>P3</f>
        <v>France</v>
      </c>
      <c r="Q12" s="457">
        <v>21</v>
      </c>
      <c r="R12" s="458">
        <v>14</v>
      </c>
      <c r="S12" s="317" t="str">
        <f>P4</f>
        <v>Italie</v>
      </c>
      <c r="T12" s="314" t="str">
        <f t="shared" si="2"/>
        <v>X</v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63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Angleterre</v>
      </c>
      <c r="BB12" s="865">
        <v>12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463" t="s">
        <v>49</v>
      </c>
      <c r="O13" s="122"/>
      <c r="P13" s="122"/>
      <c r="Q13" s="459" t="s">
        <v>49</v>
      </c>
      <c r="R13" s="459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63" t="s">
        <v>49</v>
      </c>
      <c r="AY13" s="138"/>
      <c r="AZ13" s="122"/>
      <c r="BA13" s="717"/>
      <c r="BB13" s="862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481" t="s">
        <v>160</v>
      </c>
      <c r="O14" s="320" t="str">
        <f t="shared" ref="O14:O23" si="4">IF(OR(Q14&gt;R14,Q14-R14=0,R14-Q14&gt;7),"","X")</f>
        <v/>
      </c>
      <c r="P14" s="156" t="s">
        <v>57</v>
      </c>
      <c r="Q14" s="448">
        <v>27</v>
      </c>
      <c r="R14" s="449">
        <v>6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63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Afrique du Sud</v>
      </c>
      <c r="BB14" s="861">
        <v>28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699"/>
      <c r="M15" s="322" t="s">
        <v>60</v>
      </c>
      <c r="N15" s="482" t="s">
        <v>49</v>
      </c>
      <c r="O15" s="323" t="str">
        <f t="shared" si="4"/>
        <v/>
      </c>
      <c r="P15" s="206" t="s">
        <v>61</v>
      </c>
      <c r="Q15" s="450">
        <v>17</v>
      </c>
      <c r="R15" s="460">
        <v>13</v>
      </c>
      <c r="S15" s="323" t="s">
        <v>62</v>
      </c>
      <c r="T15" s="324" t="str">
        <f t="shared" si="5"/>
        <v>X</v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63" t="s">
        <v>49</v>
      </c>
      <c r="AY15" s="138"/>
      <c r="AZ15" s="122"/>
      <c r="BA15" s="727"/>
      <c r="BB15" s="866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699"/>
      <c r="M16" s="325" t="s">
        <v>64</v>
      </c>
      <c r="N16" s="482" t="s">
        <v>160</v>
      </c>
      <c r="O16" s="323" t="str">
        <f t="shared" si="4"/>
        <v/>
      </c>
      <c r="P16" s="326" t="str">
        <f>P14</f>
        <v>Irlande</v>
      </c>
      <c r="Q16" s="450">
        <v>32</v>
      </c>
      <c r="R16" s="455">
        <v>12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63" t="s">
        <v>49</v>
      </c>
      <c r="AY16" s="138"/>
      <c r="AZ16" s="122"/>
      <c r="BA16" s="122"/>
      <c r="BB16" s="463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482" t="s">
        <v>49</v>
      </c>
      <c r="O17" s="323" t="str">
        <f t="shared" si="4"/>
        <v/>
      </c>
      <c r="P17" s="206" t="str">
        <f>P15</f>
        <v>Afrique du Sud</v>
      </c>
      <c r="Q17" s="450">
        <v>29</v>
      </c>
      <c r="R17" s="455">
        <v>13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15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92</v>
      </c>
      <c r="AP17" s="203">
        <f>R14+R16+Q18+R22</f>
        <v>49</v>
      </c>
      <c r="AQ17" s="297">
        <f>SUM(AO17,-AP17)</f>
        <v>43</v>
      </c>
      <c r="AR17" s="298"/>
      <c r="AS17" s="299">
        <f>SUM(AD17,SUM(AE17:AI17)/10,SUM(AJ17:AN17)/1000,AQ17/10000,AO17/100000,-AR17/1000000)</f>
        <v>15.005220000000001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Afrique du Sud</v>
      </c>
      <c r="AX17" s="863">
        <v>28</v>
      </c>
      <c r="AY17" s="732"/>
      <c r="AZ17" s="122"/>
      <c r="BA17" s="122"/>
      <c r="BB17" s="463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482" t="s">
        <v>49</v>
      </c>
      <c r="O18" s="323" t="str">
        <f t="shared" si="4"/>
        <v/>
      </c>
      <c r="P18" s="206" t="str">
        <f>P15</f>
        <v>Afrique du Sud</v>
      </c>
      <c r="Q18" s="450">
        <v>16</v>
      </c>
      <c r="R18" s="456">
        <v>11</v>
      </c>
      <c r="S18" s="323" t="str">
        <f>P14</f>
        <v>Irlande</v>
      </c>
      <c r="T18" s="324" t="str">
        <f t="shared" si="5"/>
        <v>X</v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15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46</v>
      </c>
      <c r="AP18" s="203">
        <f>Q14+Q17+Q20+Q23</f>
        <v>114</v>
      </c>
      <c r="AQ18" s="297">
        <f>SUM(AO18,-AP18)</f>
        <v>-68</v>
      </c>
      <c r="AR18" s="302"/>
      <c r="AS18" s="299">
        <f>SUM(AD18,SUM(AE18:AI18)/10,SUM(AJ18:AN18)/1000,AQ18/10000,AO18/100000,-AR18/1000000)</f>
        <v>0.99365999999999999</v>
      </c>
      <c r="AT18" s="201" t="str">
        <f>AC18</f>
        <v>Roumanie</v>
      </c>
      <c r="AU18" s="128"/>
      <c r="AV18" s="741"/>
      <c r="AW18" s="723"/>
      <c r="AX18" s="864"/>
      <c r="AY18" s="733"/>
      <c r="AZ18" s="122"/>
      <c r="BA18" s="122"/>
      <c r="BB18" s="463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482" t="s">
        <v>49</v>
      </c>
      <c r="O19" s="323" t="str">
        <f t="shared" si="4"/>
        <v/>
      </c>
      <c r="P19" s="206" t="str">
        <f>S15</f>
        <v>Ecosse</v>
      </c>
      <c r="Q19" s="450">
        <v>21</v>
      </c>
      <c r="R19" s="456">
        <v>14</v>
      </c>
      <c r="S19" s="323" t="str">
        <f>S16</f>
        <v>Tonga</v>
      </c>
      <c r="T19" s="324" t="str">
        <f t="shared" si="5"/>
        <v>X</v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90</v>
      </c>
      <c r="AP19" s="203">
        <f>R15+R17+R18+R21</f>
        <v>47</v>
      </c>
      <c r="AQ19" s="203">
        <f>SUM(AO19,-AP19)</f>
        <v>43</v>
      </c>
      <c r="AR19" s="332"/>
      <c r="AS19" s="299">
        <f t="shared" ref="AS19:AS21" si="7">SUM(AD19,SUM(AE19:AI19)/10,SUM(AJ19:AN19)/1000,AQ19/10000,AO19/100000,-AR19/1000000)</f>
        <v>16.005200000000002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867">
        <v>21</v>
      </c>
      <c r="AY19" s="734"/>
      <c r="AZ19" s="122"/>
      <c r="BA19" s="122"/>
      <c r="BB19" s="463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482" t="s">
        <v>49</v>
      </c>
      <c r="O20" s="323" t="str">
        <f t="shared" si="4"/>
        <v/>
      </c>
      <c r="P20" s="206" t="str">
        <f>S15</f>
        <v>Ecosse</v>
      </c>
      <c r="Q20" s="450">
        <v>35</v>
      </c>
      <c r="R20" s="456">
        <v>9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84</v>
      </c>
      <c r="AP20" s="203">
        <f>Q15+R19+R20+Q22</f>
        <v>62</v>
      </c>
      <c r="AQ20" s="203">
        <f>SUM(AO20,-AP20)</f>
        <v>22</v>
      </c>
      <c r="AR20" s="332"/>
      <c r="AS20" s="299">
        <f t="shared" si="7"/>
        <v>10.00304</v>
      </c>
      <c r="AT20" s="201" t="str">
        <f>AC20</f>
        <v>Ecosse</v>
      </c>
      <c r="AU20" s="128"/>
      <c r="AV20" s="741"/>
      <c r="AW20" s="743"/>
      <c r="AX20" s="867"/>
      <c r="AY20" s="735"/>
      <c r="AZ20" s="122"/>
      <c r="BA20" s="122"/>
      <c r="BB20" s="463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699"/>
      <c r="M21" s="325" t="s">
        <v>76</v>
      </c>
      <c r="N21" s="482" t="s">
        <v>49</v>
      </c>
      <c r="O21" s="323" t="str">
        <f t="shared" si="4"/>
        <v/>
      </c>
      <c r="P21" s="206" t="str">
        <f>P15</f>
        <v>Afrique du Sud</v>
      </c>
      <c r="Q21" s="450">
        <v>28</v>
      </c>
      <c r="R21" s="456">
        <v>10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1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59</v>
      </c>
      <c r="AP21" s="203">
        <f>Q16+Q19+Q21+R23</f>
        <v>99</v>
      </c>
      <c r="AQ21" s="297">
        <f>SUM(AO21,-AP21)</f>
        <v>-40</v>
      </c>
      <c r="AR21" s="333"/>
      <c r="AS21" s="299">
        <f t="shared" si="7"/>
        <v>4.9965900000000003</v>
      </c>
      <c r="AT21" s="201" t="str">
        <f>AC21</f>
        <v>Tonga</v>
      </c>
      <c r="AU21" s="128"/>
      <c r="AV21" s="122"/>
      <c r="AW21" s="122"/>
      <c r="AX21" s="466" t="s">
        <v>49</v>
      </c>
      <c r="AY21" s="122"/>
      <c r="AZ21" s="122"/>
      <c r="BA21" s="122"/>
      <c r="BB21" s="463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482" t="s">
        <v>49</v>
      </c>
      <c r="O22" s="323" t="str">
        <f t="shared" si="4"/>
        <v/>
      </c>
      <c r="P22" s="157" t="str">
        <f>P14</f>
        <v>Irlande</v>
      </c>
      <c r="Q22" s="450">
        <v>22</v>
      </c>
      <c r="R22" s="455">
        <v>15</v>
      </c>
      <c r="S22" s="327" t="str">
        <f>S15</f>
        <v>Ecosse</v>
      </c>
      <c r="T22" s="324" t="str">
        <f t="shared" si="5"/>
        <v>X</v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63" t="s">
        <v>49</v>
      </c>
      <c r="AY22" s="122"/>
      <c r="AZ22" s="122"/>
      <c r="BA22" s="122"/>
      <c r="BB22" s="463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Afrique du Sud</v>
      </c>
      <c r="BF22" s="865">
        <v>13</v>
      </c>
      <c r="BG22" s="732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00"/>
      <c r="M23" s="336" t="s">
        <v>79</v>
      </c>
      <c r="N23" s="420" t="s">
        <v>49</v>
      </c>
      <c r="O23" s="337" t="str">
        <f t="shared" si="4"/>
        <v/>
      </c>
      <c r="P23" s="158" t="str">
        <f>S16</f>
        <v>Tonga</v>
      </c>
      <c r="Q23" s="461">
        <v>23</v>
      </c>
      <c r="R23" s="462">
        <v>18</v>
      </c>
      <c r="S23" s="340" t="str">
        <f>S14</f>
        <v>Roumanie</v>
      </c>
      <c r="T23" s="341" t="str">
        <f t="shared" si="5"/>
        <v>X</v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63" t="s">
        <v>49</v>
      </c>
      <c r="AY23" s="122"/>
      <c r="AZ23" s="122"/>
      <c r="BA23" s="122"/>
      <c r="BB23" s="463" t="s">
        <v>49</v>
      </c>
      <c r="BC23" s="138"/>
      <c r="BD23" s="122"/>
      <c r="BE23" s="717"/>
      <c r="BF23" s="862"/>
      <c r="BG23" s="733"/>
      <c r="BH23" s="272"/>
    </row>
    <row r="24" spans="1:63" ht="18" customHeight="1" thickBot="1" x14ac:dyDescent="0.3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463" t="s">
        <v>49</v>
      </c>
      <c r="O24" s="122"/>
      <c r="P24" s="122"/>
      <c r="Q24" s="463" t="s">
        <v>49</v>
      </c>
      <c r="R24" s="464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63" t="s">
        <v>49</v>
      </c>
      <c r="AY24" s="122"/>
      <c r="AZ24" s="122"/>
      <c r="BA24" s="122"/>
      <c r="BB24" s="463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861">
        <v>18</v>
      </c>
      <c r="BG24" s="734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481" t="s">
        <v>49</v>
      </c>
      <c r="O25" s="345" t="str">
        <f t="shared" ref="O25:O34" si="8">IF(OR(Q25&gt;R25,Q25-R25=0,R25-Q25&gt;7),"","X")</f>
        <v/>
      </c>
      <c r="P25" s="346" t="s">
        <v>84</v>
      </c>
      <c r="Q25" s="448">
        <v>22</v>
      </c>
      <c r="R25" s="465">
        <v>13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63" t="s">
        <v>49</v>
      </c>
      <c r="AY25" s="138"/>
      <c r="AZ25" s="122"/>
      <c r="BA25" s="122"/>
      <c r="BB25" s="463" t="s">
        <v>49</v>
      </c>
      <c r="BC25" s="138"/>
      <c r="BD25" s="122"/>
      <c r="BE25" s="727"/>
      <c r="BF25" s="866"/>
      <c r="BG25" s="735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482" t="s">
        <v>49</v>
      </c>
      <c r="O26" s="348" t="str">
        <f t="shared" si="8"/>
        <v/>
      </c>
      <c r="P26" s="349" t="s">
        <v>88</v>
      </c>
      <c r="Q26" s="450">
        <v>22</v>
      </c>
      <c r="R26" s="460">
        <v>13</v>
      </c>
      <c r="S26" s="348" t="s">
        <v>89</v>
      </c>
      <c r="T26" s="350" t="str">
        <f t="shared" si="9"/>
        <v/>
      </c>
      <c r="U26" s="293"/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63" t="s">
        <v>49</v>
      </c>
      <c r="AY26" s="138"/>
      <c r="AZ26" s="122"/>
      <c r="BA26" s="122"/>
      <c r="BB26" s="463" t="s">
        <v>49</v>
      </c>
      <c r="BC26" s="138"/>
      <c r="BD26" s="122"/>
      <c r="BE26" s="122"/>
      <c r="BF26" s="463" t="s">
        <v>49</v>
      </c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482" t="s">
        <v>160</v>
      </c>
      <c r="O27" s="348" t="str">
        <f t="shared" si="8"/>
        <v/>
      </c>
      <c r="P27" s="350" t="str">
        <f>P26</f>
        <v>Pays de Galles</v>
      </c>
      <c r="Q27" s="450">
        <v>37</v>
      </c>
      <c r="R27" s="456">
        <v>6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Argentine</v>
      </c>
      <c r="AX27" s="863">
        <v>17</v>
      </c>
      <c r="AY27" s="714"/>
      <c r="AZ27" s="351"/>
      <c r="BA27" s="122"/>
      <c r="BB27" s="463" t="s">
        <v>49</v>
      </c>
      <c r="BC27" s="138"/>
      <c r="BD27" s="122"/>
      <c r="BE27" s="724" t="s">
        <v>95</v>
      </c>
      <c r="BF27" s="463" t="s">
        <v>49</v>
      </c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482" t="s">
        <v>49</v>
      </c>
      <c r="O28" s="348" t="str">
        <f t="shared" si="8"/>
        <v/>
      </c>
      <c r="P28" s="349" t="str">
        <f>P25</f>
        <v>Australie</v>
      </c>
      <c r="Q28" s="450">
        <v>16</v>
      </c>
      <c r="R28" s="456">
        <v>10</v>
      </c>
      <c r="S28" s="348" t="str">
        <f>S26</f>
        <v>Fidji</v>
      </c>
      <c r="T28" s="350" t="str">
        <f t="shared" si="9"/>
        <v>X</v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Pays de Galles</v>
      </c>
      <c r="Z28" s="12">
        <f>VLOOKUP(Y28,AC28:AD32,2,FALSE)</f>
        <v>17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13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89</v>
      </c>
      <c r="AP28" s="203">
        <f>R25+R28+Q30+R32</f>
        <v>51</v>
      </c>
      <c r="AQ28" s="297">
        <f>SUM(AO28,-AP28)</f>
        <v>38</v>
      </c>
      <c r="AR28" s="298"/>
      <c r="AS28" s="299">
        <f>SUM(AD28,SUM(AE28:AI28)/10,SUM(AJ28:AN28)/1000,AQ28/10000,AO28/100000,-AR28/1000000)</f>
        <v>13.00469</v>
      </c>
      <c r="AT28" s="201" t="str">
        <f>AC28</f>
        <v>Australie</v>
      </c>
      <c r="AU28" s="128"/>
      <c r="AV28" s="741"/>
      <c r="AW28" s="708"/>
      <c r="AX28" s="864"/>
      <c r="AY28" s="715"/>
      <c r="AZ28" s="351"/>
      <c r="BA28" s="122"/>
      <c r="BB28" s="463" t="s">
        <v>49</v>
      </c>
      <c r="BC28" s="138"/>
      <c r="BD28" s="122"/>
      <c r="BE28" s="725"/>
      <c r="BF28" s="463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482" t="s">
        <v>49</v>
      </c>
      <c r="O29" s="348" t="str">
        <f t="shared" si="8"/>
        <v/>
      </c>
      <c r="P29" s="352" t="str">
        <f>S25</f>
        <v>Géorgie</v>
      </c>
      <c r="Q29" s="450">
        <v>13</v>
      </c>
      <c r="R29" s="465">
        <v>11</v>
      </c>
      <c r="S29" s="355" t="str">
        <f>S27</f>
        <v>Portugal</v>
      </c>
      <c r="T29" s="350" t="str">
        <f t="shared" si="9"/>
        <v>X</v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Australie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5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53</v>
      </c>
      <c r="AP29" s="203">
        <f>Q25+R29+Q31+Q33</f>
        <v>78</v>
      </c>
      <c r="AQ29" s="297">
        <f>SUM(AO29,-AP29)</f>
        <v>-25</v>
      </c>
      <c r="AR29" s="356"/>
      <c r="AS29" s="357">
        <f t="shared" ref="AS29:AS32" si="11">SUM(AD29,SUM(AE29:AI29)/10,SUM(AJ29:AN29)/1000,AQ29/10000,AO29/100000,-AR29/1000000)</f>
        <v>4.99803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Australie</v>
      </c>
      <c r="AX29" s="861">
        <v>12</v>
      </c>
      <c r="AY29" s="734"/>
      <c r="AZ29" s="122"/>
      <c r="BA29" s="122"/>
      <c r="BB29" s="463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463" t="s">
        <v>49</v>
      </c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62"/>
      <c r="M30" s="347" t="s">
        <v>101</v>
      </c>
      <c r="N30" s="482" t="s">
        <v>49</v>
      </c>
      <c r="O30" s="348" t="str">
        <f t="shared" si="8"/>
        <v/>
      </c>
      <c r="P30" s="349" t="str">
        <f>P26</f>
        <v>Pays de Galles</v>
      </c>
      <c r="Q30" s="454">
        <v>22</v>
      </c>
      <c r="R30" s="456">
        <v>17</v>
      </c>
      <c r="S30" s="348" t="str">
        <f>P25</f>
        <v>Australie</v>
      </c>
      <c r="T30" s="350" t="str">
        <f t="shared" si="9"/>
        <v>X</v>
      </c>
      <c r="U30" s="293"/>
      <c r="V30" s="348" t="str">
        <f t="shared" si="10"/>
        <v>Pays de Galles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9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17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108</v>
      </c>
      <c r="AP30" s="203">
        <f>R26+R27+R30+R33</f>
        <v>51</v>
      </c>
      <c r="AQ30" s="297">
        <f>SUM(AO30,-AP30)</f>
        <v>57</v>
      </c>
      <c r="AR30" s="358"/>
      <c r="AS30" s="203">
        <f t="shared" si="11"/>
        <v>17.006780000000003</v>
      </c>
      <c r="AT30" s="268" t="str">
        <f>AC30</f>
        <v>Pays de Galles</v>
      </c>
      <c r="AU30" s="309"/>
      <c r="AV30" s="741"/>
      <c r="AW30" s="767"/>
      <c r="AX30" s="866"/>
      <c r="AY30" s="735"/>
      <c r="AZ30" s="122"/>
      <c r="BA30" s="122"/>
      <c r="BB30" s="463" t="s">
        <v>49</v>
      </c>
      <c r="BC30" s="138"/>
      <c r="BD30" s="122"/>
      <c r="BE30" s="737"/>
      <c r="BF30" s="463" t="s">
        <v>49</v>
      </c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62"/>
      <c r="M31" s="347" t="s">
        <v>102</v>
      </c>
      <c r="N31" s="482" t="s">
        <v>49</v>
      </c>
      <c r="O31" s="348" t="str">
        <f t="shared" si="8"/>
        <v/>
      </c>
      <c r="P31" s="349" t="str">
        <f>S26</f>
        <v>Fidji</v>
      </c>
      <c r="Q31" s="450">
        <v>18</v>
      </c>
      <c r="R31" s="456">
        <v>12</v>
      </c>
      <c r="S31" s="348" t="str">
        <f>S25</f>
        <v>Géorgie</v>
      </c>
      <c r="T31" s="350" t="str">
        <f t="shared" si="9"/>
        <v>X</v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5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9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72</v>
      </c>
      <c r="AP31" s="203">
        <f>Q26+Q28+R31+R34</f>
        <v>62</v>
      </c>
      <c r="AQ31" s="297">
        <f>SUM(AO31,-AP31)</f>
        <v>10</v>
      </c>
      <c r="AR31" s="360"/>
      <c r="AS31" s="299">
        <f t="shared" si="11"/>
        <v>9.0017199999999988</v>
      </c>
      <c r="AT31" s="201" t="str">
        <f>AC31</f>
        <v>Fidji</v>
      </c>
      <c r="AU31" s="128"/>
      <c r="AV31" s="122"/>
      <c r="AW31" s="122"/>
      <c r="AX31" s="463" t="s">
        <v>49</v>
      </c>
      <c r="AY31" s="138"/>
      <c r="AZ31" s="122"/>
      <c r="BA31" s="122" t="s">
        <v>103</v>
      </c>
      <c r="BB31" s="467" t="s">
        <v>49</v>
      </c>
      <c r="BC31" s="138"/>
      <c r="BD31" s="122"/>
      <c r="BE31" s="122"/>
      <c r="BF31" s="463" t="s">
        <v>49</v>
      </c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62"/>
      <c r="M32" s="347" t="s">
        <v>104</v>
      </c>
      <c r="N32" s="482" t="s">
        <v>49</v>
      </c>
      <c r="O32" s="348" t="str">
        <f t="shared" si="8"/>
        <v/>
      </c>
      <c r="P32" s="349" t="str">
        <f>P25</f>
        <v>Australie</v>
      </c>
      <c r="Q32" s="450">
        <v>34</v>
      </c>
      <c r="R32" s="456">
        <v>6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35</v>
      </c>
      <c r="AP32" s="203">
        <f>Q27+Q29+Q32+Q34</f>
        <v>115</v>
      </c>
      <c r="AQ32" s="297">
        <f>SUM(AO32,-AP32)</f>
        <v>-80</v>
      </c>
      <c r="AR32" s="362"/>
      <c r="AS32" s="299">
        <f t="shared" si="11"/>
        <v>0.99234999999999995</v>
      </c>
      <c r="AT32" s="201" t="str">
        <f>AC32</f>
        <v>Portugal</v>
      </c>
      <c r="AU32" s="128"/>
      <c r="AV32" s="122"/>
      <c r="AW32" s="122"/>
      <c r="AX32" s="463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Argentine</v>
      </c>
      <c r="BB32" s="861">
        <v>14</v>
      </c>
      <c r="BC32" s="732"/>
      <c r="BD32" s="122"/>
      <c r="BE32" s="122"/>
      <c r="BF32" s="463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482" t="s">
        <v>49</v>
      </c>
      <c r="O33" s="348" t="str">
        <f t="shared" si="8"/>
        <v/>
      </c>
      <c r="P33" s="349" t="str">
        <f>P26</f>
        <v>Pays de Galles</v>
      </c>
      <c r="Q33" s="450">
        <v>27</v>
      </c>
      <c r="R33" s="456">
        <v>15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63" t="s">
        <v>49</v>
      </c>
      <c r="AY33" s="122"/>
      <c r="AZ33" s="122"/>
      <c r="BA33" s="717"/>
      <c r="BB33" s="862"/>
      <c r="BC33" s="733"/>
      <c r="BD33" s="122"/>
      <c r="BE33" s="122"/>
      <c r="BF33" s="463" t="s">
        <v>49</v>
      </c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420" t="s">
        <v>49</v>
      </c>
      <c r="O34" s="364" t="str">
        <f t="shared" si="8"/>
        <v/>
      </c>
      <c r="P34" s="365" t="str">
        <f>S26</f>
        <v>Fidji</v>
      </c>
      <c r="Q34" s="461">
        <v>31</v>
      </c>
      <c r="R34" s="462">
        <v>12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63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861">
        <v>25</v>
      </c>
      <c r="BC34" s="734"/>
      <c r="BD34" s="122"/>
      <c r="BE34" s="122"/>
      <c r="BF34" s="463" t="s">
        <v>49</v>
      </c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63" t="s">
        <v>49</v>
      </c>
      <c r="O35" s="122"/>
      <c r="P35" s="122"/>
      <c r="Q35" s="463" t="s">
        <v>49</v>
      </c>
      <c r="R35" s="463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63" t="s">
        <v>49</v>
      </c>
      <c r="AY35" s="122"/>
      <c r="AZ35" s="122"/>
      <c r="BA35" s="727"/>
      <c r="BB35" s="861"/>
      <c r="BC35" s="735"/>
      <c r="BD35" s="122"/>
      <c r="BE35" s="122" t="s">
        <v>107</v>
      </c>
      <c r="BF35" s="463" t="s">
        <v>49</v>
      </c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481" t="s">
        <v>49</v>
      </c>
      <c r="O36" s="368" t="str">
        <f t="shared" ref="O36:O45" si="12">IF(OR(Q36&gt;R36,Q36-R36=0,R36-Q36&gt;7),"","X")</f>
        <v/>
      </c>
      <c r="P36" s="369" t="s">
        <v>110</v>
      </c>
      <c r="Q36" s="448">
        <v>12</v>
      </c>
      <c r="R36" s="449">
        <v>21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63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Angleterre</v>
      </c>
      <c r="BF36" s="863">
        <v>23</v>
      </c>
      <c r="BG36" s="732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482" t="s">
        <v>49</v>
      </c>
      <c r="O37" s="373" t="str">
        <f t="shared" si="12"/>
        <v/>
      </c>
      <c r="P37" s="374" t="s">
        <v>114</v>
      </c>
      <c r="Q37" s="450">
        <v>23</v>
      </c>
      <c r="R37" s="460">
        <v>6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865">
        <v>23</v>
      </c>
      <c r="AY37" s="732"/>
      <c r="AZ37" s="122"/>
      <c r="BA37" s="122"/>
      <c r="BB37" s="138"/>
      <c r="BC37" s="138"/>
      <c r="BD37" s="122"/>
      <c r="BE37" s="717"/>
      <c r="BF37" s="864"/>
      <c r="BG37" s="733"/>
      <c r="BH37" s="272"/>
    </row>
    <row r="38" spans="1:68" ht="18" customHeight="1" thickBot="1" x14ac:dyDescent="0.3">
      <c r="A38" s="31"/>
      <c r="B38" s="54"/>
      <c r="I38" s="132"/>
      <c r="K38" s="32"/>
      <c r="L38" s="777"/>
      <c r="M38" s="372" t="s">
        <v>117</v>
      </c>
      <c r="N38" s="482" t="s">
        <v>49</v>
      </c>
      <c r="O38" s="373" t="str">
        <f t="shared" si="12"/>
        <v/>
      </c>
      <c r="P38" s="375" t="s">
        <v>118</v>
      </c>
      <c r="Q38" s="450">
        <v>24</v>
      </c>
      <c r="R38" s="456">
        <v>8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862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Argentine</v>
      </c>
      <c r="BF38" s="861">
        <v>32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77"/>
      <c r="M39" s="372" t="s">
        <v>119</v>
      </c>
      <c r="N39" s="482" t="s">
        <v>49</v>
      </c>
      <c r="O39" s="373" t="str">
        <f t="shared" si="12"/>
        <v/>
      </c>
      <c r="P39" s="374" t="str">
        <f>P36</f>
        <v>Angleterre</v>
      </c>
      <c r="Q39" s="450">
        <v>14</v>
      </c>
      <c r="R39" s="456">
        <v>11</v>
      </c>
      <c r="S39" s="373" t="str">
        <f>P37</f>
        <v>Japon</v>
      </c>
      <c r="T39" s="374" t="str">
        <f t="shared" si="13"/>
        <v>X</v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12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73</v>
      </c>
      <c r="AP39" s="203">
        <f>R36+R39+R41+R44</f>
        <v>53</v>
      </c>
      <c r="AQ39" s="297">
        <f>SUM(AO39,-AP39)</f>
        <v>20</v>
      </c>
      <c r="AR39" s="298"/>
      <c r="AS39" s="299">
        <f>SUM(AD39,SUM(AE39:AI39)/10,SUM(AJ39:AN39)/1000,AQ39/10000,AO39/100000,-AR39/1000000)</f>
        <v>12.002730000000001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Irlande</v>
      </c>
      <c r="AX39" s="861">
        <v>11</v>
      </c>
      <c r="AY39" s="734"/>
      <c r="AZ39" s="122"/>
      <c r="BA39" s="122"/>
      <c r="BB39" s="122"/>
      <c r="BC39" s="122"/>
      <c r="BD39" s="122"/>
      <c r="BE39" s="727"/>
      <c r="BF39" s="861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77"/>
      <c r="M40" s="372" t="s">
        <v>121</v>
      </c>
      <c r="N40" s="482" t="s">
        <v>49</v>
      </c>
      <c r="O40" s="373" t="str">
        <f t="shared" si="12"/>
        <v/>
      </c>
      <c r="P40" s="374" t="str">
        <f>S36</f>
        <v>Argentine</v>
      </c>
      <c r="Q40" s="450">
        <v>23</v>
      </c>
      <c r="R40" s="456">
        <v>12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12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101</v>
      </c>
      <c r="AP40" s="203">
        <f>Q36+R40+R43+Q45</f>
        <v>49</v>
      </c>
      <c r="AQ40" s="297">
        <f>SUM(AO40,-AP40)</f>
        <v>52</v>
      </c>
      <c r="AR40" s="302"/>
      <c r="AS40" s="299">
        <f t="shared" ref="AS40:AS43" si="15">SUM(AD40,SUM(AE40:AI40)/10,SUM(AJ40:AN40)/1000,AQ40/10000,AO40/100000,-AR40/1000000)</f>
        <v>16.006209999999999</v>
      </c>
      <c r="AT40" s="201" t="str">
        <f>AC40</f>
        <v>Argentine</v>
      </c>
      <c r="AU40" s="128"/>
      <c r="AV40" s="741"/>
      <c r="AW40" s="775"/>
      <c r="AX40" s="866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482" t="s">
        <v>49</v>
      </c>
      <c r="O41" s="373" t="str">
        <f t="shared" si="12"/>
        <v/>
      </c>
      <c r="P41" s="374" t="str">
        <f>P36</f>
        <v>Angleterre</v>
      </c>
      <c r="Q41" s="450">
        <v>29</v>
      </c>
      <c r="R41" s="456">
        <v>9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10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10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75</v>
      </c>
      <c r="AP41" s="203">
        <f>R37+Q39+R42+R45</f>
        <v>60</v>
      </c>
      <c r="AQ41" s="297">
        <f>SUM(AO41,-AP41)</f>
        <v>15</v>
      </c>
      <c r="AR41" s="302"/>
      <c r="AS41" s="299">
        <f t="shared" si="15"/>
        <v>10.00225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482" t="s">
        <v>49</v>
      </c>
      <c r="O42" s="373" t="str">
        <f t="shared" si="12"/>
        <v/>
      </c>
      <c r="P42" s="375" t="str">
        <f>P37</f>
        <v>Japon</v>
      </c>
      <c r="Q42" s="450">
        <v>25</v>
      </c>
      <c r="R42" s="465">
        <v>21</v>
      </c>
      <c r="S42" s="378" t="str">
        <f>P38</f>
        <v>Samoa</v>
      </c>
      <c r="T42" s="374" t="str">
        <f t="shared" si="13"/>
        <v>X</v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6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32</v>
      </c>
      <c r="AP42" s="203">
        <f>Q37+Q38+Q41+Q43</f>
        <v>114</v>
      </c>
      <c r="AQ42" s="297">
        <f>SUM(AO42,-AP42)</f>
        <v>-82</v>
      </c>
      <c r="AR42" s="379"/>
      <c r="AS42" s="203">
        <f t="shared" si="15"/>
        <v>-7.8799999999999999E-3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77"/>
      <c r="M43" s="372" t="s">
        <v>125</v>
      </c>
      <c r="N43" s="482" t="s">
        <v>49</v>
      </c>
      <c r="O43" s="373" t="str">
        <f t="shared" si="12"/>
        <v/>
      </c>
      <c r="P43" s="374" t="str">
        <f>S36</f>
        <v>Argentine</v>
      </c>
      <c r="Q43" s="454">
        <v>38</v>
      </c>
      <c r="R43" s="456">
        <v>9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6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69</v>
      </c>
      <c r="AP43" s="203">
        <f>R38+Q40+Q42+Q44</f>
        <v>74</v>
      </c>
      <c r="AQ43" s="297">
        <f>SUM(AO43,-AP43)</f>
        <v>-5</v>
      </c>
      <c r="AR43" s="381"/>
      <c r="AS43" s="203">
        <f t="shared" si="15"/>
        <v>6.0001899999999999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77"/>
      <c r="M44" s="372" t="s">
        <v>126</v>
      </c>
      <c r="N44" s="482" t="s">
        <v>49</v>
      </c>
      <c r="O44" s="373" t="str">
        <f t="shared" si="12"/>
        <v/>
      </c>
      <c r="P44" s="375" t="str">
        <f>P36</f>
        <v>Angleterre</v>
      </c>
      <c r="Q44" s="450">
        <v>18</v>
      </c>
      <c r="R44" s="456">
        <v>12</v>
      </c>
      <c r="S44" s="373" t="str">
        <f>P38</f>
        <v>Samoa</v>
      </c>
      <c r="T44" s="374" t="str">
        <f t="shared" si="13"/>
        <v>X</v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78"/>
      <c r="M45" s="383" t="s">
        <v>127</v>
      </c>
      <c r="N45" s="420" t="s">
        <v>49</v>
      </c>
      <c r="O45" s="384" t="str">
        <f t="shared" si="12"/>
        <v>X</v>
      </c>
      <c r="P45" s="385" t="str">
        <f>P37</f>
        <v>Japon</v>
      </c>
      <c r="Q45" s="461">
        <v>16</v>
      </c>
      <c r="R45" s="462">
        <v>19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A12:BA13"/>
    <mergeCell ref="BB12:BB13"/>
    <mergeCell ref="BC12:BC13"/>
    <mergeCell ref="AY27:AY2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X7:AX8"/>
    <mergeCell ref="AY7:AY8"/>
    <mergeCell ref="A1:K1"/>
    <mergeCell ref="L1:BH1"/>
    <mergeCell ref="A2:K2"/>
    <mergeCell ref="P2:S2"/>
    <mergeCell ref="X2:AA2"/>
    <mergeCell ref="BA2:BB2"/>
    <mergeCell ref="BE2:BF2"/>
    <mergeCell ref="AW2:AX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AW27:AW28"/>
    <mergeCell ref="AX27:AX28"/>
  </mergeCells>
  <conditionalFormatting sqref="S59:U87">
    <cfRule type="top10" dxfId="857" priority="1" bottom="1" rank="3"/>
    <cfRule type="top10" dxfId="856" priority="2" rank="3"/>
  </conditionalFormatting>
  <conditionalFormatting sqref="AW19">
    <cfRule type="expression" dxfId="855" priority="23">
      <formula>(AW19=$Y$39)</formula>
    </cfRule>
    <cfRule type="expression" dxfId="854" priority="24">
      <formula>(AW19=#REF!)</formula>
    </cfRule>
  </conditionalFormatting>
  <conditionalFormatting sqref="BA12">
    <cfRule type="expression" dxfId="853" priority="7">
      <formula>(BA12=$AW$7)</formula>
    </cfRule>
    <cfRule type="expression" dxfId="852" priority="8">
      <formula>(BA12=$AW$9)</formula>
    </cfRule>
  </conditionalFormatting>
  <conditionalFormatting sqref="BA14">
    <cfRule type="expression" dxfId="851" priority="11">
      <formula>(BA14=$AW$17)</formula>
    </cfRule>
    <cfRule type="expression" dxfId="850" priority="12">
      <formula>(BA14=$AW$19)</formula>
    </cfRule>
  </conditionalFormatting>
  <conditionalFormatting sqref="BA32">
    <cfRule type="expression" dxfId="849" priority="9">
      <formula>(BA32=$AW$27)</formula>
    </cfRule>
    <cfRule type="expression" dxfId="848" priority="10">
      <formula>(BA32=$AW$29)</formula>
    </cfRule>
  </conditionalFormatting>
  <conditionalFormatting sqref="BA34">
    <cfRule type="expression" dxfId="847" priority="17">
      <formula>(BA34=$AW$37)</formula>
    </cfRule>
    <cfRule type="expression" dxfId="846" priority="18">
      <formula>(BA34=$AW$39)</formula>
    </cfRule>
  </conditionalFormatting>
  <conditionalFormatting sqref="BE22 BE36">
    <cfRule type="expression" dxfId="845" priority="13">
      <formula>(BE22=$AW$7)</formula>
    </cfRule>
    <cfRule type="expression" dxfId="844" priority="14">
      <formula>(BE22=$AW$9)</formula>
    </cfRule>
    <cfRule type="expression" dxfId="843" priority="15">
      <formula>(BE22=$AW$17)</formula>
    </cfRule>
    <cfRule type="expression" dxfId="842" priority="16">
      <formula>(BE22=$AW$19)</formula>
    </cfRule>
  </conditionalFormatting>
  <conditionalFormatting sqref="BE24 BE38">
    <cfRule type="expression" dxfId="841" priority="19">
      <formula>(BE24=$AW$27)</formula>
    </cfRule>
    <cfRule type="expression" dxfId="840" priority="20">
      <formula>(BE24=$AW$29)</formula>
    </cfRule>
    <cfRule type="expression" dxfId="839" priority="21">
      <formula>(BE24=$AW$37)</formula>
    </cfRule>
    <cfRule type="expression" dxfId="838" priority="22">
      <formula>(BE24=$AW$39)</formula>
    </cfRule>
  </conditionalFormatting>
  <conditionalFormatting sqref="BE29 BE43">
    <cfRule type="expression" dxfId="837" priority="25">
      <formula>OR(BE29=$Y$6, BE29=$Y$7)</formula>
    </cfRule>
    <cfRule type="expression" dxfId="836" priority="26">
      <formula>OR(BE29=$Y$17, BE29=$Y$18)</formula>
    </cfRule>
    <cfRule type="expression" dxfId="835" priority="27">
      <formula>OR(BE29=$Y$28, BE29=$Y$29)</formula>
    </cfRule>
    <cfRule type="expression" dxfId="834" priority="28">
      <formula>OR(BE29=$Y$39,BE29=$Y$40)</formula>
    </cfRule>
  </conditionalFormatting>
  <conditionalFormatting sqref="BK5 BK35">
    <cfRule type="expression" dxfId="833" priority="6">
      <formula>BJ5&lt;&gt;""</formula>
    </cfRule>
  </conditionalFormatting>
  <conditionalFormatting sqref="BL6 BL36">
    <cfRule type="expression" dxfId="832" priority="5">
      <formula>BJ6&lt;&gt;""</formula>
    </cfRule>
  </conditionalFormatting>
  <conditionalFormatting sqref="BM7 BM13 BM19 BM25 BM31 BM37">
    <cfRule type="expression" dxfId="831" priority="4">
      <formula>BJ7&lt;&gt;""</formula>
    </cfRule>
  </conditionalFormatting>
  <conditionalFormatting sqref="BN8 BN14 BN20 BN26 BN32">
    <cfRule type="expression" dxfId="830" priority="3">
      <formula>BJ8&lt;&gt;""</formula>
    </cfRule>
  </conditionalFormatting>
  <hyperlinks>
    <hyperlink ref="V46" location="Résultats!A1" display="aller à l'onglet Résultats" xr:uid="{D04508A8-3902-41CC-9109-26F8AEF825E6}"/>
    <hyperlink ref="V46:Y46" location="Général!A1" display="aller à l'onglet Général" xr:uid="{B4687A30-0312-4D0A-A39D-7A7C6CBDC218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D8D4F-E7A4-4842-AFCF-FAECE0B8E845}">
  <sheetPr codeName="Feuil7">
    <pageSetUpPr autoPageBreaks="0"/>
  </sheetPr>
  <dimension ref="A1:BP88"/>
  <sheetViews>
    <sheetView showGridLines="0" topLeftCell="A2" zoomScale="60" zoomScaleNormal="60" workbookViewId="0">
      <selection activeCell="BF22" sqref="BF22:BF23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277"/>
      <c r="O3" s="278" t="str">
        <f>IF(OR(Q3&gt;R3,Q3-R3=0,R3-Q3&gt;7),"","X")</f>
        <v>X</v>
      </c>
      <c r="P3" s="279" t="s">
        <v>14</v>
      </c>
      <c r="Q3" s="280">
        <v>24</v>
      </c>
      <c r="R3" s="281">
        <v>31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Nouvelle-Zélande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287">
        <v>37</v>
      </c>
      <c r="R4" s="151">
        <v>8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7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292">
        <v>44</v>
      </c>
      <c r="R5" s="151">
        <v>12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287">
        <v>74</v>
      </c>
      <c r="R6" s="151">
        <v>3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Nouvelle-Zélande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13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168</v>
      </c>
      <c r="AP6" s="203">
        <f>R3+R5+R8+R12</f>
        <v>65</v>
      </c>
      <c r="AQ6" s="297">
        <f>SUM(AO6,-AP6)</f>
        <v>103</v>
      </c>
      <c r="AR6" s="298"/>
      <c r="AS6" s="299">
        <f>SUM(AD6,SUM(AE6:AI6)/10,SUM(AJ6:AN6)/1000,AQ6/10000,AO6/100000,-AR6/1000000)</f>
        <v>13.011980000000001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287">
        <v>41</v>
      </c>
      <c r="R7" s="119">
        <v>14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France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202</v>
      </c>
      <c r="AP7" s="203">
        <f>Q3+R6+R10+R11</f>
        <v>49</v>
      </c>
      <c r="AQ7" s="297">
        <f>SUM(AO7,-AP7)</f>
        <v>153</v>
      </c>
      <c r="AR7" s="302"/>
      <c r="AS7" s="299">
        <f t="shared" ref="AS7:AS10" si="3">SUM(AD7,SUM(AE7:AI7)/10,SUM(AJ7:AN7)/1000,AQ7/10000,AO7/100000,-AR7/1000000)</f>
        <v>16.017320000000002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764">
        <v>31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287">
        <v>64</v>
      </c>
      <c r="R8" s="151">
        <v>10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112</v>
      </c>
      <c r="AP8" s="203">
        <f>R4+R7+Q10+Q12</f>
        <v>93</v>
      </c>
      <c r="AQ8" s="297">
        <f>SUM(AO8,-AP8)</f>
        <v>19</v>
      </c>
      <c r="AR8" s="302"/>
      <c r="AS8" s="299">
        <f t="shared" si="3"/>
        <v>8.0030199999999994</v>
      </c>
      <c r="AT8" s="201" t="str">
        <f>AC8</f>
        <v>Italie</v>
      </c>
      <c r="AU8" s="128"/>
      <c r="AV8" s="741"/>
      <c r="AW8" s="755"/>
      <c r="AX8" s="715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287">
        <v>8</v>
      </c>
      <c r="R9" s="151">
        <v>31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Namibie</v>
      </c>
      <c r="W9" s="148"/>
      <c r="X9" s="200">
        <v>4</v>
      </c>
      <c r="Y9" s="198" t="str">
        <f>VLOOKUP(LARGE(AS6:AS10,4),AS6:AT10,2,FALSE)</f>
        <v>Namibie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52</v>
      </c>
      <c r="AP9" s="203">
        <f>Q4+Q6+Q8+Q9</f>
        <v>183</v>
      </c>
      <c r="AQ9" s="297">
        <f>SUM(AO9,-AP9)</f>
        <v>-131</v>
      </c>
      <c r="AR9" s="302"/>
      <c r="AS9" s="299">
        <f t="shared" si="3"/>
        <v>3.9874199999999997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Angleterre</v>
      </c>
      <c r="AX9" s="869">
        <v>18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287">
        <v>35</v>
      </c>
      <c r="R10" s="306">
        <v>22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Uruguay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34</v>
      </c>
      <c r="AP10" s="203">
        <f>Q5+Q7+R9+Q11</f>
        <v>178</v>
      </c>
      <c r="AQ10" s="297">
        <f>SUM(AO10,-AP10)</f>
        <v>-144</v>
      </c>
      <c r="AR10" s="308"/>
      <c r="AS10" s="299">
        <f t="shared" si="3"/>
        <v>-1.406E-2</v>
      </c>
      <c r="AT10" s="268" t="str">
        <f>AC10</f>
        <v>Uruguay</v>
      </c>
      <c r="AU10" s="309"/>
      <c r="AV10" s="741"/>
      <c r="AW10" s="721"/>
      <c r="AX10" s="871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287">
        <v>62</v>
      </c>
      <c r="R11" s="151">
        <v>0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122"/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315">
        <v>36</v>
      </c>
      <c r="R12" s="316">
        <v>12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122"/>
      <c r="AY12" s="122"/>
      <c r="AZ12" s="122"/>
      <c r="BA12" s="716" t="str">
        <f>IF(OR(AX7&gt;AX9,AND(AX7=AX9,AY7="x",AY9="",AX7&lt;&gt;"")),AW7,IF(OR(AX9&gt;AX7,AND(AX7=AX9,AY9="x",AY7="",AX9&lt;&gt;"")),AW9,""))</f>
        <v>Australie</v>
      </c>
      <c r="BB12" s="718">
        <v>22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122"/>
      <c r="O13" s="122"/>
      <c r="P13" s="122"/>
      <c r="Q13" s="318"/>
      <c r="R13" s="318"/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138"/>
      <c r="AY13" s="138"/>
      <c r="AZ13" s="122"/>
      <c r="BA13" s="717"/>
      <c r="BB13" s="719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280">
        <v>52</v>
      </c>
      <c r="R14" s="281">
        <v>16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138"/>
      <c r="AY14" s="138"/>
      <c r="AZ14" s="122"/>
      <c r="BA14" s="726" t="str">
        <f>IF(OR(AX17&gt;AX19,AND(AX17=AX19,AY17="x",AY19="",AX17&lt;&gt;"")),AW17,IF(OR(AX19&gt;AX17,AND(AX17=AX19,AY19="x",AY17="",AX19&lt;&gt;"")),AW19,""))</f>
        <v>France</v>
      </c>
      <c r="BB14" s="728">
        <v>31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699"/>
      <c r="M15" s="322" t="s">
        <v>60</v>
      </c>
      <c r="N15" s="293"/>
      <c r="O15" s="323" t="str">
        <f t="shared" si="4"/>
        <v/>
      </c>
      <c r="P15" s="206" t="s">
        <v>61</v>
      </c>
      <c r="Q15" s="287">
        <v>41</v>
      </c>
      <c r="R15" s="306">
        <v>18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138"/>
      <c r="AY15" s="138"/>
      <c r="AZ15" s="122"/>
      <c r="BA15" s="727"/>
      <c r="BB15" s="72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699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287">
        <v>34</v>
      </c>
      <c r="R16" s="151">
        <v>25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138"/>
      <c r="AY16" s="138"/>
      <c r="AZ16" s="122"/>
      <c r="BA16" s="122"/>
      <c r="BB16" s="122"/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287">
        <v>72</v>
      </c>
      <c r="R17" s="151">
        <v>14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146</v>
      </c>
      <c r="AP17" s="203">
        <f>R14+R16+Q18+R22</f>
        <v>96</v>
      </c>
      <c r="AQ17" s="297">
        <f>SUM(AO17,-AP17)</f>
        <v>50</v>
      </c>
      <c r="AR17" s="298"/>
      <c r="AS17" s="299">
        <f>SUM(AD17,SUM(AE17:AI17)/10,SUM(AJ17:AN17)/1000,AQ17/10000,AO17/100000,-AR17/1000000)</f>
        <v>13.006460000000001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Afrique du Sud</v>
      </c>
      <c r="AX17" s="764">
        <v>18</v>
      </c>
      <c r="AY17" s="732"/>
      <c r="AZ17" s="122"/>
      <c r="BA17" s="122"/>
      <c r="BB17" s="122"/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287">
        <v>33</v>
      </c>
      <c r="R18" s="306">
        <v>28</v>
      </c>
      <c r="S18" s="323" t="str">
        <f>P14</f>
        <v>Irlande</v>
      </c>
      <c r="T18" s="324" t="str">
        <f t="shared" si="5"/>
        <v>X</v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51</v>
      </c>
      <c r="AP18" s="203">
        <f>Q14+Q17+Q20+Q23</f>
        <v>204</v>
      </c>
      <c r="AQ18" s="297">
        <f>SUM(AO18,-AP18)</f>
        <v>-153</v>
      </c>
      <c r="AR18" s="302"/>
      <c r="AS18" s="299">
        <f>SUM(AD18,SUM(AE18:AI18)/10,SUM(AJ18:AN18)/1000,AQ18/10000,AO18/100000,-AR18/1000000)</f>
        <v>-1.4789999999999999E-2</v>
      </c>
      <c r="AT18" s="201" t="str">
        <f>AC18</f>
        <v>Roumanie</v>
      </c>
      <c r="AU18" s="128"/>
      <c r="AV18" s="741"/>
      <c r="AW18" s="723"/>
      <c r="AX18" s="715"/>
      <c r="AY18" s="733"/>
      <c r="AZ18" s="122"/>
      <c r="BA18" s="122"/>
      <c r="BB18" s="122"/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287">
        <v>24</v>
      </c>
      <c r="R19" s="306">
        <v>22</v>
      </c>
      <c r="S19" s="323" t="str">
        <f>S16</f>
        <v>Tonga</v>
      </c>
      <c r="T19" s="324" t="str">
        <f t="shared" si="5"/>
        <v>X</v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8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184</v>
      </c>
      <c r="AP19" s="203">
        <f>R15+R17+R18+R21</f>
        <v>81</v>
      </c>
      <c r="AQ19" s="203">
        <f>SUM(AO19,-AP19)</f>
        <v>103</v>
      </c>
      <c r="AR19" s="332"/>
      <c r="AS19" s="299">
        <f t="shared" ref="AS19:AS21" si="7">SUM(AD19,SUM(AE19:AI19)/10,SUM(AJ19:AN19)/1000,AQ19/10000,AO19/100000,-AR19/1000000)</f>
        <v>16.012140000000002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France</v>
      </c>
      <c r="AX19" s="869">
        <v>33</v>
      </c>
      <c r="AY19" s="734"/>
      <c r="AZ19" s="122"/>
      <c r="BA19" s="122"/>
      <c r="BB19" s="138"/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287">
        <v>41</v>
      </c>
      <c r="R20" s="306">
        <v>12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8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105</v>
      </c>
      <c r="AP20" s="203">
        <f>Q15+R19+R20+Q22</f>
        <v>107</v>
      </c>
      <c r="AQ20" s="203">
        <f>SUM(AO20,-AP20)</f>
        <v>-2</v>
      </c>
      <c r="AR20" s="332"/>
      <c r="AS20" s="299">
        <f t="shared" si="7"/>
        <v>8.0008499999999998</v>
      </c>
      <c r="AT20" s="201" t="str">
        <f>AC20</f>
        <v>Ecosse</v>
      </c>
      <c r="AU20" s="128"/>
      <c r="AV20" s="741"/>
      <c r="AW20" s="743"/>
      <c r="AX20" s="870"/>
      <c r="AY20" s="735"/>
      <c r="AZ20" s="122"/>
      <c r="BA20" s="122"/>
      <c r="BB20" s="138"/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699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287">
        <v>38</v>
      </c>
      <c r="R21" s="306">
        <v>21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107</v>
      </c>
      <c r="AP21" s="203">
        <f>Q16+Q19+Q21+R23</f>
        <v>105</v>
      </c>
      <c r="AQ21" s="297">
        <f>SUM(AO21,-AP21)</f>
        <v>2</v>
      </c>
      <c r="AR21" s="333"/>
      <c r="AS21" s="299">
        <f t="shared" si="7"/>
        <v>5.0012700000000008</v>
      </c>
      <c r="AT21" s="201" t="str">
        <f>AC21</f>
        <v>Tonga</v>
      </c>
      <c r="AU21" s="128"/>
      <c r="AV21" s="122"/>
      <c r="AW21" s="122"/>
      <c r="AX21" s="334"/>
      <c r="AY21" s="122"/>
      <c r="AZ21" s="122"/>
      <c r="BA21" s="122"/>
      <c r="BB21" s="138"/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287">
        <v>32</v>
      </c>
      <c r="R22" s="151">
        <v>22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122"/>
      <c r="AY22" s="122"/>
      <c r="AZ22" s="122"/>
      <c r="BA22" s="122"/>
      <c r="BB22" s="138"/>
      <c r="BC22" s="138"/>
      <c r="BD22" s="122"/>
      <c r="BE22" s="716" t="str">
        <f>IF(OR(BB12&gt;BB14,AND(BB12=BB14,BC12="x",BC14="",BB12&lt;&gt;"")),BA12,IF(OR(BB14&gt;BB12,AND(BB12=BB14,BC14="x",BC12="",BB14&lt;&gt;"")),BA14,""))</f>
        <v>France</v>
      </c>
      <c r="BF22" s="718">
        <v>24</v>
      </c>
      <c r="BG22" s="732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00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338">
        <v>39</v>
      </c>
      <c r="R23" s="339">
        <v>9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122"/>
      <c r="AY23" s="122"/>
      <c r="AZ23" s="122"/>
      <c r="BA23" s="122"/>
      <c r="BB23" s="138"/>
      <c r="BC23" s="138"/>
      <c r="BD23" s="122"/>
      <c r="BE23" s="717"/>
      <c r="BF23" s="719"/>
      <c r="BG23" s="733"/>
      <c r="BH23" s="272"/>
    </row>
    <row r="24" spans="1:63" ht="18" customHeight="1" thickBot="1" x14ac:dyDescent="0.3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122"/>
      <c r="O24" s="122"/>
      <c r="P24" s="122"/>
      <c r="Q24" s="122"/>
      <c r="R24" s="343"/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122"/>
      <c r="AY24" s="122"/>
      <c r="AZ24" s="122"/>
      <c r="BA24" s="122"/>
      <c r="BB24" s="138"/>
      <c r="BC24" s="138"/>
      <c r="BD24" s="122"/>
      <c r="BE24" s="726" t="str">
        <f>IF(OR(BB32&gt;BB34,AND(BB32=BB34,BC32="x",BC34="",BB32&lt;&gt;"")),BA32,IF(OR(BB34&gt;BB32,AND(BB32=BB34,BC34="x",BC32="",BB34&lt;&gt;"")),BA34,""))</f>
        <v>Nouvelle-Zélande</v>
      </c>
      <c r="BF24" s="728">
        <v>28</v>
      </c>
      <c r="BG24" s="734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280">
        <v>27</v>
      </c>
      <c r="R25" s="281">
        <v>16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138"/>
      <c r="AY25" s="138"/>
      <c r="AZ25" s="122"/>
      <c r="BA25" s="122"/>
      <c r="BB25" s="138"/>
      <c r="BC25" s="138"/>
      <c r="BD25" s="122"/>
      <c r="BE25" s="727"/>
      <c r="BF25" s="729"/>
      <c r="BG25" s="735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293"/>
      <c r="O26" s="348" t="str">
        <f t="shared" si="8"/>
        <v/>
      </c>
      <c r="P26" s="349" t="s">
        <v>88</v>
      </c>
      <c r="Q26" s="287">
        <v>26</v>
      </c>
      <c r="R26" s="306">
        <v>34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138"/>
      <c r="AY26" s="138"/>
      <c r="AZ26" s="122"/>
      <c r="BA26" s="122"/>
      <c r="BB26" s="138"/>
      <c r="BC26" s="138"/>
      <c r="BD26" s="122"/>
      <c r="BE26" s="122"/>
      <c r="BF26" s="334"/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287">
        <v>51</v>
      </c>
      <c r="R27" s="306">
        <v>12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Argentine</v>
      </c>
      <c r="AX27" s="764">
        <v>24</v>
      </c>
      <c r="AY27" s="714"/>
      <c r="AZ27" s="351"/>
      <c r="BA27" s="122"/>
      <c r="BB27" s="138"/>
      <c r="BC27" s="138"/>
      <c r="BD27" s="122"/>
      <c r="BE27" s="724" t="s">
        <v>95</v>
      </c>
      <c r="BF27" s="122"/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287">
        <v>24</v>
      </c>
      <c r="R28" s="306">
        <v>21</v>
      </c>
      <c r="S28" s="348" t="str">
        <f>S26</f>
        <v>Fidji</v>
      </c>
      <c r="T28" s="350" t="str">
        <f t="shared" si="9"/>
        <v>X</v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130</v>
      </c>
      <c r="AP28" s="203">
        <f>R25+R28+Q30+R32</f>
        <v>64</v>
      </c>
      <c r="AQ28" s="297">
        <f>SUM(AO28,-AP28)</f>
        <v>66</v>
      </c>
      <c r="AR28" s="298"/>
      <c r="AS28" s="299">
        <f>SUM(AD28,SUM(AE28:AI28)/10,SUM(AJ28:AN28)/1000,AQ28/10000,AO28/100000,-AR28/1000000)</f>
        <v>16.007899999999999</v>
      </c>
      <c r="AT28" s="201" t="str">
        <f>AC28</f>
        <v>Australie</v>
      </c>
      <c r="AU28" s="128"/>
      <c r="AV28" s="741"/>
      <c r="AW28" s="708"/>
      <c r="AX28" s="715"/>
      <c r="AY28" s="715"/>
      <c r="AZ28" s="351"/>
      <c r="BA28" s="122"/>
      <c r="BB28" s="138"/>
      <c r="BC28" s="138"/>
      <c r="BD28" s="122"/>
      <c r="BE28" s="725"/>
      <c r="BF28" s="122"/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53">
        <v>33</v>
      </c>
      <c r="R29" s="354">
        <v>7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89</v>
      </c>
      <c r="AP29" s="203">
        <f>Q25+R29+Q31+Q33</f>
        <v>106</v>
      </c>
      <c r="AQ29" s="297">
        <f>SUM(AO29,-AP29)</f>
        <v>-17</v>
      </c>
      <c r="AR29" s="356"/>
      <c r="AS29" s="357">
        <f t="shared" ref="AS29:AS32" si="11">SUM(AD29,SUM(AE29:AI29)/10,SUM(AJ29:AN29)/1000,AQ29/10000,AO29/100000,-AR29/1000000)</f>
        <v>3.99919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Fidji</v>
      </c>
      <c r="AX29" s="728">
        <v>31</v>
      </c>
      <c r="AY29" s="734"/>
      <c r="AZ29" s="122"/>
      <c r="BA29" s="122"/>
      <c r="BB29" s="138"/>
      <c r="BC29" s="138"/>
      <c r="BD29" s="122"/>
      <c r="BE29" s="736" t="str">
        <f>IF(OR(BF22&gt;BF24,AND(BF22=BF24,BG22="x",BG24="",BF22&lt;&gt;"")),BE22,IF(OR(BF24&gt;BF22,AND(BF22=BF24,BG24="x",BG22="",BF24&lt;&gt;"")),BE24,""))</f>
        <v>Nouvelle-Zélande</v>
      </c>
      <c r="BF29" s="122"/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62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287">
        <v>18</v>
      </c>
      <c r="R30" s="306">
        <v>32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8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8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126</v>
      </c>
      <c r="AP30" s="203">
        <f>R26+R27+R30+R33</f>
        <v>96</v>
      </c>
      <c r="AQ30" s="297">
        <f>SUM(AO30,-AP30)</f>
        <v>30</v>
      </c>
      <c r="AR30" s="358"/>
      <c r="AS30" s="203">
        <f t="shared" si="11"/>
        <v>8.0042600000000004</v>
      </c>
      <c r="AT30" s="268" t="str">
        <f>AC30</f>
        <v>Pays de Galles</v>
      </c>
      <c r="AU30" s="309"/>
      <c r="AV30" s="741"/>
      <c r="AW30" s="767"/>
      <c r="AX30" s="729"/>
      <c r="AY30" s="735"/>
      <c r="AZ30" s="122"/>
      <c r="BA30" s="122"/>
      <c r="BB30" s="138"/>
      <c r="BC30" s="138"/>
      <c r="BD30" s="122"/>
      <c r="BE30" s="737"/>
      <c r="BF30" s="122"/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62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287">
        <v>41</v>
      </c>
      <c r="R31" s="306">
        <v>22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134</v>
      </c>
      <c r="AP31" s="203">
        <f>Q26+Q28+R31+R34</f>
        <v>84</v>
      </c>
      <c r="AQ31" s="297">
        <f>SUM(AO31,-AP31)</f>
        <v>50</v>
      </c>
      <c r="AR31" s="360"/>
      <c r="AS31" s="299">
        <f t="shared" si="11"/>
        <v>13.006340000000002</v>
      </c>
      <c r="AT31" s="201" t="str">
        <f>AC31</f>
        <v>Fidji</v>
      </c>
      <c r="AU31" s="128"/>
      <c r="AV31" s="122"/>
      <c r="AW31" s="122"/>
      <c r="AX31" s="138"/>
      <c r="AY31" s="138"/>
      <c r="AZ31" s="122"/>
      <c r="BA31" s="122" t="s">
        <v>103</v>
      </c>
      <c r="BB31" s="361"/>
      <c r="BC31" s="138"/>
      <c r="BD31" s="122"/>
      <c r="BE31" s="122"/>
      <c r="BF31" s="138"/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62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287">
        <v>47</v>
      </c>
      <c r="R32" s="306">
        <v>9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40</v>
      </c>
      <c r="AP32" s="203">
        <f>Q27+Q29+Q32+Q34</f>
        <v>169</v>
      </c>
      <c r="AQ32" s="297">
        <f>SUM(AO32,-AP32)</f>
        <v>-129</v>
      </c>
      <c r="AR32" s="362"/>
      <c r="AS32" s="299">
        <f t="shared" si="11"/>
        <v>-1.2500000000000001E-2</v>
      </c>
      <c r="AT32" s="201" t="str">
        <f>AC32</f>
        <v>Portugal</v>
      </c>
      <c r="AU32" s="128"/>
      <c r="AV32" s="122"/>
      <c r="AW32" s="122"/>
      <c r="AX32" s="122"/>
      <c r="AY32" s="122"/>
      <c r="AZ32" s="122"/>
      <c r="BA32" s="716" t="str">
        <f>IF(OR(AX27&gt;AX29,AND(AX27=AX29,AY27="x",AY29="",AX27&lt;&gt;"")),AW27,IF(OR(AX29&gt;AX27,AND(AX27=AX29,AY29="x",AY27="",AX29&lt;&gt;"")),AW29,""))</f>
        <v>Fidji</v>
      </c>
      <c r="BB32" s="718">
        <v>18</v>
      </c>
      <c r="BC32" s="732"/>
      <c r="BD32" s="122"/>
      <c r="BE32" s="122"/>
      <c r="BF32" s="138"/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287">
        <v>31</v>
      </c>
      <c r="R33" s="306">
        <v>18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122"/>
      <c r="AY33" s="122"/>
      <c r="AZ33" s="122"/>
      <c r="BA33" s="717"/>
      <c r="BB33" s="719"/>
      <c r="BC33" s="733"/>
      <c r="BD33" s="122"/>
      <c r="BE33" s="122"/>
      <c r="BF33" s="138"/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338">
        <v>38</v>
      </c>
      <c r="R34" s="339">
        <v>12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122"/>
      <c r="AY34" s="122"/>
      <c r="AZ34" s="122"/>
      <c r="BA34" s="726" t="str">
        <f>IF(OR(AX37&gt;AX39,AND(AX37=AX39,AY37="x",AY39="",AX37&lt;&gt;"")),AW37,IF(OR(AX39&gt;AX37,AND(AX37=AX39,AY39="x",AY37="",AX39&lt;&gt;"")),AW39,""))</f>
        <v>Nouvelle-Zélande</v>
      </c>
      <c r="BB34" s="728">
        <v>34</v>
      </c>
      <c r="BC34" s="734"/>
      <c r="BD34" s="122"/>
      <c r="BE34" s="122"/>
      <c r="BF34" s="138"/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122"/>
      <c r="AY35" s="122"/>
      <c r="AZ35" s="122"/>
      <c r="BA35" s="727"/>
      <c r="BB35" s="765"/>
      <c r="BC35" s="735"/>
      <c r="BD35" s="122"/>
      <c r="BE35" s="122" t="s">
        <v>107</v>
      </c>
      <c r="BF35" s="137"/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277"/>
      <c r="O36" s="368" t="str">
        <f t="shared" ref="O36:O45" si="12">IF(OR(Q36&gt;R36,Q36-R36=0,R36-Q36&gt;7),"","X")</f>
        <v>X</v>
      </c>
      <c r="P36" s="369" t="s">
        <v>110</v>
      </c>
      <c r="Q36" s="280">
        <v>21</v>
      </c>
      <c r="R36" s="281">
        <v>28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138"/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Australie</v>
      </c>
      <c r="BF36" s="764">
        <v>16</v>
      </c>
      <c r="BG36" s="732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293"/>
      <c r="O37" s="373" t="str">
        <f t="shared" si="12"/>
        <v/>
      </c>
      <c r="P37" s="374" t="s">
        <v>114</v>
      </c>
      <c r="Q37" s="287">
        <v>21</v>
      </c>
      <c r="R37" s="306">
        <v>12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Nouvelle-Zélande</v>
      </c>
      <c r="AX37" s="718">
        <v>32</v>
      </c>
      <c r="AY37" s="732"/>
      <c r="AZ37" s="122"/>
      <c r="BA37" s="122"/>
      <c r="BB37" s="138"/>
      <c r="BC37" s="138"/>
      <c r="BD37" s="122"/>
      <c r="BE37" s="717"/>
      <c r="BF37" s="715"/>
      <c r="BG37" s="733"/>
      <c r="BH37" s="272"/>
    </row>
    <row r="38" spans="1:68" ht="18" customHeight="1" thickBot="1" x14ac:dyDescent="0.3">
      <c r="A38" s="31"/>
      <c r="B38" s="54"/>
      <c r="I38" s="132"/>
      <c r="K38" s="32"/>
      <c r="L38" s="777"/>
      <c r="M38" s="372" t="s">
        <v>117</v>
      </c>
      <c r="N38" s="293"/>
      <c r="O38" s="373" t="str">
        <f t="shared" si="12"/>
        <v/>
      </c>
      <c r="P38" s="375" t="s">
        <v>118</v>
      </c>
      <c r="Q38" s="287">
        <v>34</v>
      </c>
      <c r="R38" s="306">
        <v>3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19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Fidji</v>
      </c>
      <c r="BF38" s="728">
        <v>33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77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287">
        <v>31</v>
      </c>
      <c r="R39" s="306">
        <v>17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11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2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>
        <f>IF(AND(AD39=AD43,SUM(AE39:AI39)=SUM(AE43:AI43)),Q44,"0")</f>
        <v>21</v>
      </c>
      <c r="AO39" s="203">
        <f>Q36+Q39+Q41+Q44</f>
        <v>117</v>
      </c>
      <c r="AP39" s="203">
        <f>R36+R39+R41+R44</f>
        <v>74</v>
      </c>
      <c r="AQ39" s="297">
        <f>SUM(AO39,-AP39)</f>
        <v>43</v>
      </c>
      <c r="AR39" s="298"/>
      <c r="AS39" s="299">
        <f>SUM(AD39,SUM(AE39:AI39)/10,SUM(AJ39:AN39)/1000,AQ39/10000,AO39/100000,-AR39/1000000)</f>
        <v>11.226470000000001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Irlande</v>
      </c>
      <c r="AX39" s="728">
        <v>24</v>
      </c>
      <c r="AY39" s="734"/>
      <c r="AZ39" s="122"/>
      <c r="BA39" s="122"/>
      <c r="BB39" s="122"/>
      <c r="BC39" s="122"/>
      <c r="BD39" s="122"/>
      <c r="BE39" s="727"/>
      <c r="BF39" s="765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77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287">
        <v>26</v>
      </c>
      <c r="R40" s="306">
        <v>19</v>
      </c>
      <c r="S40" s="373" t="str">
        <f>P38</f>
        <v>Samoa</v>
      </c>
      <c r="T40" s="374" t="str">
        <f t="shared" si="13"/>
        <v>X</v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11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149</v>
      </c>
      <c r="AP40" s="203">
        <f>Q36+R40+R43+Q45</f>
        <v>73</v>
      </c>
      <c r="AQ40" s="297">
        <f>SUM(AO40,-AP40)</f>
        <v>76</v>
      </c>
      <c r="AR40" s="302"/>
      <c r="AS40" s="299">
        <f t="shared" ref="AS40:AS43" si="15">SUM(AD40,SUM(AE40:AI40)/10,SUM(AJ40:AN40)/1000,AQ40/10000,AO40/100000,-AR40/1000000)</f>
        <v>16.00909</v>
      </c>
      <c r="AT40" s="201" t="str">
        <f>AC40</f>
        <v>Argentine</v>
      </c>
      <c r="AU40" s="128"/>
      <c r="AV40" s="741"/>
      <c r="AW40" s="775"/>
      <c r="AX40" s="72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287">
        <v>44</v>
      </c>
      <c r="R41" s="306">
        <v>8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Samoa</v>
      </c>
      <c r="Z41" s="77">
        <f>VLOOKUP(Y41,AC39:AD43,2,FALSE)</f>
        <v>11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4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77</v>
      </c>
      <c r="AP41" s="203">
        <f>R37+Q39+R42+R45</f>
        <v>115</v>
      </c>
      <c r="AQ41" s="297">
        <f>SUM(AO41,-AP41)</f>
        <v>-38</v>
      </c>
      <c r="AR41" s="302"/>
      <c r="AS41" s="299">
        <f t="shared" si="15"/>
        <v>3.9969700000000001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53">
        <v>18</v>
      </c>
      <c r="R42" s="354">
        <v>31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Samoa</v>
      </c>
      <c r="W42" s="122"/>
      <c r="X42" s="214">
        <v>4</v>
      </c>
      <c r="Y42" s="213" t="str">
        <f>VLOOKUP(LARGE(AS39:AS43,4),AS39:AT43,2,FALSE)</f>
        <v>Japon</v>
      </c>
      <c r="Z42" s="213">
        <f>VLOOKUP(Y42,AC39:AD43,2,FALSE)</f>
        <v>4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35</v>
      </c>
      <c r="AP42" s="203">
        <f>Q37+Q38+Q41+Q43</f>
        <v>153</v>
      </c>
      <c r="AQ42" s="297">
        <f>SUM(AO42,-AP42)</f>
        <v>-118</v>
      </c>
      <c r="AR42" s="379"/>
      <c r="AS42" s="203">
        <f t="shared" si="15"/>
        <v>-1.145E-2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77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287">
        <v>54</v>
      </c>
      <c r="R43" s="306">
        <v>12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11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2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>
        <f>IF(AND(AD43=AD39,SUM(AE43:AI43)=SUM(AE39:AI39)),R44,"0")</f>
        <v>21</v>
      </c>
      <c r="AO43" s="203">
        <f>Q38+R40+R42+R44</f>
        <v>105</v>
      </c>
      <c r="AP43" s="203">
        <f>R38+Q40+Q42+Q44</f>
        <v>68</v>
      </c>
      <c r="AQ43" s="297">
        <f>SUM(AO43,-AP43)</f>
        <v>37</v>
      </c>
      <c r="AR43" s="381"/>
      <c r="AS43" s="203">
        <f t="shared" si="15"/>
        <v>11.22575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Fidji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77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287">
        <v>21</v>
      </c>
      <c r="R44" s="306">
        <v>21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Égalité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78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338">
        <v>21</v>
      </c>
      <c r="R45" s="339">
        <v>41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L3:L12"/>
    <mergeCell ref="AY27:AY28"/>
    <mergeCell ref="AW27:AW28"/>
    <mergeCell ref="AX27:AX28"/>
    <mergeCell ref="AY19:AY20"/>
    <mergeCell ref="AE5:AI5"/>
    <mergeCell ref="AJ5:AN5"/>
    <mergeCell ref="AV7:AV8"/>
    <mergeCell ref="AW7:AW8"/>
    <mergeCell ref="AX7:AX8"/>
    <mergeCell ref="AY7:AY8"/>
    <mergeCell ref="AV9:AV10"/>
    <mergeCell ref="AW9:AW10"/>
    <mergeCell ref="AX9:AX10"/>
    <mergeCell ref="AY9:AY10"/>
    <mergeCell ref="A1:K1"/>
    <mergeCell ref="L1:BH1"/>
    <mergeCell ref="A2:K2"/>
    <mergeCell ref="P2:S2"/>
    <mergeCell ref="X2:AA2"/>
    <mergeCell ref="BA2:BB2"/>
    <mergeCell ref="BE2:BF2"/>
    <mergeCell ref="AW2:AX2"/>
    <mergeCell ref="BA12:BA13"/>
    <mergeCell ref="BB12:BB13"/>
    <mergeCell ref="BC12:BC13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829" priority="1" bottom="1" rank="3"/>
    <cfRule type="top10" dxfId="828" priority="2" rank="3"/>
  </conditionalFormatting>
  <conditionalFormatting sqref="AW19">
    <cfRule type="expression" dxfId="827" priority="23">
      <formula>(AW19=$Y$39)</formula>
    </cfRule>
    <cfRule type="expression" dxfId="826" priority="24">
      <formula>(AW19=#REF!)</formula>
    </cfRule>
  </conditionalFormatting>
  <conditionalFormatting sqref="BA12">
    <cfRule type="expression" dxfId="825" priority="7">
      <formula>(BA12=$AW$7)</formula>
    </cfRule>
    <cfRule type="expression" dxfId="824" priority="8">
      <formula>(BA12=$AW$9)</formula>
    </cfRule>
  </conditionalFormatting>
  <conditionalFormatting sqref="BA14">
    <cfRule type="expression" dxfId="823" priority="11">
      <formula>(BA14=$AW$17)</formula>
    </cfRule>
    <cfRule type="expression" dxfId="822" priority="12">
      <formula>(BA14=$AW$19)</formula>
    </cfRule>
  </conditionalFormatting>
  <conditionalFormatting sqref="BA32">
    <cfRule type="expression" dxfId="821" priority="9">
      <formula>(BA32=$AW$27)</formula>
    </cfRule>
    <cfRule type="expression" dxfId="820" priority="10">
      <formula>(BA32=$AW$29)</formula>
    </cfRule>
  </conditionalFormatting>
  <conditionalFormatting sqref="BA34">
    <cfRule type="expression" dxfId="819" priority="17">
      <formula>(BA34=$AW$37)</formula>
    </cfRule>
    <cfRule type="expression" dxfId="818" priority="18">
      <formula>(BA34=$AW$39)</formula>
    </cfRule>
  </conditionalFormatting>
  <conditionalFormatting sqref="BE22 BE36">
    <cfRule type="expression" dxfId="817" priority="13">
      <formula>(BE22=$AW$7)</formula>
    </cfRule>
    <cfRule type="expression" dxfId="816" priority="14">
      <formula>(BE22=$AW$9)</formula>
    </cfRule>
    <cfRule type="expression" dxfId="815" priority="15">
      <formula>(BE22=$AW$17)</formula>
    </cfRule>
    <cfRule type="expression" dxfId="814" priority="16">
      <formula>(BE22=$AW$19)</formula>
    </cfRule>
  </conditionalFormatting>
  <conditionalFormatting sqref="BE24 BE38">
    <cfRule type="expression" dxfId="813" priority="19">
      <formula>(BE24=$AW$27)</formula>
    </cfRule>
    <cfRule type="expression" dxfId="812" priority="20">
      <formula>(BE24=$AW$29)</formula>
    </cfRule>
    <cfRule type="expression" dxfId="811" priority="21">
      <formula>(BE24=$AW$37)</formula>
    </cfRule>
    <cfRule type="expression" dxfId="810" priority="22">
      <formula>(BE24=$AW$39)</formula>
    </cfRule>
  </conditionalFormatting>
  <conditionalFormatting sqref="BE29 BE43">
    <cfRule type="expression" dxfId="809" priority="25">
      <formula>OR(BE29=$Y$6, BE29=$Y$7)</formula>
    </cfRule>
    <cfRule type="expression" dxfId="808" priority="26">
      <formula>OR(BE29=$Y$17, BE29=$Y$18)</formula>
    </cfRule>
    <cfRule type="expression" dxfId="807" priority="27">
      <formula>OR(BE29=$Y$28, BE29=$Y$29)</formula>
    </cfRule>
    <cfRule type="expression" dxfId="806" priority="28">
      <formula>OR(BE29=$Y$39,BE29=$Y$40)</formula>
    </cfRule>
  </conditionalFormatting>
  <conditionalFormatting sqref="BK5 BK35">
    <cfRule type="expression" dxfId="805" priority="6">
      <formula>BJ5&lt;&gt;""</formula>
    </cfRule>
  </conditionalFormatting>
  <conditionalFormatting sqref="BL6 BL36">
    <cfRule type="expression" dxfId="804" priority="5">
      <formula>BJ6&lt;&gt;""</formula>
    </cfRule>
  </conditionalFormatting>
  <conditionalFormatting sqref="BM7 BM13 BM19 BM25 BM31 BM37">
    <cfRule type="expression" dxfId="803" priority="4">
      <formula>BJ7&lt;&gt;""</formula>
    </cfRule>
  </conditionalFormatting>
  <conditionalFormatting sqref="BN8 BN14 BN20 BN26 BN32">
    <cfRule type="expression" dxfId="802" priority="3">
      <formula>BJ8&lt;&gt;""</formula>
    </cfRule>
  </conditionalFormatting>
  <hyperlinks>
    <hyperlink ref="V46" location="Résultats!A1" display="aller à l'onglet Résultats" xr:uid="{D7DE199D-BCC8-4F5C-8B11-D12FCF260833}"/>
    <hyperlink ref="V46:Y46" location="Général!A1" display="aller à l'onglet Général" xr:uid="{597FADEF-6A93-4837-81EF-2071AE48B776}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CEFAD-0CEA-47AB-B07C-E176551DA576}">
  <sheetPr codeName="Feuil8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441" t="s">
        <v>160</v>
      </c>
      <c r="O3" s="278" t="str">
        <f>IF(OR(Q3&gt;R3,Q3-R3=0,R3-Q3&gt;7),"","X")</f>
        <v/>
      </c>
      <c r="P3" s="279" t="s">
        <v>14</v>
      </c>
      <c r="Q3" s="390">
        <v>34</v>
      </c>
      <c r="R3" s="391">
        <v>29</v>
      </c>
      <c r="S3" s="278" t="s">
        <v>15</v>
      </c>
      <c r="T3" s="282" t="str">
        <f>IF(OR(R3&gt;Q3,R3-Q3=0,Q3-R3&gt;7),"","X")</f>
        <v>X</v>
      </c>
      <c r="U3" s="441" t="s">
        <v>160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442" t="s">
        <v>160</v>
      </c>
      <c r="O4" s="286" t="str">
        <f t="shared" ref="O4:O12" si="1">IF(OR(Q4&gt;R4,Q4-R4=0,R4-Q4&gt;7),"","X")</f>
        <v/>
      </c>
      <c r="P4" s="199" t="s">
        <v>18</v>
      </c>
      <c r="Q4" s="392">
        <v>39</v>
      </c>
      <c r="R4" s="428">
        <v>15</v>
      </c>
      <c r="S4" s="288" t="s">
        <v>19</v>
      </c>
      <c r="T4" s="199" t="str">
        <f t="shared" ref="T4:T12" si="2">IF(OR(R4&gt;Q4,R4-Q4=0,Q4-R4&gt;7),"","X")</f>
        <v/>
      </c>
      <c r="U4" s="445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442" t="s">
        <v>160</v>
      </c>
      <c r="O5" s="286" t="str">
        <f t="shared" si="1"/>
        <v/>
      </c>
      <c r="P5" s="291" t="str">
        <f>P3</f>
        <v>France</v>
      </c>
      <c r="Q5" s="429">
        <v>55</v>
      </c>
      <c r="R5" s="393">
        <v>9</v>
      </c>
      <c r="S5" s="288" t="s">
        <v>22</v>
      </c>
      <c r="T5" s="199" t="str">
        <f t="shared" si="2"/>
        <v/>
      </c>
      <c r="U5" s="443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443" t="s">
        <v>160</v>
      </c>
      <c r="O6" s="286" t="str">
        <f t="shared" si="1"/>
        <v/>
      </c>
      <c r="P6" s="199" t="str">
        <f>S3</f>
        <v>Nouvelle-Zélande</v>
      </c>
      <c r="Q6" s="430">
        <v>58</v>
      </c>
      <c r="R6" s="431">
        <v>11</v>
      </c>
      <c r="S6" s="288" t="str">
        <f>S4</f>
        <v>Namibie</v>
      </c>
      <c r="T6" s="199" t="str">
        <f t="shared" si="2"/>
        <v/>
      </c>
      <c r="U6" s="443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20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20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186</v>
      </c>
      <c r="AP6" s="203">
        <f>R3+R5+R8+R12</f>
        <v>67</v>
      </c>
      <c r="AQ6" s="297">
        <f>SUM(AO6,-AP6)</f>
        <v>119</v>
      </c>
      <c r="AR6" s="298"/>
      <c r="AS6" s="299">
        <f>SUM(AD6,SUM(AE6:AI6)/10,SUM(AJ6:AN6)/1000,AQ6/10000,AO6/100000,-AR6/1000000)</f>
        <v>20.013760000000001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443" t="s">
        <v>160</v>
      </c>
      <c r="O7" s="286" t="str">
        <f t="shared" si="1"/>
        <v/>
      </c>
      <c r="P7" s="199" t="str">
        <f>P4</f>
        <v>Italie</v>
      </c>
      <c r="Q7" s="392">
        <v>37</v>
      </c>
      <c r="R7" s="431">
        <v>13</v>
      </c>
      <c r="S7" s="288" t="str">
        <f>S5</f>
        <v>Uruguay</v>
      </c>
      <c r="T7" s="199" t="str">
        <f t="shared" si="2"/>
        <v/>
      </c>
      <c r="U7" s="443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17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17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170</v>
      </c>
      <c r="AP7" s="203">
        <f>Q3+R6+R10+R11</f>
        <v>79</v>
      </c>
      <c r="AQ7" s="297">
        <f>SUM(AO7,-AP7)</f>
        <v>91</v>
      </c>
      <c r="AR7" s="302"/>
      <c r="AS7" s="299">
        <f t="shared" ref="AS7:AS10" si="3">SUM(AD7,SUM(AE7:AI7)/10,SUM(AJ7:AN7)/1000,AQ7/10000,AO7/100000,-AR7/1000000)</f>
        <v>17.0108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709">
        <v>23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443" t="s">
        <v>160</v>
      </c>
      <c r="O8" s="286" t="str">
        <f t="shared" si="1"/>
        <v/>
      </c>
      <c r="P8" s="199" t="str">
        <f>P3</f>
        <v>France</v>
      </c>
      <c r="Q8" s="392">
        <v>59</v>
      </c>
      <c r="R8" s="431">
        <v>6</v>
      </c>
      <c r="S8" s="288" t="str">
        <f>S4</f>
        <v>Namibie</v>
      </c>
      <c r="T8" s="199" t="str">
        <f t="shared" si="2"/>
        <v/>
      </c>
      <c r="U8" s="443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10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10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124</v>
      </c>
      <c r="AP8" s="203">
        <f>R4+R7+Q10+Q12</f>
        <v>100</v>
      </c>
      <c r="AQ8" s="297">
        <f>SUM(AO8,-AP8)</f>
        <v>24</v>
      </c>
      <c r="AR8" s="302"/>
      <c r="AS8" s="299">
        <f t="shared" si="3"/>
        <v>10.003639999999999</v>
      </c>
      <c r="AT8" s="201" t="str">
        <f>AC8</f>
        <v>Italie</v>
      </c>
      <c r="AU8" s="128"/>
      <c r="AV8" s="741"/>
      <c r="AW8" s="755"/>
      <c r="AX8" s="710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443" t="s">
        <v>49</v>
      </c>
      <c r="O9" s="286" t="str">
        <f t="shared" si="1"/>
        <v/>
      </c>
      <c r="P9" s="304" t="str">
        <f>S5</f>
        <v>Uruguay</v>
      </c>
      <c r="Q9" s="392">
        <v>27</v>
      </c>
      <c r="R9" s="431">
        <v>20</v>
      </c>
      <c r="S9" s="288" t="str">
        <f>S4</f>
        <v>Namibie</v>
      </c>
      <c r="T9" s="199" t="str">
        <f t="shared" si="2"/>
        <v>X</v>
      </c>
      <c r="U9" s="443" t="s">
        <v>49</v>
      </c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1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52</v>
      </c>
      <c r="AP9" s="203">
        <f>Q4+Q6+Q8+Q9</f>
        <v>183</v>
      </c>
      <c r="AQ9" s="297">
        <f>SUM(AO9,-AP9)</f>
        <v>-131</v>
      </c>
      <c r="AR9" s="302"/>
      <c r="AS9" s="299">
        <f t="shared" si="3"/>
        <v>0.98741999999999996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Angleterre</v>
      </c>
      <c r="AX9" s="744">
        <v>30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443" t="s">
        <v>160</v>
      </c>
      <c r="O10" s="286" t="str">
        <f t="shared" si="1"/>
        <v/>
      </c>
      <c r="P10" s="199" t="str">
        <f>S3</f>
        <v>Nouvelle-Zélande</v>
      </c>
      <c r="Q10" s="392">
        <v>34</v>
      </c>
      <c r="R10" s="432">
        <v>25</v>
      </c>
      <c r="S10" s="307" t="str">
        <f>P4</f>
        <v>Italie</v>
      </c>
      <c r="T10" s="199" t="str">
        <f t="shared" si="2"/>
        <v/>
      </c>
      <c r="U10" s="443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1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58</v>
      </c>
      <c r="AP10" s="203">
        <f>Q5+Q7+R9+Q11</f>
        <v>161</v>
      </c>
      <c r="AQ10" s="297">
        <f>SUM(AO10,-AP10)</f>
        <v>-103</v>
      </c>
      <c r="AR10" s="308"/>
      <c r="AS10" s="299">
        <f t="shared" si="3"/>
        <v>3.9902799999999998</v>
      </c>
      <c r="AT10" s="268" t="str">
        <f>AC10</f>
        <v>Uruguay</v>
      </c>
      <c r="AU10" s="309"/>
      <c r="AV10" s="741"/>
      <c r="AW10" s="721"/>
      <c r="AX10" s="760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443" t="s">
        <v>160</v>
      </c>
      <c r="O11" s="307" t="str">
        <f t="shared" si="1"/>
        <v/>
      </c>
      <c r="P11" s="199" t="str">
        <f>S3</f>
        <v>Nouvelle-Zélande</v>
      </c>
      <c r="Q11" s="392">
        <v>49</v>
      </c>
      <c r="R11" s="431">
        <v>9</v>
      </c>
      <c r="S11" s="288" t="str">
        <f>S5</f>
        <v>Uruguay</v>
      </c>
      <c r="T11" s="199"/>
      <c r="U11" s="443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444" t="s">
        <v>160</v>
      </c>
      <c r="O12" s="313" t="str">
        <f t="shared" si="1"/>
        <v/>
      </c>
      <c r="P12" s="314" t="str">
        <f>P3</f>
        <v>France</v>
      </c>
      <c r="Q12" s="433">
        <v>38</v>
      </c>
      <c r="R12" s="434">
        <v>23</v>
      </c>
      <c r="S12" s="317" t="str">
        <f>P4</f>
        <v>Italie</v>
      </c>
      <c r="T12" s="314" t="str">
        <f t="shared" si="2"/>
        <v/>
      </c>
      <c r="U12" s="444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Angleterre</v>
      </c>
      <c r="BB12" s="730">
        <v>25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39" t="s">
        <v>49</v>
      </c>
      <c r="O13" s="122"/>
      <c r="P13" s="122"/>
      <c r="Q13" s="435" t="s">
        <v>49</v>
      </c>
      <c r="R13" s="435" t="s">
        <v>49</v>
      </c>
      <c r="S13" s="122"/>
      <c r="T13" s="122"/>
      <c r="U13" s="439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7"/>
      <c r="BB13" s="731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441" t="s">
        <v>160</v>
      </c>
      <c r="O14" s="320" t="str">
        <f t="shared" ref="O14:O23" si="4">IF(OR(Q14&gt;R14,Q14-R14=0,R14-Q14&gt;7),"","X")</f>
        <v/>
      </c>
      <c r="P14" s="156" t="s">
        <v>57</v>
      </c>
      <c r="Q14" s="390">
        <v>69</v>
      </c>
      <c r="R14" s="391">
        <v>6</v>
      </c>
      <c r="S14" s="153" t="s">
        <v>58</v>
      </c>
      <c r="T14" s="321" t="str">
        <f t="shared" ref="T14:T23" si="5">IF(OR(R14&gt;Q14,R14-Q14=0,Q14-R14&gt;7),"","X")</f>
        <v/>
      </c>
      <c r="U14" s="441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Irlande</v>
      </c>
      <c r="BB14" s="738">
        <v>37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443" t="s">
        <v>49</v>
      </c>
      <c r="O15" s="323" t="str">
        <f t="shared" si="4"/>
        <v/>
      </c>
      <c r="P15" s="206" t="s">
        <v>61</v>
      </c>
      <c r="Q15" s="392">
        <v>27</v>
      </c>
      <c r="R15" s="436">
        <v>37</v>
      </c>
      <c r="S15" s="323" t="s">
        <v>62</v>
      </c>
      <c r="T15" s="324" t="str">
        <f t="shared" si="5"/>
        <v/>
      </c>
      <c r="U15" s="443" t="s">
        <v>160</v>
      </c>
      <c r="V15" s="323" t="str">
        <f t="shared" si="6"/>
        <v>Ecosse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27"/>
      <c r="BB15" s="73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443" t="s">
        <v>160</v>
      </c>
      <c r="O16" s="323" t="str">
        <f t="shared" si="4"/>
        <v/>
      </c>
      <c r="P16" s="326" t="str">
        <f>P14</f>
        <v>Irlande</v>
      </c>
      <c r="Q16" s="392">
        <v>51</v>
      </c>
      <c r="R16" s="431">
        <v>9</v>
      </c>
      <c r="S16" s="327" t="s">
        <v>65</v>
      </c>
      <c r="T16" s="324" t="str">
        <f t="shared" si="5"/>
        <v/>
      </c>
      <c r="U16" s="443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443" t="s">
        <v>160</v>
      </c>
      <c r="O17" s="323" t="str">
        <f t="shared" si="4"/>
        <v/>
      </c>
      <c r="P17" s="206" t="str">
        <f>P15</f>
        <v>Afrique du Sud</v>
      </c>
      <c r="Q17" s="392">
        <v>59</v>
      </c>
      <c r="R17" s="431">
        <v>9</v>
      </c>
      <c r="S17" s="327" t="str">
        <f>S14</f>
        <v>Roumanie</v>
      </c>
      <c r="T17" s="324" t="str">
        <f t="shared" si="5"/>
        <v/>
      </c>
      <c r="U17" s="443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20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20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191</v>
      </c>
      <c r="AP17" s="203">
        <f>R14+R16+Q18+R22</f>
        <v>65</v>
      </c>
      <c r="AQ17" s="297">
        <f>SUM(AO17,-AP17)</f>
        <v>126</v>
      </c>
      <c r="AR17" s="298"/>
      <c r="AS17" s="299">
        <f>SUM(AD17,SUM(AE17:AI17)/10,SUM(AJ17:AN17)/1000,AQ17/10000,AO17/100000,-AR17/1000000)</f>
        <v>20.014509999999998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Irlande</v>
      </c>
      <c r="AX17" s="709">
        <v>31</v>
      </c>
      <c r="AY17" s="732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443" t="s">
        <v>49</v>
      </c>
      <c r="O18" s="323" t="str">
        <f t="shared" si="4"/>
        <v/>
      </c>
      <c r="P18" s="206" t="str">
        <f>P15</f>
        <v>Afrique du Sud</v>
      </c>
      <c r="Q18" s="392">
        <v>20</v>
      </c>
      <c r="R18" s="432">
        <v>34</v>
      </c>
      <c r="S18" s="323" t="str">
        <f>P14</f>
        <v>Irlande</v>
      </c>
      <c r="T18" s="324" t="str">
        <f t="shared" si="5"/>
        <v/>
      </c>
      <c r="U18" s="443" t="s">
        <v>160</v>
      </c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Ecosse</v>
      </c>
      <c r="Z18" s="10">
        <f>VLOOKUP(Y18,AC17:AD21,2,FALSE)</f>
        <v>16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35</v>
      </c>
      <c r="AP18" s="203">
        <f>Q14+Q17+Q20+Q23</f>
        <v>210</v>
      </c>
      <c r="AQ18" s="297">
        <f>SUM(AO18,-AP18)</f>
        <v>-175</v>
      </c>
      <c r="AR18" s="302"/>
      <c r="AS18" s="299">
        <f>SUM(AD18,SUM(AE18:AI18)/10,SUM(AJ18:AN18)/1000,AQ18/10000,AO18/100000,-AR18/1000000)</f>
        <v>-1.7150000000000002E-2</v>
      </c>
      <c r="AT18" s="201" t="str">
        <f>AC18</f>
        <v>Roumanie</v>
      </c>
      <c r="AU18" s="128"/>
      <c r="AV18" s="741"/>
      <c r="AW18" s="723"/>
      <c r="AX18" s="710"/>
      <c r="AY18" s="733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443" t="s">
        <v>160</v>
      </c>
      <c r="O19" s="323" t="str">
        <f t="shared" si="4"/>
        <v/>
      </c>
      <c r="P19" s="206" t="str">
        <f>S15</f>
        <v>Ecosse</v>
      </c>
      <c r="Q19" s="392">
        <v>55</v>
      </c>
      <c r="R19" s="432">
        <v>6</v>
      </c>
      <c r="S19" s="323" t="str">
        <f>S16</f>
        <v>Tonga</v>
      </c>
      <c r="T19" s="324" t="str">
        <f t="shared" si="5"/>
        <v/>
      </c>
      <c r="U19" s="443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Afrique du Sud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10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175</v>
      </c>
      <c r="AP19" s="203">
        <f>R15+R17+R18+R21</f>
        <v>83</v>
      </c>
      <c r="AQ19" s="203">
        <f>SUM(AO19,-AP19)</f>
        <v>92</v>
      </c>
      <c r="AR19" s="332"/>
      <c r="AS19" s="299">
        <f t="shared" ref="AS19:AS21" si="7">SUM(AD19,SUM(AE19:AI19)/10,SUM(AJ19:AN19)/1000,AQ19/10000,AO19/100000,-AR19/1000000)</f>
        <v>10.010949999999999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744">
        <v>24</v>
      </c>
      <c r="AY19" s="734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443" t="s">
        <v>160</v>
      </c>
      <c r="O20" s="323" t="str">
        <f t="shared" si="4"/>
        <v/>
      </c>
      <c r="P20" s="206" t="str">
        <f>S15</f>
        <v>Ecosse</v>
      </c>
      <c r="Q20" s="392">
        <v>62</v>
      </c>
      <c r="R20" s="432">
        <v>10</v>
      </c>
      <c r="S20" s="323" t="str">
        <f>S14</f>
        <v>Roumanie</v>
      </c>
      <c r="T20" s="324" t="str">
        <f t="shared" si="5"/>
        <v/>
      </c>
      <c r="U20" s="443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16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184</v>
      </c>
      <c r="AP20" s="203">
        <f>Q15+R19+R20+Q22</f>
        <v>80</v>
      </c>
      <c r="AQ20" s="203">
        <f>SUM(AO20,-AP20)</f>
        <v>104</v>
      </c>
      <c r="AR20" s="332"/>
      <c r="AS20" s="299">
        <f t="shared" si="7"/>
        <v>16.012240000000002</v>
      </c>
      <c r="AT20" s="201" t="str">
        <f>AC20</f>
        <v>Ecosse</v>
      </c>
      <c r="AU20" s="128"/>
      <c r="AV20" s="741"/>
      <c r="AW20" s="743"/>
      <c r="AX20" s="744"/>
      <c r="AY20" s="735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443" t="s">
        <v>160</v>
      </c>
      <c r="O21" s="323" t="str">
        <f t="shared" si="4"/>
        <v/>
      </c>
      <c r="P21" s="206" t="str">
        <f>P15</f>
        <v>Afrique du Sud</v>
      </c>
      <c r="Q21" s="392">
        <v>69</v>
      </c>
      <c r="R21" s="432">
        <v>3</v>
      </c>
      <c r="S21" s="207" t="str">
        <f>S16</f>
        <v>Tonga</v>
      </c>
      <c r="T21" s="324" t="str">
        <f t="shared" si="5"/>
        <v/>
      </c>
      <c r="U21" s="443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38</v>
      </c>
      <c r="AP21" s="203">
        <f>Q16+Q19+Q21+R23</f>
        <v>185</v>
      </c>
      <c r="AQ21" s="297">
        <f>SUM(AO21,-AP21)</f>
        <v>-147</v>
      </c>
      <c r="AR21" s="333"/>
      <c r="AS21" s="299">
        <f t="shared" si="7"/>
        <v>3.9856799999999999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443" t="s">
        <v>160</v>
      </c>
      <c r="O22" s="323" t="str">
        <f t="shared" si="4"/>
        <v/>
      </c>
      <c r="P22" s="157" t="str">
        <f>P14</f>
        <v>Irlande</v>
      </c>
      <c r="Q22" s="392">
        <v>37</v>
      </c>
      <c r="R22" s="431">
        <v>30</v>
      </c>
      <c r="S22" s="327" t="str">
        <f>S15</f>
        <v>Ecosse</v>
      </c>
      <c r="T22" s="324" t="str">
        <f t="shared" si="5"/>
        <v>X</v>
      </c>
      <c r="U22" s="443" t="s">
        <v>49</v>
      </c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Irlande</v>
      </c>
      <c r="BF22" s="730">
        <v>27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444" t="s">
        <v>49</v>
      </c>
      <c r="O23" s="337" t="str">
        <f t="shared" si="4"/>
        <v/>
      </c>
      <c r="P23" s="158" t="str">
        <f>S16</f>
        <v>Tonga</v>
      </c>
      <c r="Q23" s="437">
        <v>20</v>
      </c>
      <c r="R23" s="438">
        <v>10</v>
      </c>
      <c r="S23" s="340" t="str">
        <f>S14</f>
        <v>Roumanie</v>
      </c>
      <c r="T23" s="341" t="str">
        <f t="shared" si="5"/>
        <v/>
      </c>
      <c r="U23" s="444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7"/>
      <c r="BF23" s="731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439" t="s">
        <v>49</v>
      </c>
      <c r="O24" s="122"/>
      <c r="P24" s="122"/>
      <c r="Q24" s="439" t="s">
        <v>49</v>
      </c>
      <c r="R24" s="440" t="s">
        <v>49</v>
      </c>
      <c r="S24" s="122"/>
      <c r="T24" s="122"/>
      <c r="U24" s="439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738">
        <v>37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441" t="s">
        <v>160</v>
      </c>
      <c r="O25" s="345" t="str">
        <f t="shared" ref="O25:O34" si="8">IF(OR(Q25&gt;R25,Q25-R25=0,R25-Q25&gt;7),"","X")</f>
        <v/>
      </c>
      <c r="P25" s="346" t="s">
        <v>84</v>
      </c>
      <c r="Q25" s="390">
        <v>41</v>
      </c>
      <c r="R25" s="395">
        <v>14</v>
      </c>
      <c r="S25" s="345" t="s">
        <v>85</v>
      </c>
      <c r="T25" s="346" t="str">
        <f t="shared" ref="T25:T34" si="9">IF(OR(R25&gt;Q25,R25-Q25=0,Q25-R25&gt;7),"","X")</f>
        <v/>
      </c>
      <c r="U25" s="441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27"/>
      <c r="BF25" s="739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443" t="s">
        <v>49</v>
      </c>
      <c r="O26" s="348" t="str">
        <f t="shared" si="8"/>
        <v/>
      </c>
      <c r="P26" s="349" t="s">
        <v>88</v>
      </c>
      <c r="Q26" s="392">
        <v>27</v>
      </c>
      <c r="R26" s="436">
        <v>16</v>
      </c>
      <c r="S26" s="348" t="s">
        <v>89</v>
      </c>
      <c r="T26" s="350" t="str">
        <f t="shared" si="9"/>
        <v/>
      </c>
      <c r="U26" s="443" t="s">
        <v>49</v>
      </c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443" t="s">
        <v>160</v>
      </c>
      <c r="O27" s="348" t="str">
        <f t="shared" si="8"/>
        <v/>
      </c>
      <c r="P27" s="350" t="str">
        <f>P26</f>
        <v>Pays de Galles</v>
      </c>
      <c r="Q27" s="392">
        <v>48</v>
      </c>
      <c r="R27" s="432">
        <v>6</v>
      </c>
      <c r="S27" s="348" t="s">
        <v>93</v>
      </c>
      <c r="T27" s="350" t="str">
        <f t="shared" si="9"/>
        <v/>
      </c>
      <c r="U27" s="443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Argentine</v>
      </c>
      <c r="AX27" s="709">
        <v>27</v>
      </c>
      <c r="AY27" s="714"/>
      <c r="AZ27" s="351"/>
      <c r="BA27" s="122"/>
      <c r="BB27" s="439" t="s">
        <v>49</v>
      </c>
      <c r="BC27" s="138"/>
      <c r="BD27" s="122"/>
      <c r="BE27" s="724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443" t="s">
        <v>160</v>
      </c>
      <c r="O28" s="348" t="str">
        <f t="shared" si="8"/>
        <v/>
      </c>
      <c r="P28" s="349" t="str">
        <f>P25</f>
        <v>Australie</v>
      </c>
      <c r="Q28" s="392">
        <v>54</v>
      </c>
      <c r="R28" s="432">
        <v>13</v>
      </c>
      <c r="S28" s="348" t="str">
        <f>S26</f>
        <v>Fidji</v>
      </c>
      <c r="T28" s="350" t="str">
        <f t="shared" si="9"/>
        <v/>
      </c>
      <c r="U28" s="443" t="s">
        <v>49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19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19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191</v>
      </c>
      <c r="AP28" s="203">
        <f>R25+R28+Q30+R32</f>
        <v>56</v>
      </c>
      <c r="AQ28" s="297">
        <f>SUM(AO28,-AP28)</f>
        <v>135</v>
      </c>
      <c r="AR28" s="298"/>
      <c r="AS28" s="299">
        <f>SUM(AD28,SUM(AE28:AI28)/10,SUM(AJ28:AN28)/1000,AQ28/10000,AO28/100000,-AR28/1000000)</f>
        <v>19.015409999999999</v>
      </c>
      <c r="AT28" s="201" t="str">
        <f>AC28</f>
        <v>Australie</v>
      </c>
      <c r="AU28" s="128"/>
      <c r="AV28" s="741"/>
      <c r="AW28" s="708"/>
      <c r="AX28" s="710"/>
      <c r="AY28" s="715"/>
      <c r="AZ28" s="351"/>
      <c r="BA28" s="122"/>
      <c r="BB28" s="439" t="s">
        <v>49</v>
      </c>
      <c r="BC28" s="138"/>
      <c r="BD28" s="122"/>
      <c r="BE28" s="725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443" t="s">
        <v>160</v>
      </c>
      <c r="O29" s="348" t="str">
        <f t="shared" si="8"/>
        <v/>
      </c>
      <c r="P29" s="352" t="str">
        <f>S25</f>
        <v>Géorgie</v>
      </c>
      <c r="Q29" s="392">
        <v>34</v>
      </c>
      <c r="R29" s="395">
        <v>13</v>
      </c>
      <c r="S29" s="355" t="str">
        <f>S27</f>
        <v>Portugal</v>
      </c>
      <c r="T29" s="350" t="str">
        <f t="shared" si="9"/>
        <v/>
      </c>
      <c r="U29" s="443" t="s">
        <v>49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15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5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80</v>
      </c>
      <c r="AP29" s="203">
        <f>Q25+R29+Q31+Q33</f>
        <v>128</v>
      </c>
      <c r="AQ29" s="297">
        <f>SUM(AO29,-AP29)</f>
        <v>-48</v>
      </c>
      <c r="AR29" s="356"/>
      <c r="AS29" s="357">
        <f t="shared" ref="AS29:AS32" si="11">SUM(AD29,SUM(AE29:AI29)/10,SUM(AJ29:AN29)/1000,AQ29/10000,AO29/100000,-AR29/1000000)</f>
        <v>4.9959999999999996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Pays de Galles</v>
      </c>
      <c r="AX29" s="738">
        <v>20</v>
      </c>
      <c r="AY29" s="734"/>
      <c r="AZ29" s="122"/>
      <c r="BA29" s="122"/>
      <c r="BB29" s="439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443" t="s">
        <v>49</v>
      </c>
      <c r="O30" s="348" t="str">
        <f t="shared" si="8"/>
        <v>X</v>
      </c>
      <c r="P30" s="349" t="str">
        <f>P26</f>
        <v>Pays de Galles</v>
      </c>
      <c r="Q30" s="430">
        <v>23</v>
      </c>
      <c r="R30" s="432">
        <v>30</v>
      </c>
      <c r="S30" s="348" t="str">
        <f>P25</f>
        <v>Australie</v>
      </c>
      <c r="T30" s="350" t="str">
        <f t="shared" si="9"/>
        <v/>
      </c>
      <c r="U30" s="443" t="s">
        <v>49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10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15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138</v>
      </c>
      <c r="AP30" s="203">
        <f>R26+R27+R30+R33</f>
        <v>69</v>
      </c>
      <c r="AQ30" s="297">
        <f>SUM(AO30,-AP30)</f>
        <v>69</v>
      </c>
      <c r="AR30" s="358"/>
      <c r="AS30" s="203">
        <f t="shared" si="11"/>
        <v>15.008279999999999</v>
      </c>
      <c r="AT30" s="268" t="str">
        <f>AC30</f>
        <v>Pays de Galles</v>
      </c>
      <c r="AU30" s="309"/>
      <c r="AV30" s="741"/>
      <c r="AW30" s="767"/>
      <c r="AX30" s="739"/>
      <c r="AY30" s="735"/>
      <c r="AZ30" s="122"/>
      <c r="BA30" s="122"/>
      <c r="BB30" s="439" t="s">
        <v>49</v>
      </c>
      <c r="BC30" s="138"/>
      <c r="BD30" s="122"/>
      <c r="BE30" s="737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443" t="s">
        <v>160</v>
      </c>
      <c r="O31" s="348" t="str">
        <f t="shared" si="8"/>
        <v/>
      </c>
      <c r="P31" s="349" t="str">
        <f>S26</f>
        <v>Fidji</v>
      </c>
      <c r="Q31" s="392">
        <v>34</v>
      </c>
      <c r="R31" s="432">
        <v>15</v>
      </c>
      <c r="S31" s="348" t="str">
        <f>S25</f>
        <v>Géorgie</v>
      </c>
      <c r="T31" s="350" t="str">
        <f t="shared" si="9"/>
        <v/>
      </c>
      <c r="U31" s="443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5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10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108</v>
      </c>
      <c r="AP31" s="203">
        <f>Q26+Q28+R31+R34</f>
        <v>106</v>
      </c>
      <c r="AQ31" s="297">
        <f>SUM(AO31,-AP31)</f>
        <v>2</v>
      </c>
      <c r="AR31" s="360"/>
      <c r="AS31" s="299">
        <f t="shared" si="11"/>
        <v>10.00128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443" t="s">
        <v>160</v>
      </c>
      <c r="O32" s="348" t="str">
        <f t="shared" si="8"/>
        <v/>
      </c>
      <c r="P32" s="349" t="str">
        <f>P25</f>
        <v>Australie</v>
      </c>
      <c r="Q32" s="392">
        <v>66</v>
      </c>
      <c r="R32" s="432">
        <v>6</v>
      </c>
      <c r="S32" s="348" t="str">
        <f>S27</f>
        <v>Portugal</v>
      </c>
      <c r="T32" s="350" t="str">
        <f t="shared" si="9"/>
        <v/>
      </c>
      <c r="U32" s="443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35</v>
      </c>
      <c r="AP32" s="203">
        <f>Q27+Q29+Q32+Q34</f>
        <v>193</v>
      </c>
      <c r="AQ32" s="297">
        <f>SUM(AO32,-AP32)</f>
        <v>-158</v>
      </c>
      <c r="AR32" s="362"/>
      <c r="AS32" s="299">
        <f t="shared" si="11"/>
        <v>-1.5450000000000002E-2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Argentine</v>
      </c>
      <c r="BB32" s="738">
        <v>27</v>
      </c>
      <c r="BC32" s="732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443" t="s">
        <v>160</v>
      </c>
      <c r="O33" s="348" t="str">
        <f t="shared" si="8"/>
        <v/>
      </c>
      <c r="P33" s="349" t="str">
        <f>P26</f>
        <v>Pays de Galles</v>
      </c>
      <c r="Q33" s="392">
        <v>40</v>
      </c>
      <c r="R33" s="432">
        <v>17</v>
      </c>
      <c r="S33" s="348" t="str">
        <f>S25</f>
        <v>Géorgie</v>
      </c>
      <c r="T33" s="350" t="str">
        <f t="shared" si="9"/>
        <v/>
      </c>
      <c r="U33" s="443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7"/>
      <c r="BB33" s="731"/>
      <c r="BC33" s="733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444" t="s">
        <v>160</v>
      </c>
      <c r="O34" s="364" t="str">
        <f t="shared" si="8"/>
        <v/>
      </c>
      <c r="P34" s="365" t="str">
        <f>S26</f>
        <v>Fidji</v>
      </c>
      <c r="Q34" s="437">
        <v>45</v>
      </c>
      <c r="R34" s="438">
        <v>10</v>
      </c>
      <c r="S34" s="364" t="str">
        <f>S27</f>
        <v>Portugal</v>
      </c>
      <c r="T34" s="366" t="str">
        <f t="shared" si="9"/>
        <v/>
      </c>
      <c r="U34" s="444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738">
        <v>37</v>
      </c>
      <c r="BC34" s="734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39" t="s">
        <v>49</v>
      </c>
      <c r="O35" s="122"/>
      <c r="P35" s="122"/>
      <c r="Q35" s="439" t="s">
        <v>49</v>
      </c>
      <c r="R35" s="439" t="s">
        <v>49</v>
      </c>
      <c r="S35" s="122"/>
      <c r="T35" s="122"/>
      <c r="U35" s="439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27"/>
      <c r="BB35" s="738"/>
      <c r="BC35" s="735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441" t="s">
        <v>49</v>
      </c>
      <c r="O36" s="368" t="str">
        <f t="shared" ref="O36:O45" si="12">IF(OR(Q36&gt;R36,Q36-R36=0,R36-Q36&gt;7),"","X")</f>
        <v/>
      </c>
      <c r="P36" s="369" t="s">
        <v>110</v>
      </c>
      <c r="Q36" s="390">
        <v>27</v>
      </c>
      <c r="R36" s="391">
        <v>38</v>
      </c>
      <c r="S36" s="368" t="s">
        <v>111</v>
      </c>
      <c r="T36" s="369" t="str">
        <f t="shared" ref="T36:T45" si="13">IF(OR(R36&gt;Q36,R36-Q36=0,Q36-R36&gt;7),"","X")</f>
        <v/>
      </c>
      <c r="U36" s="441" t="s">
        <v>160</v>
      </c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Angleterre</v>
      </c>
      <c r="BF36" s="709">
        <v>23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443" t="s">
        <v>160</v>
      </c>
      <c r="O37" s="373" t="str">
        <f t="shared" si="12"/>
        <v/>
      </c>
      <c r="P37" s="374" t="s">
        <v>114</v>
      </c>
      <c r="Q37" s="392">
        <v>38</v>
      </c>
      <c r="R37" s="436">
        <v>10</v>
      </c>
      <c r="S37" s="373" t="s">
        <v>115</v>
      </c>
      <c r="T37" s="374" t="str">
        <f t="shared" si="13"/>
        <v/>
      </c>
      <c r="U37" s="443" t="s">
        <v>49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730">
        <v>34</v>
      </c>
      <c r="AY37" s="732"/>
      <c r="AZ37" s="122"/>
      <c r="BA37" s="122"/>
      <c r="BB37" s="138"/>
      <c r="BC37" s="138"/>
      <c r="BD37" s="122"/>
      <c r="BE37" s="717"/>
      <c r="BF37" s="710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443" t="s">
        <v>160</v>
      </c>
      <c r="O38" s="373" t="str">
        <f t="shared" si="12"/>
        <v/>
      </c>
      <c r="P38" s="375" t="s">
        <v>118</v>
      </c>
      <c r="Q38" s="392">
        <v>34</v>
      </c>
      <c r="R38" s="432">
        <v>9</v>
      </c>
      <c r="S38" s="373" t="str">
        <f>S37</f>
        <v>Chili</v>
      </c>
      <c r="T38" s="374" t="str">
        <f t="shared" si="13"/>
        <v/>
      </c>
      <c r="U38" s="443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31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Argentine</v>
      </c>
      <c r="BF38" s="738">
        <v>27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443" t="s">
        <v>160</v>
      </c>
      <c r="O39" s="373" t="str">
        <f t="shared" si="12"/>
        <v/>
      </c>
      <c r="P39" s="374" t="str">
        <f>P36</f>
        <v>Angleterre</v>
      </c>
      <c r="Q39" s="392">
        <v>39</v>
      </c>
      <c r="R39" s="432">
        <v>17</v>
      </c>
      <c r="S39" s="373" t="str">
        <f>P37</f>
        <v>Japon</v>
      </c>
      <c r="T39" s="374" t="str">
        <f t="shared" si="13"/>
        <v/>
      </c>
      <c r="U39" s="443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20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15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176</v>
      </c>
      <c r="AP39" s="203">
        <f>R36+R39+R41+R44</f>
        <v>65</v>
      </c>
      <c r="AQ39" s="297">
        <f>SUM(AO39,-AP39)</f>
        <v>111</v>
      </c>
      <c r="AR39" s="298"/>
      <c r="AS39" s="299">
        <f>SUM(AD39,SUM(AE39:AI39)/10,SUM(AJ39:AN39)/1000,AQ39/10000,AO39/100000,-AR39/1000000)</f>
        <v>15.012860000000002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Ecosse</v>
      </c>
      <c r="AX39" s="738">
        <v>27</v>
      </c>
      <c r="AY39" s="734"/>
      <c r="AZ39" s="122"/>
      <c r="BA39" s="122"/>
      <c r="BB39" s="122"/>
      <c r="BC39" s="122"/>
      <c r="BD39" s="122"/>
      <c r="BE39" s="727"/>
      <c r="BF39" s="738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443" t="s">
        <v>160</v>
      </c>
      <c r="O40" s="373" t="str">
        <f t="shared" si="12"/>
        <v/>
      </c>
      <c r="P40" s="374" t="str">
        <f>S36</f>
        <v>Argentine</v>
      </c>
      <c r="Q40" s="392">
        <v>44</v>
      </c>
      <c r="R40" s="432">
        <v>8</v>
      </c>
      <c r="S40" s="373" t="str">
        <f>P38</f>
        <v>Samoa</v>
      </c>
      <c r="T40" s="374" t="str">
        <f t="shared" si="13"/>
        <v/>
      </c>
      <c r="U40" s="443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15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20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161</v>
      </c>
      <c r="AP40" s="203">
        <f>Q36+R40+R43+Q45</f>
        <v>63</v>
      </c>
      <c r="AQ40" s="297">
        <f>SUM(AO40,-AP40)</f>
        <v>98</v>
      </c>
      <c r="AR40" s="302"/>
      <c r="AS40" s="299">
        <f t="shared" ref="AS40:AS43" si="15">SUM(AD40,SUM(AE40:AI40)/10,SUM(AJ40:AN40)/1000,AQ40/10000,AO40/100000,-AR40/1000000)</f>
        <v>20.011409999999998</v>
      </c>
      <c r="AT40" s="201" t="str">
        <f>AC40</f>
        <v>Argentine</v>
      </c>
      <c r="AU40" s="128"/>
      <c r="AV40" s="741"/>
      <c r="AW40" s="775"/>
      <c r="AX40" s="73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443" t="s">
        <v>160</v>
      </c>
      <c r="O41" s="373" t="str">
        <f t="shared" si="12"/>
        <v/>
      </c>
      <c r="P41" s="374" t="str">
        <f>P36</f>
        <v>Angleterre</v>
      </c>
      <c r="Q41" s="392">
        <v>62</v>
      </c>
      <c r="R41" s="432">
        <v>3</v>
      </c>
      <c r="S41" s="373" t="str">
        <f>S37</f>
        <v>Chili</v>
      </c>
      <c r="T41" s="374" t="str">
        <f t="shared" si="13"/>
        <v/>
      </c>
      <c r="U41" s="443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10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10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106</v>
      </c>
      <c r="AP41" s="203">
        <f>R37+Q39+R42+R45</f>
        <v>101</v>
      </c>
      <c r="AQ41" s="297">
        <f>SUM(AO41,-AP41)</f>
        <v>5</v>
      </c>
      <c r="AR41" s="302"/>
      <c r="AS41" s="299">
        <f t="shared" si="15"/>
        <v>10.001560000000001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443" t="s">
        <v>160</v>
      </c>
      <c r="O42" s="373" t="str">
        <f t="shared" si="12"/>
        <v/>
      </c>
      <c r="P42" s="375" t="str">
        <f>P37</f>
        <v>Japon</v>
      </c>
      <c r="Q42" s="392">
        <v>37</v>
      </c>
      <c r="R42" s="395">
        <v>20</v>
      </c>
      <c r="S42" s="378" t="str">
        <f>P38</f>
        <v>Samoa</v>
      </c>
      <c r="T42" s="374" t="str">
        <f t="shared" si="13"/>
        <v/>
      </c>
      <c r="U42" s="443" t="s">
        <v>49</v>
      </c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36</v>
      </c>
      <c r="AP42" s="203">
        <f>Q37+Q38+Q41+Q43</f>
        <v>181</v>
      </c>
      <c r="AQ42" s="297">
        <f>SUM(AO42,-AP42)</f>
        <v>-145</v>
      </c>
      <c r="AR42" s="379"/>
      <c r="AS42" s="203">
        <f t="shared" si="15"/>
        <v>-1.4140000000000002E-2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443" t="s">
        <v>160</v>
      </c>
      <c r="O43" s="373" t="str">
        <f t="shared" si="12"/>
        <v/>
      </c>
      <c r="P43" s="374" t="str">
        <f>S36</f>
        <v>Argentine</v>
      </c>
      <c r="Q43" s="430">
        <v>47</v>
      </c>
      <c r="R43" s="432">
        <v>14</v>
      </c>
      <c r="S43" s="373" t="str">
        <f>S37</f>
        <v>Chili</v>
      </c>
      <c r="T43" s="374" t="str">
        <f t="shared" si="13"/>
        <v/>
      </c>
      <c r="U43" s="443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69</v>
      </c>
      <c r="AP43" s="203">
        <f>R38+Q40+Q42+Q44</f>
        <v>138</v>
      </c>
      <c r="AQ43" s="297">
        <f>SUM(AO43,-AP43)</f>
        <v>-69</v>
      </c>
      <c r="AR43" s="381"/>
      <c r="AS43" s="203">
        <f t="shared" si="15"/>
        <v>4.9937899999999997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443" t="s">
        <v>160</v>
      </c>
      <c r="O44" s="373" t="str">
        <f t="shared" si="12"/>
        <v/>
      </c>
      <c r="P44" s="375" t="str">
        <f>P36</f>
        <v>Angleterre</v>
      </c>
      <c r="Q44" s="392">
        <v>48</v>
      </c>
      <c r="R44" s="432">
        <v>7</v>
      </c>
      <c r="S44" s="373" t="str">
        <f>P38</f>
        <v>Samoa</v>
      </c>
      <c r="T44" s="374" t="str">
        <f t="shared" si="13"/>
        <v/>
      </c>
      <c r="U44" s="443" t="s">
        <v>49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444" t="s">
        <v>49</v>
      </c>
      <c r="O45" s="384" t="str">
        <f t="shared" si="12"/>
        <v/>
      </c>
      <c r="P45" s="385" t="str">
        <f>P37</f>
        <v>Japon</v>
      </c>
      <c r="Q45" s="437">
        <v>14</v>
      </c>
      <c r="R45" s="438">
        <v>32</v>
      </c>
      <c r="S45" s="384" t="str">
        <f>S36</f>
        <v>Argentine</v>
      </c>
      <c r="T45" s="385" t="str">
        <f t="shared" si="13"/>
        <v/>
      </c>
      <c r="U45" s="444" t="s">
        <v>160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E41:BE42"/>
    <mergeCell ref="BE43:BE44"/>
    <mergeCell ref="BE36:BE37"/>
    <mergeCell ref="AE38:AI38"/>
    <mergeCell ref="AJ38:AN38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A32:BA33"/>
    <mergeCell ref="BB32:BB33"/>
    <mergeCell ref="BC32:BC33"/>
    <mergeCell ref="BA34:BA35"/>
    <mergeCell ref="BB34:BB35"/>
    <mergeCell ref="BC34:BC35"/>
    <mergeCell ref="AV19:AV20"/>
    <mergeCell ref="AW19:AW20"/>
    <mergeCell ref="AX19:AX20"/>
    <mergeCell ref="AY19:AY20"/>
    <mergeCell ref="BE29:BE30"/>
    <mergeCell ref="AJ16:AN16"/>
    <mergeCell ref="AV17:AV18"/>
    <mergeCell ref="AW17:AW18"/>
    <mergeCell ref="AX17:AX18"/>
    <mergeCell ref="AY17:AY18"/>
    <mergeCell ref="A1:K1"/>
    <mergeCell ref="L1:BH1"/>
    <mergeCell ref="A2:K2"/>
    <mergeCell ref="P2:S2"/>
    <mergeCell ref="X2:AA2"/>
    <mergeCell ref="BA2:BB2"/>
    <mergeCell ref="BE2:BF2"/>
    <mergeCell ref="AW2:AX2"/>
    <mergeCell ref="AX7:AX8"/>
    <mergeCell ref="AY7:AY8"/>
    <mergeCell ref="AV9:AV10"/>
    <mergeCell ref="AW9:AW10"/>
    <mergeCell ref="AX9:AX10"/>
    <mergeCell ref="AY9:AY10"/>
    <mergeCell ref="AV7:AV8"/>
    <mergeCell ref="AW7:AW8"/>
    <mergeCell ref="A24:K24"/>
    <mergeCell ref="BA12:BA13"/>
    <mergeCell ref="BB12:BB13"/>
    <mergeCell ref="BC12:BC13"/>
    <mergeCell ref="L36:L45"/>
    <mergeCell ref="AY27:AY28"/>
    <mergeCell ref="AX27:AX28"/>
    <mergeCell ref="AW27:AW28"/>
    <mergeCell ref="L3:L12"/>
    <mergeCell ref="AE5:AI5"/>
    <mergeCell ref="AJ5:AN5"/>
    <mergeCell ref="L14:L23"/>
    <mergeCell ref="BA14:BA15"/>
    <mergeCell ref="BB14:BB15"/>
    <mergeCell ref="BC14:BC15"/>
    <mergeCell ref="AE16:AI16"/>
  </mergeCells>
  <conditionalFormatting sqref="S59:U87">
    <cfRule type="top10" dxfId="801" priority="1" bottom="1" rank="3"/>
    <cfRule type="top10" dxfId="800" priority="2" rank="3"/>
  </conditionalFormatting>
  <conditionalFormatting sqref="AW19">
    <cfRule type="expression" dxfId="799" priority="23">
      <formula>(AW19=$Y$39)</formula>
    </cfRule>
    <cfRule type="expression" dxfId="798" priority="24">
      <formula>(AW19=#REF!)</formula>
    </cfRule>
  </conditionalFormatting>
  <conditionalFormatting sqref="BA12">
    <cfRule type="expression" dxfId="797" priority="7">
      <formula>(BA12=$AW$7)</formula>
    </cfRule>
    <cfRule type="expression" dxfId="796" priority="8">
      <formula>(BA12=$AW$9)</formula>
    </cfRule>
  </conditionalFormatting>
  <conditionalFormatting sqref="BA14">
    <cfRule type="expression" dxfId="795" priority="11">
      <formula>(BA14=$AW$17)</formula>
    </cfRule>
    <cfRule type="expression" dxfId="794" priority="12">
      <formula>(BA14=$AW$19)</formula>
    </cfRule>
  </conditionalFormatting>
  <conditionalFormatting sqref="BA32">
    <cfRule type="expression" dxfId="793" priority="9">
      <formula>(BA32=$AW$27)</formula>
    </cfRule>
    <cfRule type="expression" dxfId="792" priority="10">
      <formula>(BA32=$AW$29)</formula>
    </cfRule>
  </conditionalFormatting>
  <conditionalFormatting sqref="BA34">
    <cfRule type="expression" dxfId="791" priority="17">
      <formula>(BA34=$AW$37)</formula>
    </cfRule>
    <cfRule type="expression" dxfId="790" priority="18">
      <formula>(BA34=$AW$39)</formula>
    </cfRule>
  </conditionalFormatting>
  <conditionalFormatting sqref="BE22 BE36">
    <cfRule type="expression" dxfId="789" priority="13">
      <formula>(BE22=$AW$7)</formula>
    </cfRule>
    <cfRule type="expression" dxfId="788" priority="14">
      <formula>(BE22=$AW$9)</formula>
    </cfRule>
    <cfRule type="expression" dxfId="787" priority="15">
      <formula>(BE22=$AW$17)</formula>
    </cfRule>
    <cfRule type="expression" dxfId="786" priority="16">
      <formula>(BE22=$AW$19)</formula>
    </cfRule>
  </conditionalFormatting>
  <conditionalFormatting sqref="BE24 BE38">
    <cfRule type="expression" dxfId="785" priority="19">
      <formula>(BE24=$AW$27)</formula>
    </cfRule>
    <cfRule type="expression" dxfId="784" priority="20">
      <formula>(BE24=$AW$29)</formula>
    </cfRule>
    <cfRule type="expression" dxfId="783" priority="21">
      <formula>(BE24=$AW$37)</formula>
    </cfRule>
    <cfRule type="expression" dxfId="782" priority="22">
      <formula>(BE24=$AW$39)</formula>
    </cfRule>
  </conditionalFormatting>
  <conditionalFormatting sqref="BE29 BE43">
    <cfRule type="expression" dxfId="781" priority="25">
      <formula>OR(BE29=$Y$6, BE29=$Y$7)</formula>
    </cfRule>
    <cfRule type="expression" dxfId="780" priority="26">
      <formula>OR(BE29=$Y$17, BE29=$Y$18)</formula>
    </cfRule>
    <cfRule type="expression" dxfId="779" priority="27">
      <formula>OR(BE29=$Y$28, BE29=$Y$29)</formula>
    </cfRule>
    <cfRule type="expression" dxfId="778" priority="28">
      <formula>OR(BE29=$Y$39,BE29=$Y$40)</formula>
    </cfRule>
  </conditionalFormatting>
  <conditionalFormatting sqref="BK5 BK35">
    <cfRule type="expression" dxfId="777" priority="6">
      <formula>BJ5&lt;&gt;""</formula>
    </cfRule>
  </conditionalFormatting>
  <conditionalFormatting sqref="BL6 BL36">
    <cfRule type="expression" dxfId="776" priority="5">
      <formula>BJ6&lt;&gt;""</formula>
    </cfRule>
  </conditionalFormatting>
  <conditionalFormatting sqref="BM7 BM13 BM19 BM25 BM31 BM37">
    <cfRule type="expression" dxfId="775" priority="4">
      <formula>BJ7&lt;&gt;""</formula>
    </cfRule>
  </conditionalFormatting>
  <conditionalFormatting sqref="BN8 BN14 BN20 BN26 BN32">
    <cfRule type="expression" dxfId="774" priority="3">
      <formula>BJ8&lt;&gt;""</formula>
    </cfRule>
  </conditionalFormatting>
  <hyperlinks>
    <hyperlink ref="V46" location="Résultats!A1" display="aller à l'onglet Résultats" xr:uid="{D2A27E8F-4812-428E-8487-85C47EAF7193}"/>
    <hyperlink ref="V46:Y46" location="Général!A1" display="aller à l'onglet Général" xr:uid="{9F1E58F9-7CCF-4997-9F91-B7761A477C4E}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1AAB7-A21F-4B7D-A674-37E03AE52DC6}">
  <sheetPr codeName="Feuil9">
    <pageSetUpPr autoPageBreaks="0"/>
  </sheetPr>
  <dimension ref="A1:BP88"/>
  <sheetViews>
    <sheetView showGridLines="0" topLeftCell="M13" zoomScale="80" zoomScaleNormal="80" workbookViewId="0">
      <selection activeCell="Q26" sqref="Q26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280">
        <v>28</v>
      </c>
      <c r="R3" s="281">
        <v>25</v>
      </c>
      <c r="S3" s="278" t="s">
        <v>15</v>
      </c>
      <c r="T3" s="282" t="str">
        <f>IF(OR(R3&gt;Q3,R3-Q3=0,Q3-R3&gt;7),"","X")</f>
        <v>X</v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287">
        <v>35</v>
      </c>
      <c r="R4" s="151">
        <v>15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7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292">
        <v>38</v>
      </c>
      <c r="R5" s="151">
        <v>5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287">
        <v>42</v>
      </c>
      <c r="R6" s="151">
        <v>9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144</v>
      </c>
      <c r="AP6" s="203">
        <f>R3+R5+R8+R12</f>
        <v>48</v>
      </c>
      <c r="AQ6" s="297">
        <f>SUM(AO6,-AP6)</f>
        <v>96</v>
      </c>
      <c r="AR6" s="298"/>
      <c r="AS6" s="299">
        <f>SUM(AD6,SUM(AE6:AI6)/10,SUM(AJ6:AN6)/1000,AQ6/10000,AO6/100000,-AR6/1000000)</f>
        <v>16.011039999999998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287">
        <v>12</v>
      </c>
      <c r="R7" s="119">
        <v>5</v>
      </c>
      <c r="S7" s="288" t="str">
        <f>S5</f>
        <v>Uruguay</v>
      </c>
      <c r="T7" s="199" t="str">
        <f t="shared" si="2"/>
        <v>X</v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13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132</v>
      </c>
      <c r="AP7" s="203">
        <f>Q3+R6+R10+R11</f>
        <v>54</v>
      </c>
      <c r="AQ7" s="297">
        <f>SUM(AO7,-AP7)</f>
        <v>78</v>
      </c>
      <c r="AR7" s="302"/>
      <c r="AS7" s="299">
        <f t="shared" ref="AS7:AS10" si="3">SUM(AD7,SUM(AE7:AI7)/10,SUM(AJ7:AN7)/1000,AQ7/10000,AO7/100000,-AR7/1000000)</f>
        <v>13.009119999999999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Fidji</v>
      </c>
      <c r="AX7" s="764">
        <v>17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287">
        <v>45</v>
      </c>
      <c r="R8" s="151">
        <v>3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69</v>
      </c>
      <c r="AP8" s="203">
        <f>R4+R7+Q10+Q12</f>
        <v>91</v>
      </c>
      <c r="AQ8" s="297">
        <f>SUM(AO8,-AP8)</f>
        <v>-22</v>
      </c>
      <c r="AR8" s="302"/>
      <c r="AS8" s="299">
        <f t="shared" si="3"/>
        <v>7.9984899999999994</v>
      </c>
      <c r="AT8" s="201" t="str">
        <f>AC8</f>
        <v>Italie</v>
      </c>
      <c r="AU8" s="128"/>
      <c r="AV8" s="741"/>
      <c r="AW8" s="755"/>
      <c r="AX8" s="715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293"/>
      <c r="O9" s="286" t="str">
        <f t="shared" si="1"/>
        <v>X</v>
      </c>
      <c r="P9" s="304" t="str">
        <f>S5</f>
        <v>Uruguay</v>
      </c>
      <c r="Q9" s="287">
        <v>12</v>
      </c>
      <c r="R9" s="151">
        <v>15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Namibie</v>
      </c>
      <c r="W9" s="148"/>
      <c r="X9" s="200">
        <v>4</v>
      </c>
      <c r="Y9" s="198" t="str">
        <f>VLOOKUP(LARGE(AS6:AS10,4),AS6:AT10,2,FALSE)</f>
        <v>Namibie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42</v>
      </c>
      <c r="AP9" s="203">
        <f>Q4+Q6+Q8+Q9</f>
        <v>134</v>
      </c>
      <c r="AQ9" s="297">
        <f>SUM(AO9,-AP9)</f>
        <v>-92</v>
      </c>
      <c r="AR9" s="302"/>
      <c r="AS9" s="299">
        <f t="shared" si="3"/>
        <v>3.9912200000000002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Angleterre</v>
      </c>
      <c r="AX9" s="869">
        <v>20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287">
        <v>38</v>
      </c>
      <c r="R10" s="306">
        <v>7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Uruguay</v>
      </c>
      <c r="Z10" s="273">
        <f>VLOOKUP(Y10,AC6:AD10,2,FALSE)</f>
        <v>2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2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32</v>
      </c>
      <c r="AP10" s="203">
        <f>Q5+Q7+R9+Q11</f>
        <v>92</v>
      </c>
      <c r="AQ10" s="297">
        <f>SUM(AO10,-AP10)</f>
        <v>-60</v>
      </c>
      <c r="AR10" s="308"/>
      <c r="AS10" s="299">
        <f t="shared" si="3"/>
        <v>1.9943200000000001</v>
      </c>
      <c r="AT10" s="268" t="str">
        <f>AC10</f>
        <v>Uruguay</v>
      </c>
      <c r="AU10" s="309"/>
      <c r="AV10" s="741"/>
      <c r="AW10" s="721"/>
      <c r="AX10" s="871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287">
        <v>27</v>
      </c>
      <c r="R11" s="151">
        <v>10</v>
      </c>
      <c r="S11" s="288" t="str">
        <f>S5</f>
        <v>Uruguay</v>
      </c>
      <c r="T11" s="199" t="str">
        <f t="shared" si="2"/>
        <v/>
      </c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122"/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315">
        <v>33</v>
      </c>
      <c r="R12" s="316">
        <v>15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122"/>
      <c r="AY12" s="122"/>
      <c r="AZ12" s="122"/>
      <c r="BA12" s="716" t="str">
        <f>IF(OR(AX7&gt;AX9,AND(AX7=AX9,AY7="x",AY9="",AX7&lt;&gt;"")),AW7,IF(OR(AX9&gt;AX7,AND(AX7=AX9,AY9="x",AY7="",AX9&lt;&gt;"")),AW9,""))</f>
        <v>Angleterre</v>
      </c>
      <c r="BB12" s="718">
        <v>21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122"/>
      <c r="O13" s="122"/>
      <c r="P13" s="122"/>
      <c r="Q13" s="318"/>
      <c r="R13" s="318"/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138"/>
      <c r="AY13" s="138"/>
      <c r="AZ13" s="122"/>
      <c r="BA13" s="717"/>
      <c r="BB13" s="719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280">
        <v>45</v>
      </c>
      <c r="R14" s="281">
        <v>9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138"/>
      <c r="AY14" s="138"/>
      <c r="AZ14" s="122"/>
      <c r="BA14" s="726" t="str">
        <f>IF(OR(AX17&gt;AX19,AND(AX17=AX19,AY17="x",AY19="",AX17&lt;&gt;"")),AW17,IF(OR(AX19&gt;AX17,AND(AX17=AX19,AY19="x",AY17="",AX19&lt;&gt;"")),AW19,""))</f>
        <v>Afrique du Sud</v>
      </c>
      <c r="BB14" s="872">
        <v>42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699"/>
      <c r="M15" s="322" t="s">
        <v>60</v>
      </c>
      <c r="N15" s="293"/>
      <c r="O15" s="323" t="str">
        <f t="shared" si="4"/>
        <v/>
      </c>
      <c r="P15" s="206" t="s">
        <v>61</v>
      </c>
      <c r="Q15" s="287">
        <v>25</v>
      </c>
      <c r="R15" s="306">
        <v>21</v>
      </c>
      <c r="S15" s="323" t="s">
        <v>62</v>
      </c>
      <c r="T15" s="324" t="str">
        <f t="shared" si="5"/>
        <v>X</v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138"/>
      <c r="AY15" s="138"/>
      <c r="AZ15" s="122"/>
      <c r="BA15" s="727"/>
      <c r="BB15" s="72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699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287">
        <v>48</v>
      </c>
      <c r="R16" s="151">
        <v>5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138"/>
      <c r="AY16" s="138"/>
      <c r="AZ16" s="122"/>
      <c r="BA16" s="122"/>
      <c r="BB16" s="122"/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287">
        <v>37</v>
      </c>
      <c r="R17" s="151">
        <v>9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143</v>
      </c>
      <c r="AP17" s="203">
        <f>R14+R16+Q18+R22</f>
        <v>61</v>
      </c>
      <c r="AQ17" s="297">
        <f>SUM(AO17,-AP17)</f>
        <v>82</v>
      </c>
      <c r="AR17" s="298"/>
      <c r="AS17" s="299">
        <f>SUM(AD17,SUM(AE17:AI17)/10,SUM(AJ17:AN17)/1000,AQ17/10000,AO17/100000,-AR17/1000000)</f>
        <v>13.00963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Afrique du Sud</v>
      </c>
      <c r="AX17" s="764">
        <v>23</v>
      </c>
      <c r="AY17" s="732"/>
      <c r="AZ17" s="122"/>
      <c r="BA17" s="122"/>
      <c r="BB17" s="122"/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287">
        <v>25</v>
      </c>
      <c r="R18" s="306">
        <v>23</v>
      </c>
      <c r="S18" s="323" t="str">
        <f>P14</f>
        <v>Irlande</v>
      </c>
      <c r="T18" s="324" t="str">
        <f t="shared" si="5"/>
        <v>X</v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30</v>
      </c>
      <c r="AP18" s="203">
        <f>Q14+Q17+Q20+Q23</f>
        <v>133</v>
      </c>
      <c r="AQ18" s="297">
        <f>SUM(AO18,-AP18)</f>
        <v>-103</v>
      </c>
      <c r="AR18" s="302"/>
      <c r="AS18" s="299">
        <f>SUM(AD18,SUM(AE18:AI18)/10,SUM(AJ18:AN18)/1000,AQ18/10000,AO18/100000,-AR18/1000000)</f>
        <v>0.99</v>
      </c>
      <c r="AT18" s="201" t="str">
        <f>AC18</f>
        <v>Roumanie</v>
      </c>
      <c r="AU18" s="128"/>
      <c r="AV18" s="741"/>
      <c r="AW18" s="723"/>
      <c r="AX18" s="715"/>
      <c r="AY18" s="733"/>
      <c r="AZ18" s="122"/>
      <c r="BA18" s="122"/>
      <c r="BB18" s="122"/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287">
        <v>28</v>
      </c>
      <c r="R19" s="306">
        <v>3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130</v>
      </c>
      <c r="AP19" s="203">
        <f>R15+R17+R18+R21</f>
        <v>56</v>
      </c>
      <c r="AQ19" s="203">
        <f>SUM(AO19,-AP19)</f>
        <v>74</v>
      </c>
      <c r="AR19" s="332"/>
      <c r="AS19" s="299">
        <f t="shared" ref="AS19:AS21" si="7">SUM(AD19,SUM(AE19:AI19)/10,SUM(AJ19:AN19)/1000,AQ19/10000,AO19/100000,-AR19/1000000)</f>
        <v>16.008700000000001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869">
        <v>21</v>
      </c>
      <c r="AY19" s="734"/>
      <c r="AZ19" s="122"/>
      <c r="BA19" s="122"/>
      <c r="BB19" s="138"/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287">
        <v>33</v>
      </c>
      <c r="R20" s="306">
        <v>0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104</v>
      </c>
      <c r="AP20" s="203">
        <f>Q15+R19+R20+Q22</f>
        <v>55</v>
      </c>
      <c r="AQ20" s="203">
        <f>SUM(AO20,-AP20)</f>
        <v>49</v>
      </c>
      <c r="AR20" s="332"/>
      <c r="AS20" s="299">
        <f t="shared" si="7"/>
        <v>10.005939999999999</v>
      </c>
      <c r="AT20" s="201" t="str">
        <f>AC20</f>
        <v>Ecosse</v>
      </c>
      <c r="AU20" s="128"/>
      <c r="AV20" s="741"/>
      <c r="AW20" s="743"/>
      <c r="AX20" s="870"/>
      <c r="AY20" s="735"/>
      <c r="AZ20" s="122"/>
      <c r="BA20" s="122"/>
      <c r="BB20" s="138"/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699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287">
        <v>43</v>
      </c>
      <c r="R21" s="306">
        <v>3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1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29</v>
      </c>
      <c r="AP21" s="203">
        <f>Q16+Q19+Q21+R23</f>
        <v>131</v>
      </c>
      <c r="AQ21" s="297">
        <f>SUM(AO21,-AP21)</f>
        <v>-102</v>
      </c>
      <c r="AR21" s="333"/>
      <c r="AS21" s="299">
        <f t="shared" si="7"/>
        <v>3.9900899999999999</v>
      </c>
      <c r="AT21" s="201" t="str">
        <f>AC21</f>
        <v>Tonga</v>
      </c>
      <c r="AU21" s="128"/>
      <c r="AV21" s="122"/>
      <c r="AW21" s="122"/>
      <c r="AX21" s="334"/>
      <c r="AY21" s="122"/>
      <c r="AZ21" s="122"/>
      <c r="BA21" s="122"/>
      <c r="BB21" s="138"/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287">
        <v>27</v>
      </c>
      <c r="R22" s="151">
        <v>22</v>
      </c>
      <c r="S22" s="327" t="str">
        <f>S15</f>
        <v>Ecosse</v>
      </c>
      <c r="T22" s="324" t="str">
        <f t="shared" si="5"/>
        <v>X</v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122"/>
      <c r="AY22" s="122"/>
      <c r="AZ22" s="122"/>
      <c r="BA22" s="122"/>
      <c r="BB22" s="138"/>
      <c r="BC22" s="138"/>
      <c r="BD22" s="122"/>
      <c r="BE22" s="716" t="str">
        <f>IF(OR(BB12&gt;BB14,AND(BB12=BB14,BC12="x",BC14="",BB12&lt;&gt;"")),BA12,IF(OR(BB14&gt;BB12,AND(BB12=BB14,BC14="x",BC12="",BB14&lt;&gt;"")),BA14,""))</f>
        <v>Afrique du Sud</v>
      </c>
      <c r="BF22" s="718">
        <v>12</v>
      </c>
      <c r="BG22" s="732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00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338">
        <v>18</v>
      </c>
      <c r="R23" s="339">
        <v>12</v>
      </c>
      <c r="S23" s="340" t="str">
        <f>S14</f>
        <v>Roumanie</v>
      </c>
      <c r="T23" s="341" t="str">
        <f t="shared" si="5"/>
        <v>X</v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122"/>
      <c r="AY23" s="122"/>
      <c r="AZ23" s="122"/>
      <c r="BA23" s="122"/>
      <c r="BB23" s="138"/>
      <c r="BC23" s="138"/>
      <c r="BD23" s="122"/>
      <c r="BE23" s="717"/>
      <c r="BF23" s="719"/>
      <c r="BG23" s="733"/>
      <c r="BH23" s="272"/>
    </row>
    <row r="24" spans="1:63" ht="18" customHeight="1" thickBot="1" x14ac:dyDescent="0.3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122"/>
      <c r="O24" s="122"/>
      <c r="P24" s="122"/>
      <c r="Q24" s="122"/>
      <c r="R24" s="343"/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122"/>
      <c r="AY24" s="122"/>
      <c r="AZ24" s="122"/>
      <c r="BA24" s="122"/>
      <c r="BB24" s="138"/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728">
        <v>15</v>
      </c>
      <c r="BG24" s="734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280">
        <v>18</v>
      </c>
      <c r="R25" s="281">
        <v>15</v>
      </c>
      <c r="S25" s="345" t="s">
        <v>85</v>
      </c>
      <c r="T25" s="346" t="str">
        <f t="shared" ref="T25:T34" si="9">IF(OR(R25&gt;Q25,R25-Q25=0,Q25-R25&gt;7),"","X")</f>
        <v>X</v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138"/>
      <c r="AY25" s="138"/>
      <c r="AZ25" s="122"/>
      <c r="BA25" s="122"/>
      <c r="BB25" s="138"/>
      <c r="BC25" s="138"/>
      <c r="BD25" s="122"/>
      <c r="BE25" s="727"/>
      <c r="BF25" s="729"/>
      <c r="BG25" s="735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293"/>
      <c r="O26" s="348" t="str">
        <f t="shared" si="8"/>
        <v/>
      </c>
      <c r="P26" s="349" t="s">
        <v>88</v>
      </c>
      <c r="Q26" s="287">
        <v>18</v>
      </c>
      <c r="R26" s="306">
        <v>12</v>
      </c>
      <c r="S26" s="348" t="s">
        <v>89</v>
      </c>
      <c r="T26" s="350" t="str">
        <f t="shared" si="9"/>
        <v>X</v>
      </c>
      <c r="U26" s="293"/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138"/>
      <c r="AY26" s="138"/>
      <c r="AZ26" s="122"/>
      <c r="BA26" s="122"/>
      <c r="BB26" s="138"/>
      <c r="BC26" s="138"/>
      <c r="BD26" s="122"/>
      <c r="BE26" s="122"/>
      <c r="BF26" s="334"/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287">
        <v>15</v>
      </c>
      <c r="R27" s="306">
        <v>9</v>
      </c>
      <c r="S27" s="348" t="s">
        <v>93</v>
      </c>
      <c r="T27" s="350" t="str">
        <f t="shared" si="9"/>
        <v>X</v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Argentine</v>
      </c>
      <c r="AX27" s="764">
        <v>32</v>
      </c>
      <c r="AY27" s="714"/>
      <c r="AZ27" s="351"/>
      <c r="BA27" s="122"/>
      <c r="BB27" s="138"/>
      <c r="BC27" s="138"/>
      <c r="BD27" s="122"/>
      <c r="BE27" s="724" t="s">
        <v>95</v>
      </c>
      <c r="BF27" s="122"/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293"/>
      <c r="O28" s="348" t="str">
        <f t="shared" si="8"/>
        <v>X</v>
      </c>
      <c r="P28" s="349" t="str">
        <f>P25</f>
        <v>Australie</v>
      </c>
      <c r="Q28" s="287">
        <v>17</v>
      </c>
      <c r="R28" s="306">
        <v>21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Fidji</v>
      </c>
      <c r="W28" s="148"/>
      <c r="X28" s="11">
        <v>1</v>
      </c>
      <c r="Y28" s="12" t="str">
        <f>VLOOKUP(MAX(AS28:AS32),AS28:AT32,2,FALSE)</f>
        <v>Fidji</v>
      </c>
      <c r="Z28" s="12">
        <f>VLOOKUP(Y28,AC28:AD32,2,FALSE)</f>
        <v>13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13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1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76</v>
      </c>
      <c r="AP28" s="203">
        <f>R25+R28+Q30+R32</f>
        <v>64</v>
      </c>
      <c r="AQ28" s="297">
        <f>SUM(AO28,-AP28)</f>
        <v>12</v>
      </c>
      <c r="AR28" s="298"/>
      <c r="AS28" s="299">
        <f>SUM(AD28,SUM(AE28:AI28)/10,SUM(AJ28:AN28)/1000,AQ28/10000,AO28/100000,-AR28/1000000)</f>
        <v>13.10196</v>
      </c>
      <c r="AT28" s="201" t="str">
        <f>AC28</f>
        <v>Australie</v>
      </c>
      <c r="AU28" s="128"/>
      <c r="AV28" s="741"/>
      <c r="AW28" s="708"/>
      <c r="AX28" s="715"/>
      <c r="AY28" s="715"/>
      <c r="AZ28" s="351"/>
      <c r="BA28" s="122"/>
      <c r="BB28" s="138"/>
      <c r="BC28" s="138"/>
      <c r="BD28" s="122"/>
      <c r="BE28" s="725"/>
      <c r="BF28" s="122"/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53">
        <v>17</v>
      </c>
      <c r="R29" s="354">
        <v>15</v>
      </c>
      <c r="S29" s="355" t="str">
        <f>S27</f>
        <v>Portugal</v>
      </c>
      <c r="T29" s="350" t="str">
        <f t="shared" si="9"/>
        <v>X</v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Australie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6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64</v>
      </c>
      <c r="AP29" s="203">
        <f>Q25+R29+Q31+Q33</f>
        <v>83</v>
      </c>
      <c r="AQ29" s="297">
        <f>SUM(AO29,-AP29)</f>
        <v>-19</v>
      </c>
      <c r="AR29" s="356"/>
      <c r="AS29" s="357">
        <f t="shared" ref="AS29:AS32" si="11">SUM(AD29,SUM(AE29:AI29)/10,SUM(AJ29:AN29)/1000,AQ29/10000,AO29/100000,-AR29/1000000)</f>
        <v>5.9987399999999997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Australie</v>
      </c>
      <c r="AX29" s="728">
        <v>28</v>
      </c>
      <c r="AY29" s="734"/>
      <c r="AZ29" s="122"/>
      <c r="BA29" s="122"/>
      <c r="BB29" s="138"/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122"/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62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287">
        <v>21</v>
      </c>
      <c r="R30" s="306">
        <v>29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12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12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69</v>
      </c>
      <c r="AP30" s="203">
        <f>R26+R27+R30+R33</f>
        <v>63</v>
      </c>
      <c r="AQ30" s="297">
        <f>SUM(AO30,-AP30)</f>
        <v>6</v>
      </c>
      <c r="AR30" s="358"/>
      <c r="AS30" s="203">
        <f t="shared" si="11"/>
        <v>12.001290000000001</v>
      </c>
      <c r="AT30" s="268" t="str">
        <f>AC30</f>
        <v>Pays de Galles</v>
      </c>
      <c r="AU30" s="309"/>
      <c r="AV30" s="741"/>
      <c r="AW30" s="767"/>
      <c r="AX30" s="729"/>
      <c r="AY30" s="735"/>
      <c r="AZ30" s="122"/>
      <c r="BA30" s="122"/>
      <c r="BB30" s="138"/>
      <c r="BC30" s="138"/>
      <c r="BD30" s="122"/>
      <c r="BE30" s="737"/>
      <c r="BF30" s="122"/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62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287">
        <v>35</v>
      </c>
      <c r="R31" s="306">
        <v>19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6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4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86</v>
      </c>
      <c r="AP31" s="203">
        <f>Q26+Q28+R31+R34</f>
        <v>61</v>
      </c>
      <c r="AQ31" s="297">
        <f>SUM(AO31,-AP31)</f>
        <v>25</v>
      </c>
      <c r="AR31" s="360"/>
      <c r="AS31" s="299">
        <f t="shared" si="11"/>
        <v>13.403359999999999</v>
      </c>
      <c r="AT31" s="201" t="str">
        <f>AC31</f>
        <v>Fidji</v>
      </c>
      <c r="AU31" s="128"/>
      <c r="AV31" s="122"/>
      <c r="AW31" s="122"/>
      <c r="AX31" s="138"/>
      <c r="AY31" s="138"/>
      <c r="AZ31" s="122"/>
      <c r="BA31" s="122" t="s">
        <v>103</v>
      </c>
      <c r="BB31" s="361"/>
      <c r="BC31" s="138"/>
      <c r="BD31" s="122"/>
      <c r="BE31" s="122"/>
      <c r="BF31" s="138"/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62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287">
        <v>12</v>
      </c>
      <c r="R32" s="306">
        <v>7</v>
      </c>
      <c r="S32" s="348" t="str">
        <f>S27</f>
        <v>Portugal</v>
      </c>
      <c r="T32" s="350" t="str">
        <f t="shared" si="9"/>
        <v>X</v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3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3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38</v>
      </c>
      <c r="AP32" s="203">
        <f>Q27+Q29+Q32+Q34</f>
        <v>62</v>
      </c>
      <c r="AQ32" s="297">
        <f>SUM(AO32,-AP32)</f>
        <v>-24</v>
      </c>
      <c r="AR32" s="362"/>
      <c r="AS32" s="299">
        <f t="shared" si="11"/>
        <v>2.9979799999999996</v>
      </c>
      <c r="AT32" s="201" t="str">
        <f>AC32</f>
        <v>Portugal</v>
      </c>
      <c r="AU32" s="128"/>
      <c r="AV32" s="122"/>
      <c r="AW32" s="122"/>
      <c r="AX32" s="122"/>
      <c r="AY32" s="122"/>
      <c r="AZ32" s="122"/>
      <c r="BA32" s="716" t="str">
        <f>IF(OR(AX27&gt;AX29,AND(AX27=AX29,AY27="x",AY29="",AX27&lt;&gt;"")),AW27,IF(OR(AX29&gt;AX27,AND(AX27=AX29,AY29="x",AY27="",AX29&lt;&gt;"")),AW29,""))</f>
        <v>Argentine</v>
      </c>
      <c r="BB32" s="718">
        <v>12</v>
      </c>
      <c r="BC32" s="732"/>
      <c r="BD32" s="122"/>
      <c r="BE32" s="122"/>
      <c r="BF32" s="138"/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287">
        <v>15</v>
      </c>
      <c r="R33" s="306">
        <v>13</v>
      </c>
      <c r="S33" s="348" t="str">
        <f>S25</f>
        <v>Géorgie</v>
      </c>
      <c r="T33" s="350" t="str">
        <f t="shared" si="9"/>
        <v>X</v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122"/>
      <c r="AY33" s="122"/>
      <c r="AZ33" s="122"/>
      <c r="BA33" s="717"/>
      <c r="BB33" s="719"/>
      <c r="BC33" s="733"/>
      <c r="BD33" s="122"/>
      <c r="BE33" s="122"/>
      <c r="BF33" s="138"/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338">
        <v>18</v>
      </c>
      <c r="R34" s="339">
        <v>7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122"/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728">
        <v>35</v>
      </c>
      <c r="BC34" s="734"/>
      <c r="BD34" s="122"/>
      <c r="BE34" s="122"/>
      <c r="BF34" s="138"/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122"/>
      <c r="AY35" s="122"/>
      <c r="AZ35" s="122"/>
      <c r="BA35" s="727"/>
      <c r="BB35" s="765"/>
      <c r="BC35" s="735"/>
      <c r="BD35" s="122"/>
      <c r="BE35" s="122" t="s">
        <v>107</v>
      </c>
      <c r="BF35" s="137"/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277" t="s">
        <v>163</v>
      </c>
      <c r="O36" s="368" t="str">
        <f t="shared" ref="O36:O45" si="12">IF(OR(Q36&gt;R36,Q36-R36=0,R36-Q36&gt;7),"","X")</f>
        <v/>
      </c>
      <c r="P36" s="369" t="s">
        <v>110</v>
      </c>
      <c r="Q36" s="280">
        <v>27</v>
      </c>
      <c r="R36" s="281">
        <v>35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138"/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Angleterre</v>
      </c>
      <c r="BF36" s="764">
        <v>18</v>
      </c>
      <c r="BG36" s="732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293"/>
      <c r="O37" s="373" t="str">
        <f t="shared" si="12"/>
        <v/>
      </c>
      <c r="P37" s="374" t="s">
        <v>114</v>
      </c>
      <c r="Q37" s="287">
        <v>39</v>
      </c>
      <c r="R37" s="306">
        <v>12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718">
        <v>18</v>
      </c>
      <c r="AY37" s="732"/>
      <c r="AZ37" s="122"/>
      <c r="BA37" s="122"/>
      <c r="BB37" s="138"/>
      <c r="BC37" s="138"/>
      <c r="BD37" s="122"/>
      <c r="BE37" s="717"/>
      <c r="BF37" s="715"/>
      <c r="BG37" s="733"/>
      <c r="BH37" s="272"/>
    </row>
    <row r="38" spans="1:68" ht="18" customHeight="1" thickBot="1" x14ac:dyDescent="0.3">
      <c r="A38" s="31"/>
      <c r="B38" s="54"/>
      <c r="I38" s="132"/>
      <c r="K38" s="32"/>
      <c r="L38" s="777"/>
      <c r="M38" s="372" t="s">
        <v>117</v>
      </c>
      <c r="N38" s="293"/>
      <c r="O38" s="373" t="str">
        <f t="shared" si="12"/>
        <v/>
      </c>
      <c r="P38" s="375" t="s">
        <v>118</v>
      </c>
      <c r="Q38" s="287">
        <v>22</v>
      </c>
      <c r="R38" s="306">
        <v>8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19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Argentine</v>
      </c>
      <c r="BF38" s="728">
        <v>15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77"/>
      <c r="M39" s="372" t="s">
        <v>119</v>
      </c>
      <c r="N39" s="293" t="s">
        <v>163</v>
      </c>
      <c r="O39" s="373" t="str">
        <f t="shared" si="12"/>
        <v>X</v>
      </c>
      <c r="P39" s="374" t="str">
        <f>P36</f>
        <v>Angleterre</v>
      </c>
      <c r="Q39" s="287">
        <v>8</v>
      </c>
      <c r="R39" s="306">
        <v>15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Japon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11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80</v>
      </c>
      <c r="AP39" s="203">
        <f>R36+R39+R41+R44</f>
        <v>77</v>
      </c>
      <c r="AQ39" s="297">
        <f>SUM(AO39,-AP39)</f>
        <v>3</v>
      </c>
      <c r="AR39" s="298"/>
      <c r="AS39" s="299">
        <f>SUM(AD39,SUM(AE39:AI39)/10,SUM(AJ39:AN39)/1000,AQ39/10000,AO39/100000,-AR39/1000000)</f>
        <v>11.001099999999999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Irlande</v>
      </c>
      <c r="AX39" s="728">
        <v>15</v>
      </c>
      <c r="AY39" s="734"/>
      <c r="AZ39" s="122"/>
      <c r="BA39" s="122"/>
      <c r="BB39" s="122"/>
      <c r="BC39" s="122"/>
      <c r="BD39" s="122"/>
      <c r="BE39" s="727"/>
      <c r="BF39" s="765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77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287">
        <v>25</v>
      </c>
      <c r="R40" s="306">
        <v>10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11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104</v>
      </c>
      <c r="AP40" s="203">
        <f>Q36+R40+R43+Q45</f>
        <v>51</v>
      </c>
      <c r="AQ40" s="297">
        <f>SUM(AO40,-AP40)</f>
        <v>53</v>
      </c>
      <c r="AR40" s="302"/>
      <c r="AS40" s="299">
        <f t="shared" ref="AS40:AS43" si="15">SUM(AD40,SUM(AE40:AI40)/10,SUM(AJ40:AN40)/1000,AQ40/10000,AO40/100000,-AR40/1000000)</f>
        <v>16.006339999999998</v>
      </c>
      <c r="AT40" s="201" t="str">
        <f>AC40</f>
        <v>Argentine</v>
      </c>
      <c r="AU40" s="128"/>
      <c r="AV40" s="741"/>
      <c r="AW40" s="775"/>
      <c r="AX40" s="72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287">
        <v>22</v>
      </c>
      <c r="R41" s="306">
        <v>12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10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10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90</v>
      </c>
      <c r="AP41" s="203">
        <f>R37+Q39+R42+R45</f>
        <v>64</v>
      </c>
      <c r="AQ41" s="297">
        <f>SUM(AO41,-AP41)</f>
        <v>26</v>
      </c>
      <c r="AR41" s="302"/>
      <c r="AS41" s="299">
        <f t="shared" si="15"/>
        <v>10.003499999999999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293"/>
      <c r="O42" s="373" t="str">
        <f t="shared" si="12"/>
        <v>X</v>
      </c>
      <c r="P42" s="375" t="str">
        <f>P37</f>
        <v>Japon</v>
      </c>
      <c r="Q42" s="353">
        <v>27</v>
      </c>
      <c r="R42" s="354">
        <v>32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Samoa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8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37</v>
      </c>
      <c r="AP42" s="203">
        <f>Q37+Q38+Q41+Q43</f>
        <v>115</v>
      </c>
      <c r="AQ42" s="297">
        <f>SUM(AO42,-AP42)</f>
        <v>-78</v>
      </c>
      <c r="AR42" s="379"/>
      <c r="AS42" s="203">
        <f t="shared" si="15"/>
        <v>-7.43E-3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77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287">
        <v>32</v>
      </c>
      <c r="R43" s="306">
        <v>5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8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79</v>
      </c>
      <c r="AP43" s="203">
        <f>R38+Q40+Q42+Q44</f>
        <v>83</v>
      </c>
      <c r="AQ43" s="297">
        <f>SUM(AO43,-AP43)</f>
        <v>-4</v>
      </c>
      <c r="AR43" s="381"/>
      <c r="AS43" s="203">
        <f t="shared" si="15"/>
        <v>8.0003899999999994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Angleterre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77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287">
        <v>23</v>
      </c>
      <c r="R44" s="306">
        <v>15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78"/>
      <c r="M45" s="383" t="s">
        <v>127</v>
      </c>
      <c r="N45" s="342"/>
      <c r="O45" s="384" t="str">
        <f t="shared" si="12"/>
        <v>X</v>
      </c>
      <c r="P45" s="385" t="str">
        <f>P37</f>
        <v>Japon</v>
      </c>
      <c r="Q45" s="338">
        <v>9</v>
      </c>
      <c r="R45" s="339">
        <v>12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E41:BE42"/>
    <mergeCell ref="BE43:BE44"/>
    <mergeCell ref="L36:L45"/>
    <mergeCell ref="BE36:BE37"/>
    <mergeCell ref="AE38:AI38"/>
    <mergeCell ref="AJ38:AN38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22:BE23"/>
    <mergeCell ref="BF22:BF23"/>
    <mergeCell ref="BG22:BG23"/>
    <mergeCell ref="BE24:BE25"/>
    <mergeCell ref="BF24:BF25"/>
    <mergeCell ref="BG24:BG25"/>
    <mergeCell ref="BA32:BA33"/>
    <mergeCell ref="BB32:BB33"/>
    <mergeCell ref="BC32:BC33"/>
    <mergeCell ref="BA34:BA35"/>
    <mergeCell ref="BB34:BB35"/>
    <mergeCell ref="BC34:BC35"/>
    <mergeCell ref="BE27:BE28"/>
    <mergeCell ref="AV29:AV30"/>
    <mergeCell ref="AW29:AW30"/>
    <mergeCell ref="AX29:AX30"/>
    <mergeCell ref="AY29:AY30"/>
    <mergeCell ref="BE29:BE30"/>
    <mergeCell ref="BA14:BA15"/>
    <mergeCell ref="BB14:BB15"/>
    <mergeCell ref="BC14:BC15"/>
    <mergeCell ref="AE16:AI16"/>
    <mergeCell ref="AJ16:AN16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BA12:BA13"/>
    <mergeCell ref="BB12:BB13"/>
    <mergeCell ref="BC12:BC13"/>
    <mergeCell ref="AW2:AX2"/>
    <mergeCell ref="AV19:AV20"/>
    <mergeCell ref="AW19:AW20"/>
    <mergeCell ref="AX19:AX20"/>
    <mergeCell ref="AX7:AX8"/>
    <mergeCell ref="AY7:AY8"/>
    <mergeCell ref="AV9:AV10"/>
    <mergeCell ref="AW9:AW10"/>
    <mergeCell ref="AX9:AX10"/>
    <mergeCell ref="AY9:AY10"/>
    <mergeCell ref="AV17:AV18"/>
    <mergeCell ref="AW17:AW18"/>
    <mergeCell ref="AX17:AX18"/>
    <mergeCell ref="L14:L23"/>
    <mergeCell ref="A20:K20"/>
    <mergeCell ref="AW27:AW28"/>
    <mergeCell ref="AX27:AX28"/>
    <mergeCell ref="AY27:AY28"/>
    <mergeCell ref="AY19:AY20"/>
    <mergeCell ref="AY17:AY18"/>
    <mergeCell ref="L25:L34"/>
    <mergeCell ref="AE27:AI27"/>
    <mergeCell ref="AJ27:AN27"/>
    <mergeCell ref="AV27:AV28"/>
    <mergeCell ref="A24:K24"/>
  </mergeCells>
  <conditionalFormatting sqref="S59:U87">
    <cfRule type="top10" dxfId="773" priority="1" bottom="1" rank="3"/>
    <cfRule type="top10" dxfId="772" priority="2" rank="3"/>
  </conditionalFormatting>
  <conditionalFormatting sqref="AW19">
    <cfRule type="expression" dxfId="771" priority="23">
      <formula>(AW19=$Y$39)</formula>
    </cfRule>
    <cfRule type="expression" dxfId="770" priority="24">
      <formula>(AW19=#REF!)</formula>
    </cfRule>
  </conditionalFormatting>
  <conditionalFormatting sqref="BA12">
    <cfRule type="expression" dxfId="769" priority="7">
      <formula>(BA12=$AW$7)</formula>
    </cfRule>
    <cfRule type="expression" dxfId="768" priority="8">
      <formula>(BA12=$AW$9)</formula>
    </cfRule>
  </conditionalFormatting>
  <conditionalFormatting sqref="BA14">
    <cfRule type="expression" dxfId="767" priority="11">
      <formula>(BA14=$AW$17)</formula>
    </cfRule>
    <cfRule type="expression" dxfId="766" priority="12">
      <formula>(BA14=$AW$19)</formula>
    </cfRule>
  </conditionalFormatting>
  <conditionalFormatting sqref="BA32">
    <cfRule type="expression" dxfId="765" priority="9">
      <formula>(BA32=$AW$27)</formula>
    </cfRule>
    <cfRule type="expression" dxfId="764" priority="10">
      <formula>(BA32=$AW$29)</formula>
    </cfRule>
  </conditionalFormatting>
  <conditionalFormatting sqref="BA34">
    <cfRule type="expression" dxfId="763" priority="17">
      <formula>(BA34=$AW$37)</formula>
    </cfRule>
    <cfRule type="expression" dxfId="762" priority="18">
      <formula>(BA34=$AW$39)</formula>
    </cfRule>
  </conditionalFormatting>
  <conditionalFormatting sqref="BE22 BE36">
    <cfRule type="expression" dxfId="761" priority="13">
      <formula>(BE22=$AW$7)</formula>
    </cfRule>
    <cfRule type="expression" dxfId="760" priority="14">
      <formula>(BE22=$AW$9)</formula>
    </cfRule>
    <cfRule type="expression" dxfId="759" priority="15">
      <formula>(BE22=$AW$17)</formula>
    </cfRule>
    <cfRule type="expression" dxfId="758" priority="16">
      <formula>(BE22=$AW$19)</formula>
    </cfRule>
  </conditionalFormatting>
  <conditionalFormatting sqref="BE24 BE38">
    <cfRule type="expression" dxfId="757" priority="19">
      <formula>(BE24=$AW$27)</formula>
    </cfRule>
    <cfRule type="expression" dxfId="756" priority="20">
      <formula>(BE24=$AW$29)</formula>
    </cfRule>
    <cfRule type="expression" dxfId="755" priority="21">
      <formula>(BE24=$AW$37)</formula>
    </cfRule>
    <cfRule type="expression" dxfId="754" priority="22">
      <formula>(BE24=$AW$39)</formula>
    </cfRule>
  </conditionalFormatting>
  <conditionalFormatting sqref="BE29 BE43">
    <cfRule type="expression" dxfId="753" priority="25">
      <formula>OR(BE29=$Y$6, BE29=$Y$7)</formula>
    </cfRule>
    <cfRule type="expression" dxfId="752" priority="26">
      <formula>OR(BE29=$Y$17, BE29=$Y$18)</formula>
    </cfRule>
    <cfRule type="expression" dxfId="751" priority="27">
      <formula>OR(BE29=$Y$28, BE29=$Y$29)</formula>
    </cfRule>
    <cfRule type="expression" dxfId="750" priority="28">
      <formula>OR(BE29=$Y$39,BE29=$Y$40)</formula>
    </cfRule>
  </conditionalFormatting>
  <conditionalFormatting sqref="BK5 BK35">
    <cfRule type="expression" dxfId="749" priority="6">
      <formula>BJ5&lt;&gt;""</formula>
    </cfRule>
  </conditionalFormatting>
  <conditionalFormatting sqref="BL6 BL36">
    <cfRule type="expression" dxfId="748" priority="5">
      <formula>BJ6&lt;&gt;""</formula>
    </cfRule>
  </conditionalFormatting>
  <conditionalFormatting sqref="BM7 BM13 BM19 BM25 BM31 BM37">
    <cfRule type="expression" dxfId="747" priority="4">
      <formula>BJ7&lt;&gt;""</formula>
    </cfRule>
  </conditionalFormatting>
  <conditionalFormatting sqref="BN8 BN14 BN20 BN26 BN32">
    <cfRule type="expression" dxfId="746" priority="3">
      <formula>BJ8&lt;&gt;""</formula>
    </cfRule>
  </conditionalFormatting>
  <hyperlinks>
    <hyperlink ref="V46" location="Résultats!A1" display="aller à l'onglet Résultats" xr:uid="{03C2ECBF-2D1D-4304-947E-B9DDE0DA6962}"/>
    <hyperlink ref="V46:Y46" location="Général!A1" display="aller à l'onglet Général" xr:uid="{8ED722CA-507C-4F59-B950-AD9FE4278231}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5BE10-FC09-43A1-BE64-CED7B4A378CC}">
  <sheetPr codeName="Feuil10">
    <pageSetUpPr autoPageBreaks="0"/>
  </sheetPr>
  <dimension ref="A1:AMK52"/>
  <sheetViews>
    <sheetView showGridLines="0" zoomScale="60" zoomScaleNormal="60" workbookViewId="0">
      <selection sqref="A1:K1"/>
    </sheetView>
  </sheetViews>
  <sheetFormatPr baseColWidth="10" defaultColWidth="9.140625" defaultRowHeight="15" outlineLevelCol="2" x14ac:dyDescent="0.25"/>
  <cols>
    <col min="1" max="1" width="7.42578125" style="109" customWidth="1" outlineLevel="2"/>
    <col min="2" max="7" width="9.140625" style="109" outlineLevel="2"/>
    <col min="8" max="8" width="14.5703125" style="109" customWidth="1" outlineLevel="2"/>
    <col min="9" max="11" width="9.1406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9.140625" style="109" outlineLevel="1"/>
    <col min="48" max="48" width="5.7109375" style="109" customWidth="1"/>
    <col min="49" max="49" width="21.140625" style="109" customWidth="1"/>
    <col min="50" max="51" width="5" style="109" customWidth="1"/>
    <col min="52" max="52" width="9.140625" style="109"/>
    <col min="53" max="53" width="21.140625" style="109" customWidth="1"/>
    <col min="54" max="55" width="5" style="109" customWidth="1"/>
    <col min="56" max="56" width="9.140625" style="109"/>
    <col min="57" max="57" width="21.140625" style="109" customWidth="1"/>
    <col min="58" max="60" width="5" style="109" customWidth="1"/>
    <col min="61" max="66" width="13.7109375" style="109" customWidth="1"/>
    <col min="67" max="1025" width="9.140625" style="109"/>
  </cols>
  <sheetData>
    <row r="1" spans="1:66" ht="29.25" thickBot="1" x14ac:dyDescent="0.3">
      <c r="A1" s="890" t="s">
        <v>0</v>
      </c>
      <c r="B1" s="890"/>
      <c r="C1" s="890"/>
      <c r="D1" s="890"/>
      <c r="E1" s="890"/>
      <c r="F1" s="890"/>
      <c r="G1" s="890"/>
      <c r="H1" s="890"/>
      <c r="I1" s="890"/>
      <c r="J1" s="890"/>
      <c r="K1" s="890"/>
      <c r="L1" s="891" t="s">
        <v>1</v>
      </c>
      <c r="M1" s="891"/>
      <c r="N1" s="891"/>
      <c r="O1" s="891"/>
      <c r="P1" s="891"/>
      <c r="Q1" s="891"/>
      <c r="R1" s="891"/>
      <c r="S1" s="891"/>
      <c r="T1" s="891"/>
      <c r="U1" s="891"/>
      <c r="V1" s="891"/>
      <c r="W1" s="891"/>
      <c r="X1" s="891"/>
      <c r="Y1" s="891"/>
      <c r="Z1" s="891"/>
      <c r="AA1" s="891"/>
      <c r="AB1" s="891"/>
      <c r="AC1" s="891"/>
      <c r="AD1" s="891"/>
      <c r="AE1" s="891"/>
      <c r="AF1" s="891"/>
      <c r="AG1" s="891"/>
      <c r="AH1" s="891"/>
      <c r="AI1" s="891"/>
      <c r="AJ1" s="891"/>
      <c r="AK1" s="891"/>
      <c r="AL1" s="891"/>
      <c r="AM1" s="891"/>
      <c r="AN1" s="891"/>
      <c r="AO1" s="891"/>
      <c r="AP1" s="891"/>
      <c r="AQ1" s="891"/>
      <c r="AR1" s="891"/>
      <c r="AS1" s="891"/>
      <c r="AT1" s="891"/>
      <c r="AU1" s="891"/>
      <c r="AV1" s="891"/>
      <c r="AW1" s="891"/>
      <c r="AX1" s="891"/>
      <c r="AY1" s="891"/>
      <c r="AZ1" s="891"/>
      <c r="BA1" s="891"/>
      <c r="BB1" s="891"/>
      <c r="BC1" s="891"/>
      <c r="BD1" s="891"/>
      <c r="BE1" s="891"/>
      <c r="BF1" s="891"/>
      <c r="BG1" s="891"/>
      <c r="BH1" s="891"/>
    </row>
    <row r="2" spans="1:66" ht="18" customHeight="1" thickBot="1" x14ac:dyDescent="0.3">
      <c r="A2" s="892" t="s">
        <v>2</v>
      </c>
      <c r="B2" s="892"/>
      <c r="C2" s="892"/>
      <c r="D2" s="892"/>
      <c r="E2" s="892"/>
      <c r="F2" s="892"/>
      <c r="G2" s="892"/>
      <c r="H2" s="892"/>
      <c r="I2" s="892"/>
      <c r="J2" s="892"/>
      <c r="K2" s="892"/>
      <c r="L2" s="517"/>
      <c r="M2" s="518"/>
      <c r="N2" s="519" t="s">
        <v>3</v>
      </c>
      <c r="O2" s="520" t="s">
        <v>4</v>
      </c>
      <c r="P2" s="885" t="s">
        <v>5</v>
      </c>
      <c r="Q2" s="885"/>
      <c r="R2" s="885"/>
      <c r="S2" s="885"/>
      <c r="T2" s="521" t="s">
        <v>4</v>
      </c>
      <c r="U2" s="522" t="s">
        <v>3</v>
      </c>
      <c r="V2" s="523" t="s">
        <v>6</v>
      </c>
      <c r="W2" s="524"/>
      <c r="X2" s="885" t="s">
        <v>7</v>
      </c>
      <c r="Y2" s="885"/>
      <c r="Z2" s="885"/>
      <c r="AA2" s="885"/>
      <c r="AB2" s="525"/>
      <c r="AC2" s="525"/>
      <c r="AD2" s="525"/>
      <c r="AE2" s="525"/>
      <c r="AF2" s="525"/>
      <c r="AG2" s="525"/>
      <c r="AH2" s="525"/>
      <c r="AI2" s="525"/>
      <c r="AJ2" s="525"/>
      <c r="AK2" s="525"/>
      <c r="AL2" s="525"/>
      <c r="AM2" s="525"/>
      <c r="AN2" s="525"/>
      <c r="AO2" s="525"/>
      <c r="AP2" s="525"/>
      <c r="AQ2" s="525"/>
      <c r="AR2" s="525"/>
      <c r="AS2" s="525"/>
      <c r="AT2" s="525"/>
      <c r="AU2" s="526"/>
      <c r="AV2" s="526"/>
      <c r="AW2" s="885" t="s">
        <v>8</v>
      </c>
      <c r="AX2" s="885"/>
      <c r="AY2" s="526"/>
      <c r="AZ2" s="526"/>
      <c r="BA2" s="885" t="s">
        <v>164</v>
      </c>
      <c r="BB2" s="885"/>
      <c r="BC2" s="526"/>
      <c r="BD2" s="526"/>
      <c r="BE2" s="885" t="s">
        <v>10</v>
      </c>
      <c r="BF2" s="885"/>
      <c r="BG2" s="526"/>
      <c r="BH2" s="527"/>
      <c r="BJ2" s="62"/>
      <c r="BK2" s="62"/>
      <c r="BL2" s="62"/>
      <c r="BM2" s="62"/>
      <c r="BN2" s="62"/>
    </row>
    <row r="3" spans="1:66" ht="18" customHeight="1" thickBot="1" x14ac:dyDescent="0.3">
      <c r="A3" s="528" t="s">
        <v>11</v>
      </c>
      <c r="B3" s="529"/>
      <c r="C3" s="529"/>
      <c r="D3" s="529"/>
      <c r="E3" s="529"/>
      <c r="F3" s="529"/>
      <c r="G3" s="529"/>
      <c r="H3" s="529"/>
      <c r="I3" s="529"/>
      <c r="J3" s="44"/>
      <c r="K3" s="42"/>
      <c r="L3" s="893" t="s">
        <v>12</v>
      </c>
      <c r="M3" s="530" t="s">
        <v>13</v>
      </c>
      <c r="N3" s="277"/>
      <c r="O3" s="531" t="str">
        <f t="shared" ref="O3:O12" si="0">IF(OR(Q3&gt;R3,Q3-R3=0,R3-Q3&gt;7),"","X")</f>
        <v/>
      </c>
      <c r="P3" s="532" t="s">
        <v>14</v>
      </c>
      <c r="Q3" s="533">
        <v>28</v>
      </c>
      <c r="R3" s="534">
        <v>18</v>
      </c>
      <c r="S3" s="531" t="s">
        <v>15</v>
      </c>
      <c r="T3" s="535" t="str">
        <f t="shared" ref="T3:T10" si="1">IF(OR(R3&gt;Q3,R3-Q3=0,Q3-R3&gt;7),"","X")</f>
        <v/>
      </c>
      <c r="U3" s="277"/>
      <c r="V3" s="536" t="str">
        <f t="shared" ref="V3:V12" si="2">IF(Q3&gt;R3,P3,IF(Q3&lt;R3,S3,IF(Q3="","Non joué",IF(Q3=R3,"Égalité"))))</f>
        <v>France</v>
      </c>
      <c r="W3" s="537"/>
      <c r="X3" s="538"/>
      <c r="Y3" s="538"/>
      <c r="Z3" s="538"/>
      <c r="AA3" s="538"/>
      <c r="AB3" s="538"/>
      <c r="AC3" s="538"/>
      <c r="AD3" s="538"/>
      <c r="AE3" s="538"/>
      <c r="AF3" s="538"/>
      <c r="AG3" s="538"/>
      <c r="AH3" s="538"/>
      <c r="AI3" s="538"/>
      <c r="AJ3" s="538"/>
      <c r="AK3" s="538"/>
      <c r="AL3" s="538"/>
      <c r="AM3" s="538"/>
      <c r="AN3" s="538"/>
      <c r="AO3" s="538"/>
      <c r="AP3" s="538"/>
      <c r="AQ3" s="538"/>
      <c r="AR3" s="538"/>
      <c r="AS3" s="538"/>
      <c r="AT3" s="538"/>
      <c r="AU3" s="538"/>
      <c r="AV3" s="538"/>
      <c r="AW3" s="538"/>
      <c r="AX3" s="538"/>
      <c r="AY3" s="538"/>
      <c r="AZ3" s="538"/>
      <c r="BA3" s="538"/>
      <c r="BB3" s="538"/>
      <c r="BC3" s="538"/>
      <c r="BD3" s="538"/>
      <c r="BE3" s="538"/>
      <c r="BF3" s="538"/>
      <c r="BG3" s="538"/>
      <c r="BH3" s="539"/>
    </row>
    <row r="4" spans="1:66" ht="18" customHeight="1" thickBot="1" x14ac:dyDescent="0.3">
      <c r="A4" s="540" t="s">
        <v>16</v>
      </c>
      <c r="B4" s="529"/>
      <c r="D4" s="529"/>
      <c r="E4" s="529"/>
      <c r="F4" s="529"/>
      <c r="G4" s="529"/>
      <c r="H4" s="529"/>
      <c r="I4" s="529"/>
      <c r="J4" s="44"/>
      <c r="K4" s="42"/>
      <c r="L4" s="893"/>
      <c r="M4" s="541" t="s">
        <v>17</v>
      </c>
      <c r="N4" s="285"/>
      <c r="O4" s="542" t="str">
        <f t="shared" si="0"/>
        <v/>
      </c>
      <c r="P4" s="543" t="s">
        <v>18</v>
      </c>
      <c r="Q4" s="544">
        <v>32</v>
      </c>
      <c r="R4" s="545">
        <v>12</v>
      </c>
      <c r="S4" s="546" t="s">
        <v>19</v>
      </c>
      <c r="T4" s="543" t="str">
        <f t="shared" si="1"/>
        <v/>
      </c>
      <c r="U4" s="289"/>
      <c r="V4" s="542" t="str">
        <f t="shared" si="2"/>
        <v>Italie</v>
      </c>
      <c r="W4" s="537"/>
      <c r="X4" s="538"/>
      <c r="Y4" s="538"/>
      <c r="Z4" s="538"/>
      <c r="AA4" s="538"/>
      <c r="AB4" s="538"/>
      <c r="AC4" s="538"/>
      <c r="AD4" s="538"/>
      <c r="AE4" s="538"/>
      <c r="AF4" s="538"/>
      <c r="AG4" s="538"/>
      <c r="AH4" s="538"/>
      <c r="AI4" s="538"/>
      <c r="AJ4" s="538"/>
      <c r="AK4" s="538"/>
      <c r="AL4" s="538"/>
      <c r="AM4" s="538"/>
      <c r="AN4" s="538"/>
      <c r="AO4" s="538"/>
      <c r="AP4" s="538"/>
      <c r="AQ4" s="538"/>
      <c r="AR4" s="538"/>
      <c r="AS4" s="538"/>
      <c r="AT4" s="538"/>
      <c r="AU4" s="547"/>
      <c r="AV4" s="538"/>
      <c r="AW4" s="538"/>
      <c r="AX4" s="538"/>
      <c r="AY4" s="538"/>
      <c r="AZ4" s="538"/>
      <c r="BA4" s="538"/>
      <c r="BB4" s="538"/>
      <c r="BC4" s="538"/>
      <c r="BD4" s="538"/>
      <c r="BE4" s="538"/>
      <c r="BF4" s="538"/>
      <c r="BG4" s="538"/>
      <c r="BH4" s="539"/>
    </row>
    <row r="5" spans="1:66" ht="17.25" customHeight="1" thickBot="1" x14ac:dyDescent="0.3">
      <c r="A5" s="540" t="s">
        <v>20</v>
      </c>
      <c r="H5" s="529"/>
      <c r="I5" s="529"/>
      <c r="J5" s="44"/>
      <c r="K5" s="42"/>
      <c r="L5" s="893"/>
      <c r="M5" s="541" t="s">
        <v>21</v>
      </c>
      <c r="N5" s="285" t="s">
        <v>163</v>
      </c>
      <c r="O5" s="542" t="str">
        <f t="shared" si="0"/>
        <v/>
      </c>
      <c r="P5" s="548" t="str">
        <f>P3</f>
        <v>France</v>
      </c>
      <c r="Q5" s="549">
        <v>54</v>
      </c>
      <c r="R5" s="545">
        <v>9</v>
      </c>
      <c r="S5" s="546" t="s">
        <v>22</v>
      </c>
      <c r="T5" s="543" t="str">
        <f t="shared" si="1"/>
        <v/>
      </c>
      <c r="U5" s="293"/>
      <c r="V5" s="550" t="str">
        <f t="shared" si="2"/>
        <v>France</v>
      </c>
      <c r="W5" s="537"/>
      <c r="X5" s="551" t="s">
        <v>23</v>
      </c>
      <c r="Y5" s="552" t="s">
        <v>24</v>
      </c>
      <c r="Z5" s="523" t="s">
        <v>25</v>
      </c>
      <c r="AA5" s="523" t="s">
        <v>26</v>
      </c>
      <c r="AB5" s="538"/>
      <c r="AC5" s="553"/>
      <c r="AD5" s="554" t="s">
        <v>25</v>
      </c>
      <c r="AE5" s="881" t="s">
        <v>27</v>
      </c>
      <c r="AF5" s="881"/>
      <c r="AG5" s="881"/>
      <c r="AH5" s="881"/>
      <c r="AI5" s="881"/>
      <c r="AJ5" s="881" t="s">
        <v>28</v>
      </c>
      <c r="AK5" s="881"/>
      <c r="AL5" s="881"/>
      <c r="AM5" s="881"/>
      <c r="AN5" s="881"/>
      <c r="AO5" s="554" t="s">
        <v>29</v>
      </c>
      <c r="AP5" s="554" t="s">
        <v>30</v>
      </c>
      <c r="AQ5" s="554" t="s">
        <v>31</v>
      </c>
      <c r="AR5" s="555" t="s">
        <v>32</v>
      </c>
      <c r="AS5" s="554" t="s">
        <v>33</v>
      </c>
      <c r="AT5" s="556"/>
      <c r="AU5" s="547"/>
      <c r="AV5" s="538"/>
      <c r="AW5" s="538"/>
      <c r="AX5" s="538"/>
      <c r="AY5" s="538"/>
      <c r="AZ5" s="538"/>
      <c r="BA5" s="538"/>
      <c r="BB5" s="538"/>
      <c r="BC5" s="538"/>
      <c r="BD5" s="538"/>
      <c r="BE5" s="538"/>
      <c r="BF5" s="538"/>
      <c r="BG5" s="538"/>
      <c r="BH5" s="539"/>
    </row>
    <row r="6" spans="1:66" ht="18" customHeight="1" thickBot="1" x14ac:dyDescent="0.3">
      <c r="A6" s="31"/>
      <c r="B6" s="529" t="s">
        <v>34</v>
      </c>
      <c r="E6" s="529"/>
      <c r="F6" s="529"/>
      <c r="G6" s="529"/>
      <c r="H6" s="529"/>
      <c r="I6" s="529"/>
      <c r="J6" s="44"/>
      <c r="K6" s="42"/>
      <c r="L6" s="893"/>
      <c r="M6" s="557" t="s">
        <v>35</v>
      </c>
      <c r="N6" s="293" t="s">
        <v>163</v>
      </c>
      <c r="O6" s="542" t="str">
        <f t="shared" si="0"/>
        <v/>
      </c>
      <c r="P6" s="543" t="str">
        <f>S3</f>
        <v>Nouvelle-Zélande</v>
      </c>
      <c r="Q6" s="544">
        <v>78</v>
      </c>
      <c r="R6" s="545">
        <v>0</v>
      </c>
      <c r="S6" s="546" t="str">
        <f>S4</f>
        <v>Namibie</v>
      </c>
      <c r="T6" s="543" t="str">
        <f t="shared" si="1"/>
        <v/>
      </c>
      <c r="U6" s="293"/>
      <c r="V6" s="550" t="str">
        <f t="shared" si="2"/>
        <v>Nouvelle-Zélande</v>
      </c>
      <c r="W6" s="537"/>
      <c r="X6" s="558">
        <v>1</v>
      </c>
      <c r="Y6" s="558" t="str">
        <f>VLOOKUP(MAX(AS6:AS10),AS6:AT10,2,0)</f>
        <v>France</v>
      </c>
      <c r="Z6" s="558">
        <f>VLOOKUP(Y6,AC6:AD10,2,0)</f>
        <v>19</v>
      </c>
      <c r="AA6" s="558">
        <f>VLOOKUP(Y6,$AC$6:$AR$10,16,0)</f>
        <v>0</v>
      </c>
      <c r="AB6" s="538"/>
      <c r="AC6" s="559" t="str">
        <f>P3</f>
        <v>France</v>
      </c>
      <c r="AD6" s="560">
        <f>COUNTIF(V3:V12,P3)*4+COUNTIF(V3,"Égalité")*2+COUNTIF(V5,"Égalité")*2+COUNTIF(V8,"Égalité")*2+COUNTIF(V12,"Égalité")*2+IF(N3="X",1,0)+IF(O3="X",1,0)+IF(N5="X",1,0)+IF(O5="X",1,0)+IF(N8="X",1,0)+IF(O8="X",1,0)+IF(N12="X",1,0)+IF(O12="X",1,0)</f>
        <v>19</v>
      </c>
      <c r="AE6" s="560">
        <f>IF(AD6=AD7,SUM(IF(V3=P3,4,0),IF(V3="Égalité",2,0),IF(N3="X",1,0),IF(O3="X",1,0)),0)</f>
        <v>0</v>
      </c>
      <c r="AF6" s="560">
        <f>IF(AD6=AD10,SUM(IF(V5=P5,4,0),IF(V5="Égalité",2,0),IF(N5="X",1,0),IF(O5="X",1,0)),0)</f>
        <v>0</v>
      </c>
      <c r="AG6" s="560">
        <f>IF(AD6=AD9,SUM(IF(V8=P8,4,0),IF(V8="Égalité",2,0),IF(N8="X",1,0),IF(O8="X",1,0)),0)</f>
        <v>0</v>
      </c>
      <c r="AH6" s="561"/>
      <c r="AI6" s="560">
        <f>IF(AD6=AD8,SUM(IF(V12=P12,4,0),IF(V12="Égalité",2,0),IF(N12="X",1,0),IF(O12="X",1,0)),0)</f>
        <v>0</v>
      </c>
      <c r="AJ6" s="560" t="str">
        <f>IF(AND(AD6=AD7,SUM(AE6:AI6)=SUM(AE7:AI7)),Q3,"0")</f>
        <v>0</v>
      </c>
      <c r="AK6" s="560" t="str">
        <f>IF(AND(AD6=AD10,SUM(AE6:AI6)=SUM(AE10:AI10)),Q5,"0")</f>
        <v>0</v>
      </c>
      <c r="AL6" s="560" t="str">
        <f>IF(AND(AD6=AD9,SUM(AE6:AI6)=SUM(AE9:AI9)),Q8,"0")</f>
        <v>0</v>
      </c>
      <c r="AM6" s="561"/>
      <c r="AN6" s="560" t="str">
        <f>IF(AND(AD6=AD8,SUM(AE6:AI6)=SUM(AE8:AI8)),Q12,"0")</f>
        <v>0</v>
      </c>
      <c r="AO6" s="560">
        <f>Q3+Q5+Q8+Q12</f>
        <v>180</v>
      </c>
      <c r="AP6" s="560">
        <f>R3+R5+R8+R12</f>
        <v>51</v>
      </c>
      <c r="AQ6" s="562">
        <f>SUM(AO6,-AP6)</f>
        <v>129</v>
      </c>
      <c r="AR6" s="563"/>
      <c r="AS6" s="564">
        <f>SUM(AD6,SUM(AE6:AI6)/10,SUM(AJ6:AN6)/1000,AQ6/10000,AO6/100000,-AR6/1000000)</f>
        <v>19.014699999999998</v>
      </c>
      <c r="AT6" s="554" t="str">
        <f>AC6</f>
        <v>France</v>
      </c>
      <c r="AU6" s="547"/>
      <c r="AV6" s="538"/>
      <c r="AW6" s="538" t="s">
        <v>36</v>
      </c>
      <c r="AX6" s="565"/>
      <c r="AY6" s="566"/>
      <c r="AZ6" s="538"/>
      <c r="BA6" s="538"/>
      <c r="BB6" s="538"/>
      <c r="BC6" s="538"/>
      <c r="BD6" s="538"/>
      <c r="BE6" s="538"/>
      <c r="BF6" s="538"/>
      <c r="BG6" s="538"/>
      <c r="BH6" s="539"/>
    </row>
    <row r="7" spans="1:66" ht="18" customHeight="1" thickBot="1" x14ac:dyDescent="0.3">
      <c r="B7" s="529" t="s">
        <v>37</v>
      </c>
      <c r="K7" s="32"/>
      <c r="L7" s="893"/>
      <c r="M7" s="557" t="s">
        <v>38</v>
      </c>
      <c r="N7" s="293"/>
      <c r="O7" s="542" t="str">
        <f t="shared" si="0"/>
        <v/>
      </c>
      <c r="P7" s="543" t="str">
        <f>P4</f>
        <v>Italie</v>
      </c>
      <c r="Q7" s="544">
        <v>39</v>
      </c>
      <c r="R7" s="567">
        <v>12</v>
      </c>
      <c r="S7" s="546" t="str">
        <f>S5</f>
        <v>Uruguay</v>
      </c>
      <c r="T7" s="543" t="str">
        <f t="shared" si="1"/>
        <v/>
      </c>
      <c r="U7" s="293"/>
      <c r="V7" s="550" t="str">
        <f t="shared" si="2"/>
        <v>Italie</v>
      </c>
      <c r="W7" s="537"/>
      <c r="X7" s="568">
        <v>2</v>
      </c>
      <c r="Y7" s="568" t="str">
        <f>VLOOKUP(LARGE(AS6:AS10,2),AS6:AT10,2,0)</f>
        <v>Nouvelle-Zélande</v>
      </c>
      <c r="Z7" s="569">
        <f>VLOOKUP(Y7,AC6:AD10,2,0)</f>
        <v>15</v>
      </c>
      <c r="AA7" s="568">
        <f>VLOOKUP(Y7,$AC$6:$AR$10,16,0)</f>
        <v>0</v>
      </c>
      <c r="AB7" s="538"/>
      <c r="AC7" s="559" t="str">
        <f>S3</f>
        <v>Nouvelle-Zélande</v>
      </c>
      <c r="AD7" s="56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560">
        <f>IF(AD7=AD6,SUM(IF(V3=S3,4,0),IF(V3="Égalité",2,0),IF(U3="X",1,0),IF(T3="X",1,0)),0)</f>
        <v>0</v>
      </c>
      <c r="AF7" s="560">
        <f>IF(AD7=AD9,SUM(IF(V6=P6,4,0),IF(V6="Égalité",2,0),IF(N6="X",1,0),IF(O6="X",1,0)),0)</f>
        <v>0</v>
      </c>
      <c r="AG7" s="561"/>
      <c r="AH7" s="560">
        <f>IF(AD7=AD8,SUM(IF(V10=P10,4,0),IF(V10="Égalité",2,0),IF(N10="X",1,0),IF(O10="X",1,0)),0)</f>
        <v>0</v>
      </c>
      <c r="AI7" s="560">
        <f>IF(AD7=AD10,SUM(IF(V11=P11,4,0),IF(V11="Égalité",2,0),IF(N11="X",1,0),IF(O11="X",1,0)),0)</f>
        <v>0</v>
      </c>
      <c r="AJ7" s="560" t="str">
        <f>IF(AND(AD7=AD6,SUM(AE7:AI7)=SUM(AE6:AI6)),R3,"0")</f>
        <v>0</v>
      </c>
      <c r="AK7" s="560" t="str">
        <f>IF(AND(AD7=AD9,SUM(AE7:AI7)=SUM(AE9:AI9)),Q6,"0")</f>
        <v>0</v>
      </c>
      <c r="AL7" s="561"/>
      <c r="AM7" s="560" t="str">
        <f>IF(AND(AD7=AD8,SUM(AE7:AI7)=SUM(AE8:AI8)),Q10,"0")</f>
        <v>0</v>
      </c>
      <c r="AN7" s="560" t="str">
        <f>IF(AND(AD7=AD10,SUM(AE7:AI7)=SUM(AE10:AI10)),Q11,"0")</f>
        <v>0</v>
      </c>
      <c r="AO7" s="560">
        <f>R3+Q6+Q10+Q11</f>
        <v>181</v>
      </c>
      <c r="AP7" s="560">
        <f>Q3+R6+R10+R11</f>
        <v>54</v>
      </c>
      <c r="AQ7" s="562">
        <f>SUM(AO7,-AP7)</f>
        <v>127</v>
      </c>
      <c r="AR7" s="570"/>
      <c r="AS7" s="564">
        <f>SUM(AD7,SUM(AE7:AI7)/10,SUM(AJ7:AN7)/1000,AQ7/10000,AO7/100000,-AR7/1000000)</f>
        <v>15.014510000000001</v>
      </c>
      <c r="AT7" s="571" t="str">
        <f>AC7</f>
        <v>Nouvelle-Zélande</v>
      </c>
      <c r="AU7" s="572"/>
      <c r="AV7" s="882" t="s">
        <v>39</v>
      </c>
      <c r="AW7" s="894" t="str">
        <f>IF(R34="","",IF(AND(R34&lt;&gt;"",Y28=Y29),"",Y28))</f>
        <v>Australie</v>
      </c>
      <c r="AX7" s="876">
        <v>32</v>
      </c>
      <c r="AY7" s="879"/>
      <c r="AZ7" s="538"/>
      <c r="BA7" s="538"/>
      <c r="BB7" s="538"/>
      <c r="BC7" s="538"/>
      <c r="BD7" s="538"/>
      <c r="BE7" s="538"/>
      <c r="BF7" s="538"/>
      <c r="BG7" s="538"/>
      <c r="BH7" s="539"/>
    </row>
    <row r="8" spans="1:66" ht="18" customHeight="1" thickBot="1" x14ac:dyDescent="0.3">
      <c r="A8" s="540" t="s">
        <v>165</v>
      </c>
      <c r="B8" s="529"/>
      <c r="D8" s="529"/>
      <c r="E8" s="529"/>
      <c r="F8" s="529"/>
      <c r="G8" s="529"/>
      <c r="H8" s="529"/>
      <c r="I8" s="529"/>
      <c r="K8" s="42"/>
      <c r="L8" s="893"/>
      <c r="M8" s="557" t="s">
        <v>41</v>
      </c>
      <c r="N8" s="293" t="s">
        <v>163</v>
      </c>
      <c r="O8" s="542" t="str">
        <f t="shared" si="0"/>
        <v/>
      </c>
      <c r="P8" s="543" t="str">
        <f>P3</f>
        <v>France</v>
      </c>
      <c r="Q8" s="544">
        <v>62</v>
      </c>
      <c r="R8" s="545">
        <v>7</v>
      </c>
      <c r="S8" s="546" t="str">
        <f>S4</f>
        <v>Namibie</v>
      </c>
      <c r="T8" s="543" t="str">
        <f t="shared" si="1"/>
        <v/>
      </c>
      <c r="U8" s="293"/>
      <c r="V8" s="550" t="str">
        <f t="shared" si="2"/>
        <v>France</v>
      </c>
      <c r="W8" s="537"/>
      <c r="X8" s="568">
        <v>3</v>
      </c>
      <c r="Y8" s="568" t="str">
        <f>VLOOKUP(LARGE(AS6:AS10,3),AS6:AT10,2,0)</f>
        <v>Italie</v>
      </c>
      <c r="Z8" s="569">
        <f>VLOOKUP(Y8,AC6:AD10,2,0)</f>
        <v>8</v>
      </c>
      <c r="AA8" s="568">
        <f>VLOOKUP(Y8,$AC$6:$AR$10,16,0)</f>
        <v>0</v>
      </c>
      <c r="AB8" s="538"/>
      <c r="AC8" s="559" t="str">
        <f>P4</f>
        <v>Italie</v>
      </c>
      <c r="AD8" s="56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560">
        <f>IF(AD8=AD9,SUM(IF(V4=P4,4,0),IF(V4="Égalité",2,0),IF(N4="X",1,0),IF(O4="X",1,0)),0)</f>
        <v>0</v>
      </c>
      <c r="AF8" s="561"/>
      <c r="AG8" s="560">
        <f>IF(AD8=AD10,SUM(IF(V7=P7,4,0),IF(V7="Égalité",2,0),IF(N7="X",1,0),IF(O7="X",1,0)),0)</f>
        <v>0</v>
      </c>
      <c r="AH8" s="560">
        <f>IF(AD8=AD7,SUM(IF(V10=S10,4,0),IF(V10="Égalité",2,0),IF(U10="X",1,0),IF(T10="X",1,0)),0)</f>
        <v>0</v>
      </c>
      <c r="AI8" s="560">
        <f>IF(AD8=AD6,SUM(IF(V12=S12,4,0),IF(V12="Égalité",2,0),IF(U12="X",1,0),IF(T12="X",1,0)),0)</f>
        <v>0</v>
      </c>
      <c r="AJ8" s="560" t="str">
        <f>IF(AND(AD8=AD9,SUM(AE8:AI8)=SUM(AE9:AI9)),Q4,"0")</f>
        <v>0</v>
      </c>
      <c r="AK8" s="561"/>
      <c r="AL8" s="560" t="str">
        <f>IF(AND(AD8=AD10,SUM(AE8:AI8)=SUM(AE10:AI10)),Q7,"0")</f>
        <v>0</v>
      </c>
      <c r="AM8" s="560" t="str">
        <f>IF(AND(AD8=AD7,SUM(AE8:AI8)=SUM(AE7:AI7)),R10,"0")</f>
        <v>0</v>
      </c>
      <c r="AN8" s="560" t="str">
        <f>IF(AND(AD8=AD6,SUM(AE8:AI8)=SUM(AE6:AI6)),R12,"0")</f>
        <v>0</v>
      </c>
      <c r="AO8" s="560">
        <f>Q4+Q7+R10+R12</f>
        <v>104</v>
      </c>
      <c r="AP8" s="560">
        <f>R4+R7+Q10+Q12</f>
        <v>100</v>
      </c>
      <c r="AQ8" s="562">
        <f>SUM(AO8,-AP8)</f>
        <v>4</v>
      </c>
      <c r="AR8" s="570"/>
      <c r="AS8" s="564">
        <f>SUM(AD8,SUM(AE8:AI8)/10,SUM(AJ8:AN8)/1000,AQ8/10000,AO8/100000,-AR8/1000000)</f>
        <v>8.0014400000000006</v>
      </c>
      <c r="AT8" s="554" t="str">
        <f>AC8</f>
        <v>Italie</v>
      </c>
      <c r="AU8" s="547"/>
      <c r="AV8" s="882"/>
      <c r="AW8" s="894"/>
      <c r="AX8" s="876"/>
      <c r="AY8" s="879"/>
      <c r="AZ8" s="538"/>
      <c r="BA8" s="538"/>
      <c r="BB8" s="538"/>
      <c r="BC8" s="538"/>
      <c r="BD8" s="538"/>
      <c r="BE8" s="538"/>
      <c r="BF8" s="538"/>
      <c r="BG8" s="538"/>
      <c r="BH8" s="539"/>
    </row>
    <row r="9" spans="1:66" ht="18" customHeight="1" thickBot="1" x14ac:dyDescent="0.3">
      <c r="A9" s="31"/>
      <c r="B9" s="529" t="s">
        <v>42</v>
      </c>
      <c r="D9" s="529"/>
      <c r="E9" s="529"/>
      <c r="F9" s="529"/>
      <c r="G9" s="529"/>
      <c r="H9" s="529"/>
      <c r="I9" s="529"/>
      <c r="K9" s="42"/>
      <c r="L9" s="893"/>
      <c r="M9" s="557" t="s">
        <v>43</v>
      </c>
      <c r="N9" s="293"/>
      <c r="O9" s="542" t="str">
        <f t="shared" si="0"/>
        <v/>
      </c>
      <c r="P9" s="573" t="str">
        <f>S5</f>
        <v>Uruguay</v>
      </c>
      <c r="Q9" s="544">
        <v>31</v>
      </c>
      <c r="R9" s="545">
        <v>17</v>
      </c>
      <c r="S9" s="546" t="str">
        <f>S4</f>
        <v>Namibie</v>
      </c>
      <c r="T9" s="543" t="str">
        <f t="shared" si="1"/>
        <v/>
      </c>
      <c r="U9" s="293"/>
      <c r="V9" s="574" t="str">
        <f t="shared" si="2"/>
        <v>Uruguay</v>
      </c>
      <c r="W9" s="537"/>
      <c r="X9" s="568">
        <v>4</v>
      </c>
      <c r="Y9" s="568" t="str">
        <f>VLOOKUP(LARGE(AS6:AS10,4),AS6:AT10,2,0)</f>
        <v>Uruguay</v>
      </c>
      <c r="Z9" s="568">
        <f>VLOOKUP(Y9,AC6:AD10,2,0)</f>
        <v>4</v>
      </c>
      <c r="AA9" s="568">
        <f>VLOOKUP(Y9,$AC$6:$AR$10,16,0)</f>
        <v>0</v>
      </c>
      <c r="AB9" s="538"/>
      <c r="AC9" s="559" t="str">
        <f>S4</f>
        <v>Namibie</v>
      </c>
      <c r="AD9" s="560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560">
        <f>IF(AD9=AD8,SUM(IF(V4=S4,4,0),IF(V4="Égalité",2,0),IF(U4="X",1,0),IF(T4="X",1,0)),0)</f>
        <v>0</v>
      </c>
      <c r="AF9" s="560">
        <f>IF(AD9=AD7,SUM(IF(V6=S6,4,0),IF(V6="Égalité",2,0),IF(U6="X",1,0),IF(T6="X",1,0)),0)</f>
        <v>0</v>
      </c>
      <c r="AG9" s="560">
        <f>IF(AD9=AD6,SUM(IF(V8=S8,4,0),IF(V8="Égalité",2,0),IF(U8="X",1,0),IF(T8="X",1,0)),0)</f>
        <v>0</v>
      </c>
      <c r="AH9" s="560">
        <f>IF(AD9=AD10,SUM(IF(V9=S9,4,0),IF(V9="Égalité",2,0),IF(U9="X",1,0),IF(T9="X",1,0)),0)</f>
        <v>0</v>
      </c>
      <c r="AI9" s="561"/>
      <c r="AJ9" s="560" t="str">
        <f>IF(AND(AD7=AD8,SUM(AE7:AI7)=SUM(AE8:AI8)),R4,"0")</f>
        <v>0</v>
      </c>
      <c r="AK9" s="560" t="str">
        <f>IF(AND(AD9=AD7,SUM(AE9:AI9)=SUM(AE7:AI7)),R6,"0")</f>
        <v>0</v>
      </c>
      <c r="AL9" s="560" t="str">
        <f>IF(AND(AD9=AD6,SUM(AE9:AI9)=SUM(AE6:AI6)),R8,"0")</f>
        <v>0</v>
      </c>
      <c r="AM9" s="560" t="str">
        <f>IF(AND(AD9=AD10,SUM(AE9:AI9)=SUM(AE10:AI10)),R9,"0")</f>
        <v>0</v>
      </c>
      <c r="AN9" s="561"/>
      <c r="AO9" s="560">
        <f>R4+R6+R8+R9</f>
        <v>36</v>
      </c>
      <c r="AP9" s="560">
        <f>Q4+Q6+Q8+Q9</f>
        <v>203</v>
      </c>
      <c r="AQ9" s="562">
        <f>SUM(AO9,-AP9)</f>
        <v>-167</v>
      </c>
      <c r="AR9" s="570"/>
      <c r="AS9" s="564">
        <f>SUM(AD9,SUM(AE9:AI9)/10,SUM(AJ9:AN9)/1000,AQ9/10000,AO9/100000,-AR9/1000000)</f>
        <v>-1.634E-2</v>
      </c>
      <c r="AT9" s="554" t="str">
        <f>AC9</f>
        <v>Namibie</v>
      </c>
      <c r="AU9" s="547"/>
      <c r="AV9" s="882" t="s">
        <v>44</v>
      </c>
      <c r="AW9" s="887" t="str">
        <f>IF(R45="","",IF(AND(R45&lt;&gt;"",Y39=Y40),"",Y40))</f>
        <v>Angleterre</v>
      </c>
      <c r="AX9" s="888">
        <v>18</v>
      </c>
      <c r="AY9" s="878"/>
      <c r="AZ9" s="538"/>
      <c r="BA9" s="538"/>
      <c r="BB9" s="538"/>
      <c r="BC9" s="538"/>
      <c r="BD9" s="538"/>
      <c r="BE9" s="538"/>
      <c r="BF9" s="538"/>
      <c r="BG9" s="538"/>
      <c r="BH9" s="539"/>
      <c r="BJ9" s="575"/>
      <c r="BK9" s="575"/>
    </row>
    <row r="10" spans="1:66" ht="18" customHeight="1" thickBot="1" x14ac:dyDescent="0.3">
      <c r="A10" s="31"/>
      <c r="B10" s="529" t="s">
        <v>45</v>
      </c>
      <c r="C10" s="529"/>
      <c r="D10" s="529"/>
      <c r="E10" s="529"/>
      <c r="F10" s="529"/>
      <c r="G10" s="529"/>
      <c r="H10" s="529"/>
      <c r="I10" s="529"/>
      <c r="K10" s="42"/>
      <c r="L10" s="893"/>
      <c r="M10" s="557" t="s">
        <v>46</v>
      </c>
      <c r="N10" s="293" t="s">
        <v>163</v>
      </c>
      <c r="O10" s="542" t="str">
        <f t="shared" si="0"/>
        <v/>
      </c>
      <c r="P10" s="543" t="str">
        <f>S3</f>
        <v>Nouvelle-Zélande</v>
      </c>
      <c r="Q10" s="544">
        <v>40</v>
      </c>
      <c r="R10" s="576">
        <v>16</v>
      </c>
      <c r="S10" s="550" t="str">
        <f>P4</f>
        <v>Italie</v>
      </c>
      <c r="T10" s="543" t="str">
        <f t="shared" si="1"/>
        <v/>
      </c>
      <c r="U10" s="293"/>
      <c r="V10" s="550" t="str">
        <f t="shared" si="2"/>
        <v>Nouvelle-Zélande</v>
      </c>
      <c r="W10" s="537"/>
      <c r="X10" s="577">
        <v>5</v>
      </c>
      <c r="Y10" s="577" t="str">
        <f>VLOOKUP(LARGE(AS6:AS10,5),AS6:AT10,2,0)</f>
        <v>Namibie</v>
      </c>
      <c r="Z10" s="577">
        <f>VLOOKUP(Y10,AC6:AD10,2,0)</f>
        <v>0</v>
      </c>
      <c r="AA10" s="577">
        <f>VLOOKUP(Y10,$AC$6:$AR$10,16,0)</f>
        <v>0</v>
      </c>
      <c r="AB10" s="538"/>
      <c r="AC10" s="559" t="str">
        <f>S5</f>
        <v>Uruguay</v>
      </c>
      <c r="AD10" s="560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561"/>
      <c r="AF10" s="560">
        <f>IF(AD10=AD6,SUM(IF(V5=S5,4,0),IF(V5="Égalité",2,0),IF(U5="X",1,0),IF(T5="X",1,0)),0)</f>
        <v>0</v>
      </c>
      <c r="AG10" s="560">
        <f>IF(AD10=AD8,SUM(IF(V7=S7,4,0),IF(V7="Égalité",2,0),IF(U7="X",1,0),IF(T7="X",1,0)),0)</f>
        <v>0</v>
      </c>
      <c r="AH10" s="560">
        <f>IF(AD10=AD9,SUM(IF(V9=P9,4,0),IF(V9="Égalité",2,0),IF(N9="X",1,0),IF(O9="X",1,0)),0)</f>
        <v>0</v>
      </c>
      <c r="AI10" s="560">
        <f>IF(AD10=AD7,SUM(IF(V11=S11,4,0),IF(V11="Égalité",2,0),IF(U11="X",1,0),IF(T11="X",1,0)),0)</f>
        <v>0</v>
      </c>
      <c r="AJ10" s="561"/>
      <c r="AK10" s="560" t="str">
        <f>IF(AND(AD10=AD6,SUM(AE10:AI10)=SUM(AE6:AI6)),R5,"0")</f>
        <v>0</v>
      </c>
      <c r="AL10" s="560" t="str">
        <f>IF(AND(AD10=AD8,SUM(AE10:AI10)=SUM(AE8:AI8)),R7,"0")</f>
        <v>0</v>
      </c>
      <c r="AM10" s="560" t="str">
        <f>IF(AND(AD10=AD9,SUM(AE10:AI10)=SUM(AE9:AI9)),Q9,"0")</f>
        <v>0</v>
      </c>
      <c r="AN10" s="560" t="str">
        <f>IF(AND(AD10=AD7,SUM(AE10:AI10)=SUM(AE7:AI7)),R11,"0")</f>
        <v>0</v>
      </c>
      <c r="AO10" s="560">
        <f>R5+R7+Q9+R11</f>
        <v>62</v>
      </c>
      <c r="AP10" s="560">
        <f>Q5+Q7+R9+Q11</f>
        <v>155</v>
      </c>
      <c r="AQ10" s="562">
        <f>SUM(AO10,-AP10)</f>
        <v>-93</v>
      </c>
      <c r="AR10" s="578"/>
      <c r="AS10" s="564">
        <f>SUM(AD10,SUM(AE10:AI10)/10,SUM(AJ10:AN10)/1000,AQ10/10000,AO10/100000,-AR10/1000000)</f>
        <v>3.99132</v>
      </c>
      <c r="AT10" s="571" t="str">
        <f>AC10</f>
        <v>Uruguay</v>
      </c>
      <c r="AU10" s="579"/>
      <c r="AV10" s="882"/>
      <c r="AW10" s="887"/>
      <c r="AX10" s="888"/>
      <c r="AY10" s="878"/>
      <c r="AZ10" s="538"/>
      <c r="BA10" s="538"/>
      <c r="BB10" s="538"/>
      <c r="BC10" s="538"/>
      <c r="BD10" s="538"/>
      <c r="BE10" s="538"/>
      <c r="BF10" s="538"/>
      <c r="BG10" s="538"/>
      <c r="BH10" s="539"/>
      <c r="BJ10" s="575"/>
      <c r="BK10" s="575"/>
    </row>
    <row r="11" spans="1:66" ht="18" customHeight="1" thickBot="1" x14ac:dyDescent="0.3">
      <c r="A11" s="528" t="s">
        <v>47</v>
      </c>
      <c r="B11" s="529"/>
      <c r="C11" s="529"/>
      <c r="D11" s="529"/>
      <c r="E11" s="529"/>
      <c r="F11" s="529"/>
      <c r="G11" s="529"/>
      <c r="H11" s="529"/>
      <c r="I11" s="529"/>
      <c r="K11" s="42"/>
      <c r="L11" s="893"/>
      <c r="M11" s="557" t="s">
        <v>48</v>
      </c>
      <c r="N11" s="293" t="s">
        <v>163</v>
      </c>
      <c r="O11" s="550" t="str">
        <f t="shared" si="0"/>
        <v/>
      </c>
      <c r="P11" s="543" t="str">
        <f>S3</f>
        <v>Nouvelle-Zélande</v>
      </c>
      <c r="Q11" s="544">
        <v>45</v>
      </c>
      <c r="R11" s="545">
        <v>10</v>
      </c>
      <c r="S11" s="546" t="str">
        <f>S5</f>
        <v>Uruguay</v>
      </c>
      <c r="T11" s="543"/>
      <c r="U11" s="293"/>
      <c r="V11" s="550" t="str">
        <f t="shared" si="2"/>
        <v>Nouvelle-Zélande</v>
      </c>
      <c r="W11" s="537"/>
      <c r="X11" s="538"/>
      <c r="Y11" s="538"/>
      <c r="Z11" s="538"/>
      <c r="AA11" s="538"/>
      <c r="AB11" s="538"/>
      <c r="AC11" s="553"/>
      <c r="AD11" s="556"/>
      <c r="AE11" s="556"/>
      <c r="AF11" s="556"/>
      <c r="AG11" s="556"/>
      <c r="AH11" s="556"/>
      <c r="AI11" s="556"/>
      <c r="AJ11" s="556"/>
      <c r="AK11" s="556"/>
      <c r="AL11" s="556"/>
      <c r="AM11" s="556"/>
      <c r="AN11" s="556"/>
      <c r="AO11" s="556"/>
      <c r="AP11" s="556"/>
      <c r="AQ11" s="556"/>
      <c r="AR11" s="580"/>
      <c r="AS11" s="556"/>
      <c r="AT11" s="556"/>
      <c r="AU11" s="547"/>
      <c r="AV11" s="538"/>
      <c r="AW11" s="538"/>
      <c r="AX11" s="538"/>
      <c r="AY11" s="581"/>
      <c r="AZ11" s="538"/>
      <c r="BA11" s="538" t="s">
        <v>50</v>
      </c>
      <c r="BB11" s="565"/>
      <c r="BC11" s="538"/>
      <c r="BD11" s="538"/>
      <c r="BE11" s="538"/>
      <c r="BF11" s="538"/>
      <c r="BG11" s="538"/>
      <c r="BH11" s="539"/>
      <c r="BJ11" s="575"/>
      <c r="BK11" s="575"/>
    </row>
    <row r="12" spans="1:66" ht="18" customHeight="1" thickBot="1" x14ac:dyDescent="0.3">
      <c r="A12" s="540" t="s">
        <v>166</v>
      </c>
      <c r="C12" s="529"/>
      <c r="D12" s="529"/>
      <c r="E12" s="529"/>
      <c r="F12" s="529"/>
      <c r="G12" s="529"/>
      <c r="J12" s="44"/>
      <c r="K12" s="42"/>
      <c r="L12" s="893"/>
      <c r="M12" s="582" t="s">
        <v>52</v>
      </c>
      <c r="N12" s="312" t="s">
        <v>163</v>
      </c>
      <c r="O12" s="583" t="str">
        <f t="shared" si="0"/>
        <v/>
      </c>
      <c r="P12" s="584" t="str">
        <f>P3</f>
        <v>France</v>
      </c>
      <c r="Q12" s="585">
        <v>36</v>
      </c>
      <c r="R12" s="586">
        <v>17</v>
      </c>
      <c r="S12" s="587" t="str">
        <f>P4</f>
        <v>Italie</v>
      </c>
      <c r="T12" s="584" t="str">
        <f>IF(OR(R12&gt;Q12,R12-Q12=0,Q12-R12&gt;7),"","X")</f>
        <v/>
      </c>
      <c r="U12" s="312"/>
      <c r="V12" s="583" t="str">
        <f t="shared" si="2"/>
        <v>France</v>
      </c>
      <c r="W12" s="537"/>
      <c r="X12" s="538"/>
      <c r="Y12" s="538"/>
      <c r="Z12" s="538"/>
      <c r="AA12" s="538"/>
      <c r="AB12" s="538"/>
      <c r="AC12" s="553"/>
      <c r="AD12" s="556"/>
      <c r="AE12" s="556"/>
      <c r="AF12" s="556"/>
      <c r="AG12" s="556"/>
      <c r="AH12" s="556"/>
      <c r="AI12" s="556"/>
      <c r="AJ12" s="556"/>
      <c r="AK12" s="556"/>
      <c r="AL12" s="556"/>
      <c r="AM12" s="556"/>
      <c r="AN12" s="556"/>
      <c r="AO12" s="556"/>
      <c r="AP12" s="556"/>
      <c r="AQ12" s="556"/>
      <c r="AR12" s="580"/>
      <c r="AS12" s="556"/>
      <c r="AT12" s="556"/>
      <c r="AU12" s="547"/>
      <c r="AV12" s="538"/>
      <c r="AW12" s="538"/>
      <c r="AX12" s="538"/>
      <c r="AY12" s="538"/>
      <c r="AZ12" s="538"/>
      <c r="BA12" s="883" t="str">
        <f>IF(OR(AX7&gt;AX9,AND(AX7=AX9,AY7="x",AY9="",AX7&lt;&gt;"")),AW7,IF(OR(AX9&gt;AX7,AND(AX7=AX9,AY9="x",AY7="",AX9&lt;&gt;"")),AW9,""))</f>
        <v>Australie</v>
      </c>
      <c r="BB12" s="884">
        <v>17</v>
      </c>
      <c r="BC12" s="879"/>
      <c r="BD12" s="538"/>
      <c r="BE12" s="538"/>
      <c r="BF12" s="538"/>
      <c r="BG12" s="538"/>
      <c r="BH12" s="539"/>
      <c r="BJ12" s="575"/>
      <c r="BK12" s="575"/>
    </row>
    <row r="13" spans="1:66" ht="18" customHeight="1" thickBot="1" x14ac:dyDescent="0.3">
      <c r="A13" s="528" t="s">
        <v>53</v>
      </c>
      <c r="J13" s="44"/>
      <c r="K13" s="32"/>
      <c r="L13" s="537"/>
      <c r="M13" s="538"/>
      <c r="N13" s="538"/>
      <c r="O13" s="538"/>
      <c r="P13" s="538"/>
      <c r="Q13" s="588"/>
      <c r="R13" s="588"/>
      <c r="S13" s="538"/>
      <c r="T13" s="538"/>
      <c r="U13" s="538"/>
      <c r="V13" s="538"/>
      <c r="W13" s="537"/>
      <c r="X13" s="538"/>
      <c r="Y13" s="538"/>
      <c r="Z13" s="538"/>
      <c r="AA13" s="538"/>
      <c r="AB13" s="538"/>
      <c r="AC13" s="538"/>
      <c r="AD13" s="538"/>
      <c r="AE13" s="538"/>
      <c r="AF13" s="538"/>
      <c r="AG13" s="538"/>
      <c r="AH13" s="538"/>
      <c r="AI13" s="538"/>
      <c r="AJ13" s="538"/>
      <c r="AK13" s="538"/>
      <c r="AL13" s="538"/>
      <c r="AM13" s="538"/>
      <c r="AN13" s="538"/>
      <c r="AO13" s="538"/>
      <c r="AP13" s="538"/>
      <c r="AQ13" s="538"/>
      <c r="AR13" s="538"/>
      <c r="AS13" s="538"/>
      <c r="AT13" s="538"/>
      <c r="AU13" s="547"/>
      <c r="AV13" s="538"/>
      <c r="AW13" s="538"/>
      <c r="AX13" s="589"/>
      <c r="AY13" s="589"/>
      <c r="AZ13" s="538"/>
      <c r="BA13" s="883"/>
      <c r="BB13" s="884"/>
      <c r="BC13" s="879"/>
      <c r="BD13" s="538"/>
      <c r="BE13" s="538"/>
      <c r="BF13" s="538"/>
      <c r="BG13" s="538"/>
      <c r="BH13" s="539"/>
      <c r="BJ13" s="575"/>
      <c r="BK13" s="575"/>
    </row>
    <row r="14" spans="1:66" ht="18" customHeight="1" thickBot="1" x14ac:dyDescent="0.3">
      <c r="A14" s="540" t="s">
        <v>167</v>
      </c>
      <c r="J14" s="44"/>
      <c r="K14" s="42"/>
      <c r="L14" s="873" t="s">
        <v>55</v>
      </c>
      <c r="M14" s="590" t="s">
        <v>56</v>
      </c>
      <c r="N14" s="277" t="s">
        <v>163</v>
      </c>
      <c r="O14" s="591" t="str">
        <f t="shared" ref="O14:O23" si="3">IF(OR(Q14&gt;R14,Q14-R14=0,R14-Q14&gt;7),"","X")</f>
        <v/>
      </c>
      <c r="P14" s="592" t="s">
        <v>57</v>
      </c>
      <c r="Q14" s="533">
        <v>48</v>
      </c>
      <c r="R14" s="534">
        <v>9</v>
      </c>
      <c r="S14" s="593" t="s">
        <v>58</v>
      </c>
      <c r="T14" s="594" t="str">
        <f t="shared" ref="T14:T23" si="4">IF(OR(R14&gt;Q14,R14-Q14=0,Q14-R14&gt;7),"","X")</f>
        <v/>
      </c>
      <c r="U14" s="277"/>
      <c r="V14" s="591" t="str">
        <f t="shared" ref="V14:V23" si="5">IF(Q14&gt;R14,P14,IF(Q14&lt;R14,S14,IF(Q14="","Non joué",IF(Q14=R14,"Égalité"))))</f>
        <v>Irlande</v>
      </c>
      <c r="W14" s="537"/>
      <c r="X14" s="538"/>
      <c r="Y14" s="538"/>
      <c r="Z14" s="538"/>
      <c r="AA14" s="538"/>
      <c r="AB14" s="538"/>
      <c r="AC14" s="538"/>
      <c r="AD14" s="538"/>
      <c r="AE14" s="538"/>
      <c r="AF14" s="538"/>
      <c r="AG14" s="538"/>
      <c r="AH14" s="538"/>
      <c r="AI14" s="538"/>
      <c r="AJ14" s="538"/>
      <c r="AK14" s="538"/>
      <c r="AL14" s="538"/>
      <c r="AM14" s="538"/>
      <c r="AN14" s="538"/>
      <c r="AO14" s="538"/>
      <c r="AP14" s="538"/>
      <c r="AQ14" s="538"/>
      <c r="AR14" s="538"/>
      <c r="AS14" s="538"/>
      <c r="AT14" s="538"/>
      <c r="AU14" s="547"/>
      <c r="AV14" s="538"/>
      <c r="AW14" s="538"/>
      <c r="AX14" s="589"/>
      <c r="AY14" s="589"/>
      <c r="AZ14" s="538"/>
      <c r="BA14" s="895" t="str">
        <f>IF(OR(AX17&gt;AX19,AND(AX17=AX19,AY17="x",AY19="",AX17&lt;&gt;"")),AW17,IF(OR(AX19&gt;AX17,AND(AX17=AX19,AY19="x",AY17="",AX19&lt;&gt;"")),AW19,""))</f>
        <v>Afrique du Sud</v>
      </c>
      <c r="BB14" s="896">
        <v>34</v>
      </c>
      <c r="BC14" s="734"/>
      <c r="BD14" s="538"/>
      <c r="BE14" s="538"/>
      <c r="BF14" s="538"/>
      <c r="BG14" s="538"/>
      <c r="BH14" s="539"/>
      <c r="BJ14" s="575"/>
      <c r="BK14" s="575"/>
    </row>
    <row r="15" spans="1:66" ht="18" customHeight="1" thickBot="1" x14ac:dyDescent="0.3">
      <c r="A15" s="528" t="s">
        <v>59</v>
      </c>
      <c r="J15" s="44"/>
      <c r="K15" s="32"/>
      <c r="L15" s="873"/>
      <c r="M15" s="595" t="s">
        <v>60</v>
      </c>
      <c r="N15" s="293" t="s">
        <v>163</v>
      </c>
      <c r="O15" s="596" t="str">
        <f t="shared" si="3"/>
        <v/>
      </c>
      <c r="P15" s="597" t="s">
        <v>61</v>
      </c>
      <c r="Q15" s="544">
        <v>34</v>
      </c>
      <c r="R15" s="576">
        <v>15</v>
      </c>
      <c r="S15" s="596" t="s">
        <v>62</v>
      </c>
      <c r="T15" s="598" t="str">
        <f t="shared" si="4"/>
        <v/>
      </c>
      <c r="U15" s="293"/>
      <c r="V15" s="596" t="str">
        <f t="shared" si="5"/>
        <v>Afrique du Sud</v>
      </c>
      <c r="W15" s="537"/>
      <c r="X15" s="538"/>
      <c r="Y15" s="538"/>
      <c r="Z15" s="538"/>
      <c r="AA15" s="538"/>
      <c r="AB15" s="538"/>
      <c r="AC15" s="538"/>
      <c r="AD15" s="538"/>
      <c r="AE15" s="538"/>
      <c r="AF15" s="538"/>
      <c r="AG15" s="538"/>
      <c r="AH15" s="538"/>
      <c r="AI15" s="538"/>
      <c r="AJ15" s="538"/>
      <c r="AK15" s="538"/>
      <c r="AL15" s="538"/>
      <c r="AM15" s="538"/>
      <c r="AN15" s="538"/>
      <c r="AO15" s="538"/>
      <c r="AP15" s="538"/>
      <c r="AQ15" s="538"/>
      <c r="AR15" s="538"/>
      <c r="AS15" s="538"/>
      <c r="AT15" s="538"/>
      <c r="AU15" s="547"/>
      <c r="AV15" s="538"/>
      <c r="AW15" s="538"/>
      <c r="AX15" s="589"/>
      <c r="AY15" s="589"/>
      <c r="AZ15" s="538"/>
      <c r="BA15" s="895"/>
      <c r="BB15" s="896"/>
      <c r="BC15" s="734"/>
      <c r="BD15" s="538"/>
      <c r="BE15" s="538"/>
      <c r="BF15" s="538"/>
      <c r="BG15" s="538"/>
      <c r="BH15" s="539"/>
      <c r="BJ15" s="575"/>
      <c r="BK15" s="575"/>
    </row>
    <row r="16" spans="1:66" ht="18" customHeight="1" thickBot="1" x14ac:dyDescent="0.3">
      <c r="A16" s="540" t="s">
        <v>168</v>
      </c>
      <c r="K16" s="599"/>
      <c r="L16" s="873"/>
      <c r="M16" s="600" t="s">
        <v>64</v>
      </c>
      <c r="N16" s="293" t="s">
        <v>163</v>
      </c>
      <c r="O16" s="596" t="str">
        <f t="shared" si="3"/>
        <v/>
      </c>
      <c r="P16" s="601" t="str">
        <f>P14</f>
        <v>Irlande</v>
      </c>
      <c r="Q16" s="544">
        <v>29</v>
      </c>
      <c r="R16" s="545">
        <v>12</v>
      </c>
      <c r="S16" s="602" t="s">
        <v>65</v>
      </c>
      <c r="T16" s="598" t="str">
        <f t="shared" si="4"/>
        <v/>
      </c>
      <c r="U16" s="293"/>
      <c r="V16" s="603" t="str">
        <f t="shared" si="5"/>
        <v>Irlande</v>
      </c>
      <c r="W16" s="537"/>
      <c r="X16" s="551" t="s">
        <v>23</v>
      </c>
      <c r="Y16" s="552" t="s">
        <v>24</v>
      </c>
      <c r="Z16" s="523" t="s">
        <v>25</v>
      </c>
      <c r="AA16" s="523" t="s">
        <v>26</v>
      </c>
      <c r="AB16" s="538"/>
      <c r="AC16" s="553"/>
      <c r="AD16" s="554" t="s">
        <v>25</v>
      </c>
      <c r="AE16" s="881" t="s">
        <v>27</v>
      </c>
      <c r="AF16" s="881"/>
      <c r="AG16" s="881"/>
      <c r="AH16" s="881"/>
      <c r="AI16" s="881"/>
      <c r="AJ16" s="881" t="s">
        <v>28</v>
      </c>
      <c r="AK16" s="881"/>
      <c r="AL16" s="881"/>
      <c r="AM16" s="881"/>
      <c r="AN16" s="881"/>
      <c r="AO16" s="554" t="s">
        <v>29</v>
      </c>
      <c r="AP16" s="554" t="s">
        <v>30</v>
      </c>
      <c r="AQ16" s="554" t="s">
        <v>31</v>
      </c>
      <c r="AR16" s="555" t="s">
        <v>32</v>
      </c>
      <c r="AS16" s="554" t="s">
        <v>33</v>
      </c>
      <c r="AT16" s="556"/>
      <c r="AU16" s="547"/>
      <c r="AV16" s="538"/>
      <c r="AW16" s="538" t="s">
        <v>66</v>
      </c>
      <c r="AX16" s="589"/>
      <c r="AY16" s="589"/>
      <c r="AZ16" s="538"/>
      <c r="BA16" s="538"/>
      <c r="BB16" s="538"/>
      <c r="BC16" s="581"/>
      <c r="BD16" s="538"/>
      <c r="BE16" s="538"/>
      <c r="BF16" s="538"/>
      <c r="BG16" s="538"/>
      <c r="BH16" s="539"/>
      <c r="BJ16" s="575"/>
      <c r="BK16" s="575"/>
    </row>
    <row r="17" spans="1:63" ht="18" customHeight="1" thickBot="1" x14ac:dyDescent="0.3">
      <c r="A17" s="540" t="s">
        <v>169</v>
      </c>
      <c r="J17" s="44"/>
      <c r="K17" s="604"/>
      <c r="L17" s="873"/>
      <c r="M17" s="600" t="s">
        <v>68</v>
      </c>
      <c r="N17" s="293" t="s">
        <v>163</v>
      </c>
      <c r="O17" s="596" t="str">
        <f t="shared" si="3"/>
        <v/>
      </c>
      <c r="P17" s="597" t="str">
        <f>P15</f>
        <v>Afrique du Sud</v>
      </c>
      <c r="Q17" s="544">
        <v>62</v>
      </c>
      <c r="R17" s="545">
        <v>6</v>
      </c>
      <c r="S17" s="602" t="str">
        <f>S14</f>
        <v>Roumanie</v>
      </c>
      <c r="T17" s="598" t="str">
        <f t="shared" si="4"/>
        <v/>
      </c>
      <c r="U17" s="293"/>
      <c r="V17" s="596" t="str">
        <f t="shared" si="5"/>
        <v>Afrique du Sud</v>
      </c>
      <c r="W17" s="537"/>
      <c r="X17" s="605">
        <v>1</v>
      </c>
      <c r="Y17" s="606" t="str">
        <f>VLOOKUP(MAX(AS17:AS21),AS17:AT21,2,0)</f>
        <v>Afrique du Sud</v>
      </c>
      <c r="Z17" s="606">
        <f>VLOOKUP(Y17,AC17:AD21,2,0)</f>
        <v>19</v>
      </c>
      <c r="AA17" s="606">
        <f>VLOOKUP(Y17,$AC$17:$AR$21,16,0)</f>
        <v>0</v>
      </c>
      <c r="AB17" s="538"/>
      <c r="AC17" s="559" t="str">
        <f>P14</f>
        <v>Irlande</v>
      </c>
      <c r="AD17" s="607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14</v>
      </c>
      <c r="AE17" s="560">
        <f>IF(AD17=AD18,SUM(IF(V14=P14,4,0),IF(V14="Égalité",2,0),IF(N14="X",1,0),IF(O14="X",1,0)),0)</f>
        <v>0</v>
      </c>
      <c r="AF17" s="560">
        <f>IF(AD17=AD21,SUM(IF(V16=P16,4,0),IF(V16="Égalité",2,0),IF(N16="X",1,0),IF(O16="X",1,0)),0)</f>
        <v>0</v>
      </c>
      <c r="AG17" s="560">
        <f>IF(AD17=AD19,SUM(IF(V18=S18,4,0),IF(V18="Égalité",2,0),IF(U18="X",1,0),IF(T18="X",1,0)),0)</f>
        <v>0</v>
      </c>
      <c r="AH17" s="561"/>
      <c r="AI17" s="560">
        <f>IF(AD17=AD20,SUM(IF(V22=P22,4,0),IF(V22="Égalité",2,0),IF(N22="X",1,0),IF(O22="X",1,0)),0)</f>
        <v>0</v>
      </c>
      <c r="AJ17" s="560" t="str">
        <f>IF(AND(AD17=AD18,SUM(AE17:AI17)=SUM(AE18:AI18)),Q14,"0")</f>
        <v>0</v>
      </c>
      <c r="AK17" s="560" t="str">
        <f>IF(AND(AD17=AD21,SUM(AE17:AI17)=SUM(AE21:AI21)),Q16,"0")</f>
        <v>0</v>
      </c>
      <c r="AL17" s="560" t="str">
        <f>IF(AND(AD17=AD19,SUM(AE17:AI17)=SUM(AE19:AI19)),R18,"0")</f>
        <v>0</v>
      </c>
      <c r="AM17" s="608"/>
      <c r="AN17" s="560" t="str">
        <f>IF(AND(AD17=AD20,SUM(AE17:AI17)=SUM(AE20:AI20)),Q22,"0")</f>
        <v>0</v>
      </c>
      <c r="AO17" s="560">
        <f>Q14+Q16+R18+Q22</f>
        <v>123</v>
      </c>
      <c r="AP17" s="560">
        <f>R14+R16+Q18+R22</f>
        <v>70</v>
      </c>
      <c r="AQ17" s="562">
        <f>SUM(AO17,-AP17)</f>
        <v>53</v>
      </c>
      <c r="AR17" s="563"/>
      <c r="AS17" s="564">
        <f>SUM(AD17,SUM(AE17:AI17)/10,SUM(AJ17:AN17)/1000,AQ17/10000,AO17/100000,-AR17/1000000)</f>
        <v>14.00653</v>
      </c>
      <c r="AT17" s="554" t="str">
        <f>AC17</f>
        <v>Irlande</v>
      </c>
      <c r="AU17" s="547"/>
      <c r="AV17" s="882" t="s">
        <v>69</v>
      </c>
      <c r="AW17" s="889" t="str">
        <f>IF(R23="","",IF(AND(R23&lt;&gt;"",Y17=Y18),"",Y17))</f>
        <v>Afrique du Sud</v>
      </c>
      <c r="AX17" s="876">
        <v>29</v>
      </c>
      <c r="AY17" s="879"/>
      <c r="AZ17" s="538"/>
      <c r="BA17" s="538"/>
      <c r="BB17" s="538"/>
      <c r="BC17" s="538"/>
      <c r="BD17" s="538"/>
      <c r="BE17" s="538"/>
      <c r="BF17" s="538"/>
      <c r="BG17" s="538"/>
      <c r="BH17" s="539"/>
      <c r="BJ17" s="575"/>
      <c r="BK17" s="575"/>
    </row>
    <row r="18" spans="1:63" ht="18" customHeight="1" thickBot="1" x14ac:dyDescent="0.3">
      <c r="K18" s="609"/>
      <c r="L18" s="873"/>
      <c r="M18" s="600" t="s">
        <v>70</v>
      </c>
      <c r="N18" s="293"/>
      <c r="O18" s="596" t="str">
        <f t="shared" si="3"/>
        <v/>
      </c>
      <c r="P18" s="597" t="str">
        <f>P15</f>
        <v>Afrique du Sud</v>
      </c>
      <c r="Q18" s="544">
        <v>29</v>
      </c>
      <c r="R18" s="576">
        <v>17</v>
      </c>
      <c r="S18" s="596" t="str">
        <f>P14</f>
        <v>Irlande</v>
      </c>
      <c r="T18" s="598" t="str">
        <f t="shared" si="4"/>
        <v/>
      </c>
      <c r="U18" s="293"/>
      <c r="V18" s="610" t="str">
        <f t="shared" si="5"/>
        <v>Afrique du Sud</v>
      </c>
      <c r="W18" s="537"/>
      <c r="X18" s="611">
        <v>2</v>
      </c>
      <c r="Y18" s="611" t="str">
        <f>VLOOKUP(LARGE(AS17:AS21,2),AS17:AT21,2,0)</f>
        <v>Irlande</v>
      </c>
      <c r="Z18" s="605">
        <f>VLOOKUP(Y18,AC17:AD21,2,0)</f>
        <v>14</v>
      </c>
      <c r="AA18" s="611">
        <f>VLOOKUP(Y18,$AC$17:$AR$21,16,0)</f>
        <v>0</v>
      </c>
      <c r="AB18" s="538"/>
      <c r="AC18" s="559" t="str">
        <f>S14</f>
        <v>Roumanie</v>
      </c>
      <c r="AD18" s="56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560">
        <f>IF(AD18=AD17,SUM(IF(V14=S14,4,0),IF(V14="Égalité",2,0),IF(U14="X",1,0),IF(T14="X",1,0)),0)</f>
        <v>0</v>
      </c>
      <c r="AF18" s="560">
        <f>IF(AD18=AD19,SUM(IF(V17=S17,4,0),IF(V17="Égalité",2,0),IF(U17="X",1,0),IF(T17="X",1,0)),0)</f>
        <v>0</v>
      </c>
      <c r="AG18" s="561"/>
      <c r="AH18" s="560">
        <f>IF(AD18=AD20,SUM(IF(V20=S20,4,0),IF(V20="Égalité",2,0),IF(U20="X",1,0),IF(T20="X",1,0)),0)</f>
        <v>0</v>
      </c>
      <c r="AI18" s="560">
        <f>IF(AD18=AD21,SUM(IF(V23=S23,4,0),IF(V23="Égalité",2,0),IF(U23="X",1,0),IF(T23="X",1,0)),0)</f>
        <v>0</v>
      </c>
      <c r="AJ18" s="560" t="str">
        <f>IF(AND(AD18=AD17,SUM(AE18:AI18)=SUM(AE17:AI17)),R14,"0")</f>
        <v>0</v>
      </c>
      <c r="AK18" s="560" t="str">
        <f>IF(AND(AD18=AD19,SUM(AE18:AI18)=SUM(AE19:AI19)),R17,"0")</f>
        <v>0</v>
      </c>
      <c r="AL18" s="561"/>
      <c r="AM18" s="560" t="str">
        <f>IF(AND(AD18=AD20,SUM(AE18:AI18)=SUM(AE20:AI20)),R20,"0")</f>
        <v>0</v>
      </c>
      <c r="AN18" s="560" t="str">
        <f>IF(AND(AD18=AD21,SUM(AE18:AI18)=SUM(AE21:AI21)),R23,"0")</f>
        <v>0</v>
      </c>
      <c r="AO18" s="560">
        <f>R14+R17+R20+R23</f>
        <v>35</v>
      </c>
      <c r="AP18" s="560">
        <f>Q14+Q17+Q20+Q23</f>
        <v>183</v>
      </c>
      <c r="AQ18" s="562">
        <f>SUM(AO18,-AP18)</f>
        <v>-148</v>
      </c>
      <c r="AR18" s="570"/>
      <c r="AS18" s="564">
        <f>SUM(AD18,SUM(AE18:AI18)/10,SUM(AJ18:AN18)/1000,AQ18/10000,AO18/100000,-AR18/1000000)</f>
        <v>-1.4450000000000001E-2</v>
      </c>
      <c r="AT18" s="554" t="str">
        <f>AC18</f>
        <v>Roumanie</v>
      </c>
      <c r="AU18" s="547"/>
      <c r="AV18" s="882"/>
      <c r="AW18" s="889"/>
      <c r="AX18" s="876"/>
      <c r="AY18" s="879"/>
      <c r="AZ18" s="538"/>
      <c r="BA18" s="538"/>
      <c r="BB18" s="538"/>
      <c r="BC18" s="538"/>
      <c r="BD18" s="538"/>
      <c r="BE18" s="538"/>
      <c r="BF18" s="538"/>
      <c r="BG18" s="538"/>
      <c r="BH18" s="539"/>
      <c r="BJ18" s="575"/>
      <c r="BK18" s="575"/>
    </row>
    <row r="19" spans="1:63" ht="18" customHeight="1" thickBot="1" x14ac:dyDescent="0.3">
      <c r="J19" s="612"/>
      <c r="K19" s="609"/>
      <c r="L19" s="873"/>
      <c r="M19" s="600" t="s">
        <v>71</v>
      </c>
      <c r="N19" s="293" t="s">
        <v>163</v>
      </c>
      <c r="O19" s="596" t="str">
        <f t="shared" si="3"/>
        <v/>
      </c>
      <c r="P19" s="597" t="str">
        <f>S15</f>
        <v>Ecosse</v>
      </c>
      <c r="Q19" s="544">
        <v>35</v>
      </c>
      <c r="R19" s="576">
        <v>22</v>
      </c>
      <c r="S19" s="596" t="str">
        <f>S16</f>
        <v>Tonga</v>
      </c>
      <c r="T19" s="598" t="str">
        <f t="shared" si="4"/>
        <v/>
      </c>
      <c r="U19" s="293"/>
      <c r="V19" s="596" t="str">
        <f t="shared" si="5"/>
        <v>Ecosse</v>
      </c>
      <c r="W19" s="537"/>
      <c r="X19" s="611">
        <v>3</v>
      </c>
      <c r="Y19" s="611" t="str">
        <f>VLOOKUP(LARGE(AS17:AS21,3),AS17:AT21,2,0)</f>
        <v>Ecosse</v>
      </c>
      <c r="Z19" s="605">
        <f>VLOOKUP(Y19,AC17:AD21,2,0)</f>
        <v>10</v>
      </c>
      <c r="AA19" s="611">
        <f>VLOOKUP(Y19,$AC$17:$AR$21,16,0)</f>
        <v>0</v>
      </c>
      <c r="AB19" s="538"/>
      <c r="AC19" s="613" t="str">
        <f>P15</f>
        <v>Afrique du Sud</v>
      </c>
      <c r="AD19" s="614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19</v>
      </c>
      <c r="AE19" s="560">
        <f>IF(AD19=AD20,SUM(IF(V15=P15,4,0),IF(V15="Égalité",2,0),IF(N15="X",1,0),IF(O15="X",1,0)),0)</f>
        <v>0</v>
      </c>
      <c r="AF19" s="560">
        <f>IF(AD19=AD18,SUM(IF(V17=P17,4,0),IF(V17="Égalité",2,0),IF(N17="X",1,0),IF(O17="X",1,0)),0)</f>
        <v>0</v>
      </c>
      <c r="AG19" s="560">
        <f>IF(AD19=AD17,SUM(IF(V18=P18,4,0),IF(V18="Égalité",2,0),IF(N18="X",1,0),IF(O18="X",1,0)),0)</f>
        <v>0</v>
      </c>
      <c r="AH19" s="560">
        <f>IF(AD19=AD21,SUM(IF(V21=P21,4,0),IF(V21="Égalité",2,0),IF(N21="X",1,0),IF(O21="X",1,0)),0)</f>
        <v>0</v>
      </c>
      <c r="AI19" s="561"/>
      <c r="AJ19" s="560" t="str">
        <f>IF(AND(AD19=AD20,SUM(AE19:AI19)=SUM(AE20:AI20)),Q15,"0")</f>
        <v>0</v>
      </c>
      <c r="AK19" s="560" t="str">
        <f>IF(AND(AD19=AD18,SUM(AE19:AI19)=SUM(AE18:AI18)),Q17,"0")</f>
        <v>0</v>
      </c>
      <c r="AL19" s="560" t="str">
        <f>IF(AND(AD19=AD17,SUM(AE19:AI19)=SUM(AE17:AI17)),Q18,"0")</f>
        <v>0</v>
      </c>
      <c r="AM19" s="560" t="str">
        <f>IF(AND(AD19=AD21,SUM(AE19:AI19)=SUM(AE21:AI21)),Q21,"0")</f>
        <v>0</v>
      </c>
      <c r="AN19" s="608"/>
      <c r="AO19" s="560">
        <f>Q15+Q17+Q18+Q21</f>
        <v>163</v>
      </c>
      <c r="AP19" s="560">
        <f>R15+R17+R18+R21</f>
        <v>50</v>
      </c>
      <c r="AQ19" s="560">
        <f>SUM(AO19,-AP19)</f>
        <v>113</v>
      </c>
      <c r="AR19" s="615"/>
      <c r="AS19" s="564">
        <f>SUM(AD19,SUM(AE19:AI19)/10,SUM(AJ19:AN19)/1000,AQ19/10000,AO19/100000,-AR19/1000000)</f>
        <v>19.012929999999997</v>
      </c>
      <c r="AT19" s="554" t="str">
        <f>AC19</f>
        <v>Afrique du Sud</v>
      </c>
      <c r="AU19" s="547"/>
      <c r="AV19" s="882" t="s">
        <v>72</v>
      </c>
      <c r="AW19" s="886" t="str">
        <f>IF(R12="","",IF(AND(R12&lt;&gt;"",Y6=Y7),"",Y7))</f>
        <v>Nouvelle-Zélande</v>
      </c>
      <c r="AX19" s="869">
        <v>22</v>
      </c>
      <c r="AY19" s="878"/>
      <c r="AZ19" s="538"/>
      <c r="BA19" s="538"/>
      <c r="BB19" s="589"/>
      <c r="BC19" s="589"/>
      <c r="BD19" s="538"/>
      <c r="BE19" s="538"/>
      <c r="BF19" s="538"/>
      <c r="BG19" s="538"/>
      <c r="BH19" s="539"/>
      <c r="BJ19" s="575"/>
      <c r="BK19" s="575"/>
    </row>
    <row r="20" spans="1:63" ht="18" customHeight="1" thickBot="1" x14ac:dyDescent="0.3">
      <c r="A20" s="874" t="s">
        <v>73</v>
      </c>
      <c r="B20" s="874"/>
      <c r="C20" s="874"/>
      <c r="D20" s="874"/>
      <c r="E20" s="874"/>
      <c r="F20" s="874"/>
      <c r="G20" s="874"/>
      <c r="H20" s="874"/>
      <c r="I20" s="874"/>
      <c r="J20" s="874"/>
      <c r="K20" s="874"/>
      <c r="L20" s="873"/>
      <c r="M20" s="600" t="s">
        <v>74</v>
      </c>
      <c r="N20" s="293" t="s">
        <v>163</v>
      </c>
      <c r="O20" s="596" t="str">
        <f t="shared" si="3"/>
        <v/>
      </c>
      <c r="P20" s="597" t="str">
        <f>S15</f>
        <v>Ecosse</v>
      </c>
      <c r="Q20" s="544">
        <v>41</v>
      </c>
      <c r="R20" s="576">
        <v>8</v>
      </c>
      <c r="S20" s="596" t="str">
        <f>S14</f>
        <v>Roumanie</v>
      </c>
      <c r="T20" s="598" t="str">
        <f t="shared" si="4"/>
        <v/>
      </c>
      <c r="U20" s="293"/>
      <c r="V20" s="596" t="str">
        <f t="shared" si="5"/>
        <v>Ecosse</v>
      </c>
      <c r="W20" s="537"/>
      <c r="X20" s="611">
        <v>4</v>
      </c>
      <c r="Y20" s="611" t="str">
        <f>VLOOKUP(LARGE(AS17:AS21,4),AS17:AT21,2,0)</f>
        <v>Tonga</v>
      </c>
      <c r="Z20" s="611">
        <f>VLOOKUP(Y20,AC17:AD21,2,0)</f>
        <v>5</v>
      </c>
      <c r="AA20" s="611">
        <f>VLOOKUP(Y20,$AC$17:$AR$21,16,0)</f>
        <v>0</v>
      </c>
      <c r="AB20" s="538"/>
      <c r="AC20" s="613" t="str">
        <f>S15</f>
        <v>Ecosse</v>
      </c>
      <c r="AD20" s="564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560">
        <f>IF(AD20=AD19,SUM(IF(V15=S15,4,0),IF(V15="Égalité",2,0),IF(U15="X",1,0),IF(T15="X",1,0)),0)</f>
        <v>0</v>
      </c>
      <c r="AF20" s="561"/>
      <c r="AG20" s="560">
        <f>IF(AD20=AD21,SUM(IF(V19=P19,4,0),IF(V19="Égalité",2,0),IF(N19="X",1,0),IF(O19="X",1,0)),0)</f>
        <v>0</v>
      </c>
      <c r="AH20" s="560">
        <f>IF(AD20=AD18,SUM(IF(V20=P20,4,0),IF(V20="Égalité",2,0),IF(N20="X",1,0),IF(O20="X",1,0)),0)</f>
        <v>0</v>
      </c>
      <c r="AI20" s="560">
        <f>IF(AD20=AD17,SUM(IF(V22=S22,4,0),IF(V22="Égalité",2,0),IF(U22="X",1,0),IF(T22="X",1,0)),0)</f>
        <v>0</v>
      </c>
      <c r="AJ20" s="560" t="str">
        <f>IF(AND(AD18=AD19,SUM(AE18:AI18)=SUM(AE19:AI19)),R15,"0")</f>
        <v>0</v>
      </c>
      <c r="AK20" s="561"/>
      <c r="AL20" s="560" t="str">
        <f>IF(AND(AD20=AD21,SUM(AE20:AI20)=SUM(AE21:AI21)),Q19,"0")</f>
        <v>0</v>
      </c>
      <c r="AM20" s="560" t="str">
        <f>IF(AND(AD20=AD18,SUM(AE20:AI20)=SUM(AE18:AI18)),Q20,"0")</f>
        <v>0</v>
      </c>
      <c r="AN20" s="560" t="str">
        <f>IF(AND(AD20=AD17,SUM(AE20:AI20)=SUM(AE17:AI17)),R22,"0")</f>
        <v>0</v>
      </c>
      <c r="AO20" s="560">
        <f>R15+Q19+Q20+R22</f>
        <v>111</v>
      </c>
      <c r="AP20" s="560">
        <f>Q15+R19+R20+Q22</f>
        <v>93</v>
      </c>
      <c r="AQ20" s="560">
        <f>SUM(AO20,-AP20)</f>
        <v>18</v>
      </c>
      <c r="AR20" s="615"/>
      <c r="AS20" s="564">
        <f>SUM(AD20,SUM(AE20:AI20)/10,SUM(AJ20:AN20)/1000,AQ20/10000,AO20/100000,-AR20/1000000)</f>
        <v>10.00291</v>
      </c>
      <c r="AT20" s="554" t="str">
        <f>AC20</f>
        <v>Ecosse</v>
      </c>
      <c r="AU20" s="547"/>
      <c r="AV20" s="882"/>
      <c r="AW20" s="886"/>
      <c r="AX20" s="869"/>
      <c r="AY20" s="878"/>
      <c r="AZ20" s="538"/>
      <c r="BA20" s="538"/>
      <c r="BB20" s="589"/>
      <c r="BC20" s="589"/>
      <c r="BD20" s="538"/>
      <c r="BE20" s="538"/>
      <c r="BF20" s="538"/>
      <c r="BG20" s="538"/>
      <c r="BH20" s="539"/>
      <c r="BJ20" s="575"/>
      <c r="BK20" s="575"/>
    </row>
    <row r="21" spans="1:63" ht="18" customHeight="1" thickBot="1" x14ac:dyDescent="0.3">
      <c r="A21" s="540" t="s">
        <v>162</v>
      </c>
      <c r="B21" s="529"/>
      <c r="C21" s="44"/>
      <c r="I21" s="616"/>
      <c r="K21" s="32"/>
      <c r="L21" s="873"/>
      <c r="M21" s="600" t="s">
        <v>76</v>
      </c>
      <c r="N21" s="293" t="s">
        <v>163</v>
      </c>
      <c r="O21" s="596" t="str">
        <f t="shared" si="3"/>
        <v/>
      </c>
      <c r="P21" s="597" t="str">
        <f>P15</f>
        <v>Afrique du Sud</v>
      </c>
      <c r="Q21" s="544">
        <v>38</v>
      </c>
      <c r="R21" s="576">
        <v>12</v>
      </c>
      <c r="S21" s="617" t="str">
        <f>S16</f>
        <v>Tonga</v>
      </c>
      <c r="T21" s="598" t="str">
        <f t="shared" si="4"/>
        <v/>
      </c>
      <c r="U21" s="293"/>
      <c r="V21" s="596" t="str">
        <f t="shared" si="5"/>
        <v>Afrique du Sud</v>
      </c>
      <c r="W21" s="537"/>
      <c r="X21" s="618">
        <v>5</v>
      </c>
      <c r="Y21" s="618" t="str">
        <f>VLOOKUP(LARGE(AS17:AS21,5),AS17:AT21,2,0)</f>
        <v>Roumanie</v>
      </c>
      <c r="Z21" s="618">
        <f>VLOOKUP(Y21,AC17:AD21,2,0)</f>
        <v>0</v>
      </c>
      <c r="AA21" s="618">
        <f>VLOOKUP(Y21,$AC$17:$AR$21,16,0)</f>
        <v>0</v>
      </c>
      <c r="AB21" s="538"/>
      <c r="AC21" s="559" t="str">
        <f>S16</f>
        <v>Tonga</v>
      </c>
      <c r="AD21" s="56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561"/>
      <c r="AF21" s="560">
        <f>IF(AD21=AD17,SUM(IF(V16=S16,4,0),IF(V16="Égalité",2,0),IF(U16="X",1,0),IF(T16="X",1,0)),0)</f>
        <v>0</v>
      </c>
      <c r="AG21" s="560">
        <f>IF(AD21=AD20,SUM(IF(V19=S19,4,0),IF(V19="Égalité",2,0),IF(U19="X",1,0),IF(T19="X",1,0)),0)</f>
        <v>0</v>
      </c>
      <c r="AH21" s="560">
        <f>IF(AD21=AD19,SUM(IF(V21=S21,4,0),IF(V21="Égalité",2,0),IF(U21="X",1,0),IF(T21="X",1,0)),0)</f>
        <v>0</v>
      </c>
      <c r="AI21" s="560">
        <f>IF(AD21=AD18,SUM(IF(V23=P23,4,0),IF(V23="Égalité",2,0),IF(N23="X",1,0),IF(O23="X",1,0)),0)</f>
        <v>0</v>
      </c>
      <c r="AJ21" s="561"/>
      <c r="AK21" s="560" t="str">
        <f>IF(AND(AD21=AD17,SUM(AE21:AI21)=SUM(AE17:AI17)),R16,"0")</f>
        <v>0</v>
      </c>
      <c r="AL21" s="560" t="str">
        <f>IF(AND(AD21=AD20,SUM(AE21:AI21)=SUM(AE20:AI20)),R19,"0")</f>
        <v>0</v>
      </c>
      <c r="AM21" s="560" t="str">
        <f>IF(AND(AD21=AD19,SUM(AE21:AI21)=SUM(AE19:AI19)),R21,"0")</f>
        <v>0</v>
      </c>
      <c r="AN21" s="560" t="str">
        <f>IF(AND(AD21=AD18,SUM(AE21:AI21)=SUM(AE18:AI18)),Q23,"0")</f>
        <v>0</v>
      </c>
      <c r="AO21" s="560">
        <f>R16+R19+R21+Q23</f>
        <v>78</v>
      </c>
      <c r="AP21" s="560">
        <f>Q16+Q19+Q21+R23</f>
        <v>114</v>
      </c>
      <c r="AQ21" s="562">
        <f>SUM(AO21,-AP21)</f>
        <v>-36</v>
      </c>
      <c r="AR21" s="619"/>
      <c r="AS21" s="564">
        <f>SUM(AD21,SUM(AE21:AI21)/10,SUM(AJ21:AN21)/1000,AQ21/10000,AO21/100000,-AR21/1000000)</f>
        <v>4.9971800000000002</v>
      </c>
      <c r="AT21" s="554" t="str">
        <f>AC21</f>
        <v>Tonga</v>
      </c>
      <c r="AU21" s="547"/>
      <c r="AV21" s="538"/>
      <c r="AW21" s="538"/>
      <c r="AX21" s="620"/>
      <c r="AY21" s="538"/>
      <c r="AZ21" s="538"/>
      <c r="BA21" s="538"/>
      <c r="BB21" s="589"/>
      <c r="BC21" s="589"/>
      <c r="BD21" s="538"/>
      <c r="BE21" s="538" t="s">
        <v>77</v>
      </c>
      <c r="BF21" s="621"/>
      <c r="BG21" s="538"/>
      <c r="BH21" s="539"/>
    </row>
    <row r="22" spans="1:63" ht="18" customHeight="1" thickBot="1" x14ac:dyDescent="0.3">
      <c r="A22" s="31"/>
      <c r="B22" s="529"/>
      <c r="C22" s="44"/>
      <c r="I22" s="616"/>
      <c r="K22" s="32"/>
      <c r="L22" s="873"/>
      <c r="M22" s="600" t="s">
        <v>78</v>
      </c>
      <c r="N22" s="293"/>
      <c r="O22" s="596" t="str">
        <f t="shared" si="3"/>
        <v/>
      </c>
      <c r="P22" s="622" t="str">
        <f>P14</f>
        <v>Irlande</v>
      </c>
      <c r="Q22" s="544">
        <v>29</v>
      </c>
      <c r="R22" s="545">
        <v>20</v>
      </c>
      <c r="S22" s="602" t="str">
        <f>S15</f>
        <v>Ecosse</v>
      </c>
      <c r="T22" s="598" t="str">
        <f t="shared" si="4"/>
        <v/>
      </c>
      <c r="U22" s="293"/>
      <c r="V22" s="603" t="str">
        <f t="shared" si="5"/>
        <v>Irlande</v>
      </c>
      <c r="W22" s="537"/>
      <c r="X22" s="538"/>
      <c r="Y22" s="538"/>
      <c r="Z22" s="538"/>
      <c r="AA22" s="538"/>
      <c r="AB22" s="538"/>
      <c r="AC22" s="538"/>
      <c r="AD22" s="538"/>
      <c r="AE22" s="538"/>
      <c r="AF22" s="538"/>
      <c r="AG22" s="538"/>
      <c r="AH22" s="538"/>
      <c r="AI22" s="538"/>
      <c r="AJ22" s="538"/>
      <c r="AK22" s="538"/>
      <c r="AL22" s="538"/>
      <c r="AM22" s="538"/>
      <c r="AN22" s="538"/>
      <c r="AO22" s="538"/>
      <c r="AP22" s="538"/>
      <c r="AQ22" s="538"/>
      <c r="AR22" s="623"/>
      <c r="AS22" s="538"/>
      <c r="AT22" s="538"/>
      <c r="AU22" s="547"/>
      <c r="AV22" s="538"/>
      <c r="AW22" s="538"/>
      <c r="AX22" s="538"/>
      <c r="AY22" s="538"/>
      <c r="AZ22" s="538"/>
      <c r="BA22" s="538"/>
      <c r="BB22" s="589"/>
      <c r="BC22" s="589"/>
      <c r="BD22" s="538"/>
      <c r="BE22" s="883" t="str">
        <f>IF(OR(BB12&gt;BB14,AND(BB12=BB14,BC12="x",BC14="",BB12&lt;&gt;"")),BA12,IF(OR(BB14&gt;BB12,AND(BB12=BB14,BC14="x",BC12="",BB14&lt;&gt;"")),BA14,""))</f>
        <v>Afrique du Sud</v>
      </c>
      <c r="BF22" s="884">
        <v>35</v>
      </c>
      <c r="BG22" s="879"/>
      <c r="BH22" s="539"/>
    </row>
    <row r="23" spans="1:63" ht="18" customHeight="1" thickBot="1" x14ac:dyDescent="0.3">
      <c r="A23" s="540"/>
      <c r="B23" s="529"/>
      <c r="C23" s="44"/>
      <c r="I23" s="616"/>
      <c r="K23" s="32"/>
      <c r="L23" s="873"/>
      <c r="M23" s="624" t="s">
        <v>79</v>
      </c>
      <c r="N23" s="312" t="s">
        <v>163</v>
      </c>
      <c r="O23" s="625" t="str">
        <f t="shared" si="3"/>
        <v/>
      </c>
      <c r="P23" s="626" t="str">
        <f>S16</f>
        <v>Tonga</v>
      </c>
      <c r="Q23" s="627">
        <v>32</v>
      </c>
      <c r="R23" s="628">
        <v>12</v>
      </c>
      <c r="S23" s="629" t="str">
        <f>S14</f>
        <v>Roumanie</v>
      </c>
      <c r="T23" s="630" t="str">
        <f t="shared" si="4"/>
        <v/>
      </c>
      <c r="U23" s="342"/>
      <c r="V23" s="625" t="str">
        <f t="shared" si="5"/>
        <v>Tonga</v>
      </c>
      <c r="W23" s="537"/>
      <c r="X23" s="538"/>
      <c r="Y23" s="538"/>
      <c r="Z23" s="538"/>
      <c r="AA23" s="538"/>
      <c r="AB23" s="538"/>
      <c r="AC23" s="538"/>
      <c r="AD23" s="538"/>
      <c r="AE23" s="538"/>
      <c r="AF23" s="538"/>
      <c r="AG23" s="538"/>
      <c r="AH23" s="538"/>
      <c r="AI23" s="538"/>
      <c r="AJ23" s="538"/>
      <c r="AK23" s="538"/>
      <c r="AL23" s="538"/>
      <c r="AM23" s="538"/>
      <c r="AN23" s="538"/>
      <c r="AO23" s="538"/>
      <c r="AP23" s="538"/>
      <c r="AQ23" s="538"/>
      <c r="AR23" s="538"/>
      <c r="AS23" s="538"/>
      <c r="AT23" s="538"/>
      <c r="AU23" s="547"/>
      <c r="AV23" s="538"/>
      <c r="AW23" s="538"/>
      <c r="AX23" s="538"/>
      <c r="AY23" s="538"/>
      <c r="AZ23" s="538"/>
      <c r="BA23" s="538"/>
      <c r="BB23" s="589"/>
      <c r="BC23" s="589"/>
      <c r="BD23" s="538"/>
      <c r="BE23" s="883"/>
      <c r="BF23" s="884"/>
      <c r="BG23" s="879"/>
      <c r="BH23" s="539"/>
    </row>
    <row r="24" spans="1:63" ht="18" customHeight="1" thickBot="1" x14ac:dyDescent="0.3">
      <c r="A24" s="874" t="s">
        <v>80</v>
      </c>
      <c r="B24" s="874"/>
      <c r="C24" s="874"/>
      <c r="D24" s="874"/>
      <c r="E24" s="874"/>
      <c r="F24" s="874"/>
      <c r="G24" s="874"/>
      <c r="H24" s="874"/>
      <c r="I24" s="874"/>
      <c r="J24" s="874"/>
      <c r="K24" s="874"/>
      <c r="L24" s="537"/>
      <c r="M24" s="538"/>
      <c r="N24" s="538"/>
      <c r="O24" s="538"/>
      <c r="P24" s="538"/>
      <c r="Q24" s="538"/>
      <c r="R24" s="631"/>
      <c r="S24" s="538"/>
      <c r="T24" s="538"/>
      <c r="U24" s="538"/>
      <c r="V24" s="538"/>
      <c r="W24" s="537"/>
      <c r="X24" s="538"/>
      <c r="Y24" s="538"/>
      <c r="Z24" s="538"/>
      <c r="AA24" s="538"/>
      <c r="AB24" s="538"/>
      <c r="AC24" s="538"/>
      <c r="AD24" s="538"/>
      <c r="AE24" s="538"/>
      <c r="AF24" s="538"/>
      <c r="AG24" s="538"/>
      <c r="AH24" s="538"/>
      <c r="AI24" s="538"/>
      <c r="AJ24" s="538"/>
      <c r="AK24" s="538"/>
      <c r="AL24" s="538"/>
      <c r="AM24" s="538"/>
      <c r="AN24" s="538"/>
      <c r="AO24" s="538"/>
      <c r="AP24" s="538"/>
      <c r="AQ24" s="538"/>
      <c r="AR24" s="538"/>
      <c r="AS24" s="538"/>
      <c r="AT24" s="538"/>
      <c r="AU24" s="547"/>
      <c r="AV24" s="538"/>
      <c r="AW24" s="538"/>
      <c r="AX24" s="538"/>
      <c r="AY24" s="538"/>
      <c r="AZ24" s="538"/>
      <c r="BA24" s="538"/>
      <c r="BB24" s="589"/>
      <c r="BC24" s="589"/>
      <c r="BD24" s="538"/>
      <c r="BE24" s="895" t="str">
        <f>IF(OR(BB32&gt;BB34,AND(BB32=BB34,BC32="x",BC34="",BB32&lt;&gt;"")),BA32,IF(OR(BB34&gt;BB32,AND(BB32=BB34,BC34="x",BC32="",BB34&lt;&gt;"")),BA34,""))</f>
        <v>France</v>
      </c>
      <c r="BF24" s="896">
        <v>28</v>
      </c>
      <c r="BG24" s="878"/>
      <c r="BH24" s="539"/>
    </row>
    <row r="25" spans="1:63" ht="18" customHeight="1" thickBot="1" x14ac:dyDescent="0.3">
      <c r="A25" s="528" t="s">
        <v>81</v>
      </c>
      <c r="B25" s="44"/>
      <c r="C25" s="44"/>
      <c r="D25" s="529"/>
      <c r="E25" s="529"/>
      <c r="F25" s="529"/>
      <c r="G25" s="529"/>
      <c r="H25" s="529"/>
      <c r="I25" s="529"/>
      <c r="J25" s="44"/>
      <c r="K25" s="42"/>
      <c r="L25" s="880" t="s">
        <v>82</v>
      </c>
      <c r="M25" s="632" t="s">
        <v>83</v>
      </c>
      <c r="N25" s="277" t="s">
        <v>163</v>
      </c>
      <c r="O25" s="633" t="str">
        <f t="shared" ref="O25:O34" si="6">IF(OR(Q25&gt;R25,Q25-R25=0,R25-Q25&gt;7),"","X")</f>
        <v/>
      </c>
      <c r="P25" s="634" t="s">
        <v>84</v>
      </c>
      <c r="Q25" s="533">
        <v>34</v>
      </c>
      <c r="R25" s="534">
        <v>6</v>
      </c>
      <c r="S25" s="633" t="s">
        <v>85</v>
      </c>
      <c r="T25" s="634" t="str">
        <f t="shared" ref="T25:T34" si="7">IF(OR(R25&gt;Q25,R25-Q25=0,Q25-R25&gt;7),"","X")</f>
        <v/>
      </c>
      <c r="U25" s="277"/>
      <c r="V25" s="633" t="str">
        <f t="shared" ref="V25:V34" si="8">IF(Q25&gt;R25,P25,IF(Q25&lt;R25,S25,IF(Q25="","Non joué",IF(Q25=R25,"Égalité"))))</f>
        <v>Australie</v>
      </c>
      <c r="W25" s="537"/>
      <c r="X25" s="538"/>
      <c r="Y25" s="538"/>
      <c r="Z25" s="538"/>
      <c r="AA25" s="538"/>
      <c r="AB25" s="538"/>
      <c r="AC25" s="538"/>
      <c r="AD25" s="538"/>
      <c r="AE25" s="538"/>
      <c r="AF25" s="538"/>
      <c r="AG25" s="538"/>
      <c r="AH25" s="538"/>
      <c r="AI25" s="538"/>
      <c r="AJ25" s="538"/>
      <c r="AK25" s="538"/>
      <c r="AL25" s="538"/>
      <c r="AM25" s="538"/>
      <c r="AN25" s="538"/>
      <c r="AO25" s="538"/>
      <c r="AP25" s="538"/>
      <c r="AQ25" s="538"/>
      <c r="AR25" s="538"/>
      <c r="AS25" s="538"/>
      <c r="AT25" s="538"/>
      <c r="AU25" s="547"/>
      <c r="AV25" s="538"/>
      <c r="AW25" s="538"/>
      <c r="AX25" s="589"/>
      <c r="AY25" s="589"/>
      <c r="AZ25" s="538"/>
      <c r="BA25" s="538"/>
      <c r="BB25" s="589"/>
      <c r="BC25" s="589"/>
      <c r="BD25" s="538"/>
      <c r="BE25" s="895"/>
      <c r="BF25" s="896"/>
      <c r="BG25" s="878"/>
      <c r="BH25" s="539"/>
    </row>
    <row r="26" spans="1:63" ht="18" customHeight="1" thickBot="1" x14ac:dyDescent="0.3">
      <c r="A26" s="540" t="s">
        <v>86</v>
      </c>
      <c r="B26" s="44"/>
      <c r="C26" s="44"/>
      <c r="D26" s="529"/>
      <c r="E26" s="529"/>
      <c r="F26" s="529"/>
      <c r="G26" s="529"/>
      <c r="H26" s="529"/>
      <c r="I26" s="529"/>
      <c r="J26" s="44"/>
      <c r="K26" s="42"/>
      <c r="L26" s="880"/>
      <c r="M26" s="635" t="s">
        <v>87</v>
      </c>
      <c r="N26" s="293"/>
      <c r="O26" s="636" t="str">
        <f t="shared" si="6"/>
        <v/>
      </c>
      <c r="P26" s="637" t="s">
        <v>88</v>
      </c>
      <c r="Q26" s="544">
        <v>21</v>
      </c>
      <c r="R26" s="576">
        <v>32</v>
      </c>
      <c r="S26" s="636" t="s">
        <v>89</v>
      </c>
      <c r="T26" s="638" t="str">
        <f t="shared" si="7"/>
        <v/>
      </c>
      <c r="U26" s="293"/>
      <c r="V26" s="636" t="str">
        <f t="shared" si="8"/>
        <v>Fidji</v>
      </c>
      <c r="W26" s="537"/>
      <c r="X26" s="538"/>
      <c r="Y26" s="538"/>
      <c r="Z26" s="538"/>
      <c r="AA26" s="538"/>
      <c r="AB26" s="538"/>
      <c r="AC26" s="538"/>
      <c r="AD26" s="538"/>
      <c r="AE26" s="538"/>
      <c r="AF26" s="538"/>
      <c r="AG26" s="538"/>
      <c r="AH26" s="538"/>
      <c r="AI26" s="538"/>
      <c r="AJ26" s="538"/>
      <c r="AK26" s="538"/>
      <c r="AL26" s="538"/>
      <c r="AM26" s="538"/>
      <c r="AN26" s="538"/>
      <c r="AO26" s="538"/>
      <c r="AP26" s="538"/>
      <c r="AQ26" s="538"/>
      <c r="AR26" s="538"/>
      <c r="AS26" s="538"/>
      <c r="AT26" s="538"/>
      <c r="AU26" s="547"/>
      <c r="AV26" s="538"/>
      <c r="AW26" s="538" t="s">
        <v>90</v>
      </c>
      <c r="AX26" s="589"/>
      <c r="AY26" s="589"/>
      <c r="AZ26" s="538"/>
      <c r="BA26" s="538"/>
      <c r="BB26" s="589"/>
      <c r="BC26" s="589"/>
      <c r="BD26" s="538"/>
      <c r="BE26" s="538"/>
      <c r="BF26" s="620"/>
      <c r="BG26" s="581"/>
      <c r="BH26" s="539"/>
    </row>
    <row r="27" spans="1:63" ht="18" customHeight="1" thickBot="1" x14ac:dyDescent="0.3">
      <c r="A27" s="540" t="s">
        <v>91</v>
      </c>
      <c r="B27" s="44"/>
      <c r="C27" s="44"/>
      <c r="D27" s="639"/>
      <c r="E27" s="639"/>
      <c r="F27" s="639"/>
      <c r="G27" s="639"/>
      <c r="H27" s="639"/>
      <c r="I27" s="639"/>
      <c r="K27" s="32"/>
      <c r="L27" s="880"/>
      <c r="M27" s="635" t="s">
        <v>92</v>
      </c>
      <c r="N27" s="293" t="s">
        <v>163</v>
      </c>
      <c r="O27" s="636" t="str">
        <f t="shared" si="6"/>
        <v/>
      </c>
      <c r="P27" s="638" t="str">
        <f>P26</f>
        <v>Pays de Galles</v>
      </c>
      <c r="Q27" s="544">
        <v>48</v>
      </c>
      <c r="R27" s="576">
        <v>3</v>
      </c>
      <c r="S27" s="636" t="s">
        <v>93</v>
      </c>
      <c r="T27" s="638" t="str">
        <f t="shared" si="7"/>
        <v/>
      </c>
      <c r="U27" s="293"/>
      <c r="V27" s="636" t="str">
        <f t="shared" si="8"/>
        <v>Pays de Galles</v>
      </c>
      <c r="W27" s="537"/>
      <c r="X27" s="551" t="s">
        <v>23</v>
      </c>
      <c r="Y27" s="552" t="s">
        <v>24</v>
      </c>
      <c r="Z27" s="523" t="s">
        <v>25</v>
      </c>
      <c r="AA27" s="523" t="s">
        <v>26</v>
      </c>
      <c r="AB27" s="538"/>
      <c r="AC27" s="553"/>
      <c r="AD27" s="554" t="s">
        <v>25</v>
      </c>
      <c r="AE27" s="881" t="s">
        <v>27</v>
      </c>
      <c r="AF27" s="881"/>
      <c r="AG27" s="881"/>
      <c r="AH27" s="881"/>
      <c r="AI27" s="881"/>
      <c r="AJ27" s="881" t="s">
        <v>28</v>
      </c>
      <c r="AK27" s="881"/>
      <c r="AL27" s="881"/>
      <c r="AM27" s="881"/>
      <c r="AN27" s="881"/>
      <c r="AO27" s="554" t="s">
        <v>29</v>
      </c>
      <c r="AP27" s="554" t="s">
        <v>30</v>
      </c>
      <c r="AQ27" s="554" t="s">
        <v>31</v>
      </c>
      <c r="AR27" s="555" t="s">
        <v>32</v>
      </c>
      <c r="AS27" s="554" t="s">
        <v>33</v>
      </c>
      <c r="AT27" s="556"/>
      <c r="AU27" s="547"/>
      <c r="AV27" s="882" t="s">
        <v>94</v>
      </c>
      <c r="AW27" s="875" t="str">
        <f>IF(R45="","",IF(AND(R45&lt;&gt;"",Y39=Y40),"",Y39))</f>
        <v>Argentine</v>
      </c>
      <c r="AX27" s="876">
        <v>21</v>
      </c>
      <c r="AY27" s="877"/>
      <c r="AZ27" s="640"/>
      <c r="BA27" s="538"/>
      <c r="BB27" s="589"/>
      <c r="BC27" s="589"/>
      <c r="BD27" s="538"/>
      <c r="BE27" s="897" t="s">
        <v>95</v>
      </c>
      <c r="BF27" s="538"/>
      <c r="BG27" s="538"/>
      <c r="BH27" s="539"/>
    </row>
    <row r="28" spans="1:63" ht="18" customHeight="1" thickBot="1" x14ac:dyDescent="0.3">
      <c r="A28" s="641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880"/>
      <c r="M28" s="635" t="s">
        <v>97</v>
      </c>
      <c r="N28" s="293"/>
      <c r="O28" s="636" t="str">
        <f t="shared" si="6"/>
        <v/>
      </c>
      <c r="P28" s="637" t="str">
        <f>P25</f>
        <v>Australie</v>
      </c>
      <c r="Q28" s="544">
        <v>24</v>
      </c>
      <c r="R28" s="576">
        <v>21</v>
      </c>
      <c r="S28" s="636" t="str">
        <f>S26</f>
        <v>Fidji</v>
      </c>
      <c r="T28" s="638" t="str">
        <f t="shared" si="7"/>
        <v>X</v>
      </c>
      <c r="U28" s="293"/>
      <c r="V28" s="636" t="str">
        <f t="shared" si="8"/>
        <v>Australie</v>
      </c>
      <c r="W28" s="537"/>
      <c r="X28" s="642">
        <v>1</v>
      </c>
      <c r="Y28" s="643" t="str">
        <f>VLOOKUP(MAX(AS28:AS32),AS28:AT32,2,0)</f>
        <v>Australie</v>
      </c>
      <c r="Z28" s="643">
        <f>VLOOKUP(Y28,AC28:AD32,2,0)</f>
        <v>19</v>
      </c>
      <c r="AA28" s="643">
        <f>VLOOKUP(Y28,$AC$28:$AR$32,16,0)</f>
        <v>0</v>
      </c>
      <c r="AB28" s="538"/>
      <c r="AC28" s="559" t="str">
        <f>P25</f>
        <v>Australie</v>
      </c>
      <c r="AD28" s="56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19</v>
      </c>
      <c r="AE28" s="560">
        <f>IF(AD28=AD29,SUM(IF(V25=P25,4,0),IF(V25="Égalité",2,0),IF(N25="X",1,0),IF(O25="X",1,0)),0)</f>
        <v>0</v>
      </c>
      <c r="AF28" s="560">
        <f>IF(AD28=AD31,SUM(IF(V28=P28,4,0),IF(V28="Égalité",2,0),IF(N28="X",1,0),IF(O28="X",1,0)),0)</f>
        <v>0</v>
      </c>
      <c r="AG28" s="560">
        <f>IF(AD28=AD30,SUM(IF(V30=S30,4,0),IF(V30="Égalité",2,0),IF(U30="X",1,0),IF(T30="X",1,0)),0)</f>
        <v>0</v>
      </c>
      <c r="AH28" s="560">
        <f>IF(AD28=AD32,SUM(IF(V32=P32,4,0),IF(V32="Égalité",2,0),IF(N32="X",1,0),IF(O32="X",1,0)),0)</f>
        <v>0</v>
      </c>
      <c r="AI28" s="561"/>
      <c r="AJ28" s="560" t="str">
        <f>IF(AND(AD28=AD29,SUM(AE28:AI28)=SUM(AE29:AI29)),Q25,"0")</f>
        <v>0</v>
      </c>
      <c r="AK28" s="560" t="str">
        <f>IF(AND(AD28=AD31,SUM(AE28:AI28)=SUM(AE31:AI31)),Q28,"0")</f>
        <v>0</v>
      </c>
      <c r="AL28" s="560" t="str">
        <f>IF(AND(AD28=AD30,SUM(AE28:AI28)=SUM(AE30:AI30)),R30,"0")</f>
        <v>0</v>
      </c>
      <c r="AM28" s="560" t="str">
        <f>IF(AND(AD28=AD32,SUM(AE28:AI28)=SUM(AE32:AI32)),Q32,"0")</f>
        <v>0</v>
      </c>
      <c r="AN28" s="561"/>
      <c r="AO28" s="560">
        <f>Q25+Q28+R30+Q32</f>
        <v>151</v>
      </c>
      <c r="AP28" s="560">
        <f>R25+R28+Q30+R32</f>
        <v>52</v>
      </c>
      <c r="AQ28" s="562">
        <f>SUM(AO28,-AP28)</f>
        <v>99</v>
      </c>
      <c r="AR28" s="563"/>
      <c r="AS28" s="564">
        <f>SUM(AD28,SUM(AE28:AI28)/10,SUM(AJ28:AN28)/1000,AQ28/10000,AO28/100000,-AR28/1000000)</f>
        <v>19.011409999999998</v>
      </c>
      <c r="AT28" s="554" t="str">
        <f>AC28</f>
        <v>Australie</v>
      </c>
      <c r="AU28" s="547"/>
      <c r="AV28" s="882"/>
      <c r="AW28" s="875"/>
      <c r="AX28" s="876"/>
      <c r="AY28" s="877"/>
      <c r="AZ28" s="640"/>
      <c r="BA28" s="538"/>
      <c r="BB28" s="589"/>
      <c r="BC28" s="589"/>
      <c r="BD28" s="538"/>
      <c r="BE28" s="897"/>
      <c r="BF28" s="538"/>
      <c r="BG28" s="538"/>
      <c r="BH28" s="539"/>
    </row>
    <row r="29" spans="1:63" ht="18.75" customHeight="1" thickBot="1" x14ac:dyDescent="0.3">
      <c r="A29" s="31"/>
      <c r="B29" s="529"/>
      <c r="C29" s="529"/>
      <c r="I29" s="616"/>
      <c r="J29" s="644"/>
      <c r="K29" s="645"/>
      <c r="L29" s="880"/>
      <c r="M29" s="635" t="s">
        <v>98</v>
      </c>
      <c r="N29" s="293"/>
      <c r="O29" s="636" t="str">
        <f t="shared" si="6"/>
        <v/>
      </c>
      <c r="P29" s="646" t="str">
        <f>S25</f>
        <v>Géorgie</v>
      </c>
      <c r="Q29" s="647">
        <v>24</v>
      </c>
      <c r="R29" s="648">
        <v>10</v>
      </c>
      <c r="S29" s="649" t="str">
        <f>S27</f>
        <v>Portugal</v>
      </c>
      <c r="T29" s="638" t="str">
        <f t="shared" si="7"/>
        <v/>
      </c>
      <c r="U29" s="293"/>
      <c r="V29" s="649" t="str">
        <f t="shared" si="8"/>
        <v>Géorgie</v>
      </c>
      <c r="W29" s="537"/>
      <c r="X29" s="650">
        <v>2</v>
      </c>
      <c r="Y29" s="650" t="str">
        <f>VLOOKUP(LARGE(AS28:AS32,2),AS28:AT32,2,0)</f>
        <v>Fidji</v>
      </c>
      <c r="Z29" s="642">
        <f>VLOOKUP(Y29,AC28:AD32,2,0)</f>
        <v>15</v>
      </c>
      <c r="AA29" s="650">
        <f>VLOOKUP(Y29,$AC$28:$AR$32,16,0)</f>
        <v>0</v>
      </c>
      <c r="AB29" s="538"/>
      <c r="AC29" s="559" t="str">
        <f>S25</f>
        <v>Géorgie</v>
      </c>
      <c r="AD29" s="607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560">
        <f>IF(AD29=AD28,SUM(IF(V25=S25,4,0),IF(V25="Égalité",2,0),IF(U25="X",1,0),IF(T25="X",1,0)),0)</f>
        <v>0</v>
      </c>
      <c r="AF29" s="561"/>
      <c r="AG29" s="560">
        <f>IF(AD29=AD32,SUM(IF(V29=P29,4,0),IF(V29="Égalité",2,0),IF(N29="X",1,0),IF(O29="X",1,0)),0)</f>
        <v>0</v>
      </c>
      <c r="AH29" s="560">
        <f>IF(AD29=AD31,SUM(IF(V31=S31,4,0),IF(V31="Égalité",2,0),IF(U31="X",1,0),IF(T31="X",1,0)),0)</f>
        <v>0</v>
      </c>
      <c r="AI29" s="560">
        <f>IF(AD29=AD30,SUM(IF(V33=S33,4,0),IF(V33="Égalité",2,0),IF(U33="X",1,0),IF(T33="X",1,0)),0)</f>
        <v>0</v>
      </c>
      <c r="AJ29" s="560" t="str">
        <f>IF(AND(AD29=AD28,SUM(AE29:AI29)=SUM(AE28:AI28)),R25,"0")</f>
        <v>0</v>
      </c>
      <c r="AK29" s="608"/>
      <c r="AL29" s="560" t="str">
        <f>IF(AND(AD29=AD32,SUM(AE29:AI29)=SUM(AE32:AI32)),Q29,"0")</f>
        <v>0</v>
      </c>
      <c r="AM29" s="560" t="str">
        <f>IF(AND(AD29=AD31,SUM(AE29:AI29)=SUM(AE31:AI31)),R31,"0")</f>
        <v>0</v>
      </c>
      <c r="AN29" s="560" t="str">
        <f>IF(AND(AD29=AD30,SUM(AE29:AI29)=SUM(AE30:AI30)),R33,"0")</f>
        <v>0</v>
      </c>
      <c r="AO29" s="560">
        <f>R25+Q29+R31+R33</f>
        <v>65</v>
      </c>
      <c r="AP29" s="560">
        <f>Q25+R29+Q31+Q33</f>
        <v>120</v>
      </c>
      <c r="AQ29" s="562">
        <f>SUM(AO29,-AP29)</f>
        <v>-55</v>
      </c>
      <c r="AR29" s="651"/>
      <c r="AS29" s="652">
        <f>SUM(AD29,SUM(AE29:AI29)/10,SUM(AJ29:AN29)/1000,AQ29/10000,AO29/100000,-AR29/1000000)</f>
        <v>3.9951499999999998</v>
      </c>
      <c r="AT29" s="571" t="str">
        <f>AC29</f>
        <v>Géorgie</v>
      </c>
      <c r="AU29" s="579"/>
      <c r="AV29" s="882" t="s">
        <v>99</v>
      </c>
      <c r="AW29" s="898" t="str">
        <f>IF(R34="","",IF(AND(R34&lt;&gt;"",Y28=Y29),"",Y29))</f>
        <v>Fidji</v>
      </c>
      <c r="AX29" s="896">
        <v>25</v>
      </c>
      <c r="AY29" s="878"/>
      <c r="AZ29" s="538"/>
      <c r="BA29" s="538"/>
      <c r="BB29" s="589"/>
      <c r="BC29" s="589"/>
      <c r="BD29" s="538"/>
      <c r="BE29" s="737" t="str">
        <f>IF(OR(BF22&gt;BF24,AND(BF22=BF24,BG22="x",BG24="",BF22&lt;&gt;"")),BE22,IF(OR(BF24&gt;BF22,AND(BF22=BF24,BG24="x",BG22="",BF24&lt;&gt;"")),BE24,""))</f>
        <v>Afrique du Sud</v>
      </c>
      <c r="BF29" s="538"/>
      <c r="BG29" s="538"/>
      <c r="BH29" s="539"/>
    </row>
    <row r="30" spans="1:63" ht="18" customHeight="1" thickBot="1" x14ac:dyDescent="0.3">
      <c r="A30" s="31"/>
      <c r="B30" s="529"/>
      <c r="I30" s="616"/>
      <c r="J30" s="644"/>
      <c r="K30" s="645"/>
      <c r="L30" s="880"/>
      <c r="M30" s="635" t="s">
        <v>101</v>
      </c>
      <c r="N30" s="293"/>
      <c r="O30" s="636" t="str">
        <f t="shared" si="6"/>
        <v/>
      </c>
      <c r="P30" s="637" t="str">
        <f>P26</f>
        <v>Pays de Galles</v>
      </c>
      <c r="Q30" s="544">
        <v>19</v>
      </c>
      <c r="R30" s="576">
        <v>35</v>
      </c>
      <c r="S30" s="636" t="str">
        <f>P25</f>
        <v>Australie</v>
      </c>
      <c r="T30" s="638" t="str">
        <f t="shared" si="7"/>
        <v/>
      </c>
      <c r="U30" s="293" t="s">
        <v>163</v>
      </c>
      <c r="V30" s="636" t="str">
        <f t="shared" si="8"/>
        <v>Australie</v>
      </c>
      <c r="W30" s="537"/>
      <c r="X30" s="650">
        <v>3</v>
      </c>
      <c r="Y30" s="650" t="str">
        <f>VLOOKUP(LARGE(AS28:AS32,3),AS28:AT32,2,0)</f>
        <v>Pays de Galles</v>
      </c>
      <c r="Z30" s="642">
        <f>VLOOKUP(Y30,AC28:AD32,2,0)</f>
        <v>9</v>
      </c>
      <c r="AA30" s="650">
        <f>VLOOKUP(Y30,$AC$28:$AR$32,16,0)</f>
        <v>0</v>
      </c>
      <c r="AB30" s="538"/>
      <c r="AC30" s="559" t="str">
        <f>P26</f>
        <v>Pays de Galles</v>
      </c>
      <c r="AD30" s="56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9</v>
      </c>
      <c r="AE30" s="560">
        <f>IF(AD30=AD31,SUM(IF(V26=P26,4,0),IF(V26="Égalité",2,0),IF(N26="X",1,0),IF(O26="X",1,0)),0)</f>
        <v>0</v>
      </c>
      <c r="AF30" s="560">
        <f>IF(AD30=AD32,SUM(IF(V27=P27,4,0),IF(V27="Égalité",2,0),IF(N27="X",1,0),IF(O27="X",1,0)),0)</f>
        <v>0</v>
      </c>
      <c r="AG30" s="560">
        <f>IF(AD30=AD28,SUM(IF(V30=P30,4,0),IF(V30="Égalité",2,0),IF(N30="X",1,0),IF(O30="X",1,0)),0)</f>
        <v>0</v>
      </c>
      <c r="AH30" s="561"/>
      <c r="AI30" s="560">
        <f>IF(AD30=AD29,SUM(IF(V33=P33,4,0),IF(V33="Égalité",2,0),IF(N33="X",1,0),IF(O33="X",1,0)),0)</f>
        <v>0</v>
      </c>
      <c r="AJ30" s="560" t="str">
        <f>IF(AND(AD30=AD31,SUM(AE30:AI30)=SUM(AE31:AI31)),Q26,"0")</f>
        <v>0</v>
      </c>
      <c r="AK30" s="560" t="str">
        <f>IF(AND(AD30=AD32,SUM(AE30:AI30)=SUM(AE32:AI32)),Q27,"0")</f>
        <v>0</v>
      </c>
      <c r="AL30" s="560" t="str">
        <f>IF(AND(AD30=AD28,SUM(AE30:AI30)=SUM(AE28:AI28)),Q30,"0")</f>
        <v>0</v>
      </c>
      <c r="AM30" s="561"/>
      <c r="AN30" s="560" t="str">
        <f>IF(AND(AD30=AD29,SUM(AE30:AI30)=SUM(AE29:AI29)),Q33,"0")</f>
        <v>0</v>
      </c>
      <c r="AO30" s="560">
        <f>Q26+Q27+Q30+Q33</f>
        <v>122</v>
      </c>
      <c r="AP30" s="560">
        <f>R26+R27+R30+R33</f>
        <v>90</v>
      </c>
      <c r="AQ30" s="562">
        <f>SUM(AO30,-AP30)</f>
        <v>32</v>
      </c>
      <c r="AR30" s="653"/>
      <c r="AS30" s="560">
        <f>SUM(AD30,SUM(AE30:AI30)/10,SUM(AJ30:AN30)/1000,AQ30/10000,AO30/100000,-AR30/1000000)</f>
        <v>9.0044199999999996</v>
      </c>
      <c r="AT30" s="571" t="str">
        <f>AC30</f>
        <v>Pays de Galles</v>
      </c>
      <c r="AU30" s="579"/>
      <c r="AV30" s="882"/>
      <c r="AW30" s="898"/>
      <c r="AX30" s="896"/>
      <c r="AY30" s="878"/>
      <c r="AZ30" s="538"/>
      <c r="BA30" s="538"/>
      <c r="BB30" s="589"/>
      <c r="BC30" s="589"/>
      <c r="BD30" s="538"/>
      <c r="BE30" s="737"/>
      <c r="BF30" s="538"/>
      <c r="BG30" s="538"/>
      <c r="BH30" s="539"/>
    </row>
    <row r="31" spans="1:63" ht="18" customHeight="1" thickBot="1" x14ac:dyDescent="0.3">
      <c r="A31" s="31"/>
      <c r="B31" s="529"/>
      <c r="C31" s="529"/>
      <c r="I31" s="616"/>
      <c r="J31" s="644"/>
      <c r="K31" s="32"/>
      <c r="L31" s="880"/>
      <c r="M31" s="635" t="s">
        <v>102</v>
      </c>
      <c r="N31" s="293" t="s">
        <v>163</v>
      </c>
      <c r="O31" s="636" t="str">
        <f t="shared" si="6"/>
        <v/>
      </c>
      <c r="P31" s="637" t="str">
        <f>S26</f>
        <v>Fidji</v>
      </c>
      <c r="Q31" s="544">
        <v>42</v>
      </c>
      <c r="R31" s="576">
        <v>15</v>
      </c>
      <c r="S31" s="636" t="str">
        <f>S25</f>
        <v>Géorgie</v>
      </c>
      <c r="T31" s="638" t="str">
        <f t="shared" si="7"/>
        <v/>
      </c>
      <c r="U31" s="293"/>
      <c r="V31" s="654" t="str">
        <f t="shared" si="8"/>
        <v>Fidji</v>
      </c>
      <c r="W31" s="537"/>
      <c r="X31" s="650">
        <v>4</v>
      </c>
      <c r="Y31" s="650" t="str">
        <f>VLOOKUP(LARGE(AS28:AS32,4),AS28:AT32,2,0)</f>
        <v>Géorgie</v>
      </c>
      <c r="Z31" s="650">
        <f>VLOOKUP(Y31,AC28:AD32,2,0)</f>
        <v>4</v>
      </c>
      <c r="AA31" s="642">
        <f>VLOOKUP(Y31,$AC$28:$AR$32,16,0)</f>
        <v>0</v>
      </c>
      <c r="AB31" s="538"/>
      <c r="AC31" s="559" t="str">
        <f>S26</f>
        <v>Fidji</v>
      </c>
      <c r="AD31" s="607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15</v>
      </c>
      <c r="AE31" s="560">
        <f>IF(AD31=AD30,SUM(IF(V26=S26,4,0),IF(V26="Égalité",2,0),IF(U26="X",1,0),IF(T26="X",1,0)),0)</f>
        <v>0</v>
      </c>
      <c r="AF31" s="560">
        <f>IF(AD31=AD28,SUM(IF(V28=S28,4,0),IF(V28="Égalité",2,0),IF(U28="X",1,0),IF(T28="X",1,0)),0)</f>
        <v>0</v>
      </c>
      <c r="AG31" s="561"/>
      <c r="AH31" s="560">
        <f>IF(AD31=AD29,SUM(IF(V31=P31,4,0),IF(V31="Égalité",2,0),IF(N31="X",1,0),IF(O31="X",1,0)),0)</f>
        <v>0</v>
      </c>
      <c r="AI31" s="560">
        <f>IF(AD31=AD32,SUM(IF(V34=P34,4,0),IF(V34="Égalité",2,0),IF(N34="X",1,0),IF(O34="X",1,0)),0)</f>
        <v>0</v>
      </c>
      <c r="AJ31" s="560" t="str">
        <f>IF(AND(AD29=AD30,SUM(AE29:AI29)=SUM(AE30:AI30)),R26,"0")</f>
        <v>0</v>
      </c>
      <c r="AK31" s="560" t="str">
        <f>IF(AND(AD31=AD28,SUM(AE31:AI31)=SUM(AE28:AI28)),R28,"0")</f>
        <v>0</v>
      </c>
      <c r="AL31" s="608"/>
      <c r="AM31" s="560" t="str">
        <f>IF(AND(AD31=AD29,SUM(AE31:AI31)=SUM(AE29:AI29)),Q31,"0")</f>
        <v>0</v>
      </c>
      <c r="AN31" s="560" t="str">
        <f>IF(AND(AD31=AD32,SUM(AE31:AI31)=SUM(AE32:AI32)),Q34,"0")</f>
        <v>0</v>
      </c>
      <c r="AO31" s="560">
        <f>R26+R28+Q31+Q34</f>
        <v>149</v>
      </c>
      <c r="AP31" s="560">
        <f>Q26+Q28+R31+R34</f>
        <v>70</v>
      </c>
      <c r="AQ31" s="562">
        <f>SUM(AO31,-AP31)</f>
        <v>79</v>
      </c>
      <c r="AR31" s="570"/>
      <c r="AS31" s="564">
        <f>SUM(AD31,SUM(AE31:AI31)/10,SUM(AJ31:AN31)/1000,AQ31/10000,AO31/100000,-AR31/1000000)</f>
        <v>15.00939</v>
      </c>
      <c r="AT31" s="554" t="str">
        <f>AC31</f>
        <v>Fidji</v>
      </c>
      <c r="AU31" s="547"/>
      <c r="AV31" s="538"/>
      <c r="AW31" s="538"/>
      <c r="AX31" s="589"/>
      <c r="AY31" s="589"/>
      <c r="AZ31" s="538"/>
      <c r="BA31" s="538" t="s">
        <v>103</v>
      </c>
      <c r="BB31" s="655"/>
      <c r="BC31" s="589"/>
      <c r="BD31" s="538"/>
      <c r="BE31" s="538"/>
      <c r="BF31" s="589"/>
      <c r="BG31" s="589"/>
      <c r="BH31" s="539"/>
    </row>
    <row r="32" spans="1:63" ht="18" customHeight="1" thickBot="1" x14ac:dyDescent="0.3">
      <c r="A32" s="31"/>
      <c r="B32" s="529"/>
      <c r="C32" s="529"/>
      <c r="I32" s="616"/>
      <c r="K32" s="645"/>
      <c r="L32" s="880"/>
      <c r="M32" s="635" t="s">
        <v>104</v>
      </c>
      <c r="N32" s="293" t="s">
        <v>163</v>
      </c>
      <c r="O32" s="636" t="str">
        <f t="shared" si="6"/>
        <v/>
      </c>
      <c r="P32" s="637" t="str">
        <f>P25</f>
        <v>Australie</v>
      </c>
      <c r="Q32" s="544">
        <v>58</v>
      </c>
      <c r="R32" s="576">
        <v>6</v>
      </c>
      <c r="S32" s="636" t="str">
        <f>S27</f>
        <v>Portugal</v>
      </c>
      <c r="T32" s="638" t="str">
        <f t="shared" si="7"/>
        <v/>
      </c>
      <c r="U32" s="293"/>
      <c r="V32" s="636" t="str">
        <f t="shared" si="8"/>
        <v>Australie</v>
      </c>
      <c r="W32" s="537"/>
      <c r="X32" s="656">
        <v>5</v>
      </c>
      <c r="Y32" s="656" t="str">
        <f>VLOOKUP(LARGE(AS28:AS32,5),AS28:AT32,2,0)</f>
        <v>Portugal</v>
      </c>
      <c r="Z32" s="656">
        <f>VLOOKUP(Y32,AC28:AD32,2,0)</f>
        <v>0</v>
      </c>
      <c r="AA32" s="656">
        <f>VLOOKUP(Y32,$AC$28:$AR$32,16,0)</f>
        <v>0</v>
      </c>
      <c r="AB32" s="538"/>
      <c r="AC32" s="559" t="str">
        <f>S27</f>
        <v>Portugal</v>
      </c>
      <c r="AD32" s="56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561"/>
      <c r="AF32" s="560">
        <f>IF(AD32=AD30,SUM(IF(V27=S27,4,0),IF(V27="Égalité",2,0),IF(U27="X",1,0),IF(T27="X",1,0)),0)</f>
        <v>0</v>
      </c>
      <c r="AG32" s="560">
        <f>IF(AD32=AD29,SUM(IF(V29=S29,4,0),IF(V29="Égalité",2,0),IF(U29="X",1,0),IF(T29="X",1,0)),0)</f>
        <v>0</v>
      </c>
      <c r="AH32" s="560">
        <f>IF(AD32=AD28,SUM(IF(V32=S32,4,0),IF(V32="Égalité",2,0),IF(U32="X",1,0),IF(T32="X",1,0)),0)</f>
        <v>0</v>
      </c>
      <c r="AI32" s="560">
        <f>IF(AD32=AD31,SUM(IF(V34=S34,4,0),IF(V34="Égalité",2,0),IF(U34="X",1,0),IF(T34="X",1,0)),0)</f>
        <v>0</v>
      </c>
      <c r="AJ32" s="561"/>
      <c r="AK32" s="560" t="str">
        <f>IF(AND(AD32=AD30,SUM(AE32:AI32)=SUM(AE30:AI30)),R27,"0")</f>
        <v>0</v>
      </c>
      <c r="AL32" s="560" t="str">
        <f>IF(AND(AD32=AD29,SUM(AE32:AI32)=SUM(AE29:AI29)),R29,"0")</f>
        <v>0</v>
      </c>
      <c r="AM32" s="560" t="str">
        <f>IF(AND(AD32=AD28,SUM(AE32:AI32)=SUM(AE28:AI28)),R32,"0")</f>
        <v>0</v>
      </c>
      <c r="AN32" s="560" t="str">
        <f>IF(AND(AD32=AD31,SUM(AE32:AI32)=SUM(AE31:AI31)),R34,"0")</f>
        <v>0</v>
      </c>
      <c r="AO32" s="560">
        <f>R27+R29+R32+R34</f>
        <v>29</v>
      </c>
      <c r="AP32" s="560">
        <f>Q27+Q29+Q32+Q34</f>
        <v>184</v>
      </c>
      <c r="AQ32" s="562">
        <f>SUM(AO32,-AP32)</f>
        <v>-155</v>
      </c>
      <c r="AR32" s="619"/>
      <c r="AS32" s="564">
        <f>SUM(AD32,SUM(AE32:AI32)/10,SUM(AJ32:AN32)/1000,AQ32/10000,AO32/100000,-AR32/1000000)</f>
        <v>-1.521E-2</v>
      </c>
      <c r="AT32" s="554" t="str">
        <f>AC32</f>
        <v>Portugal</v>
      </c>
      <c r="AU32" s="547"/>
      <c r="AV32" s="538"/>
      <c r="AW32" s="538"/>
      <c r="AX32" s="538"/>
      <c r="AY32" s="538"/>
      <c r="AZ32" s="538"/>
      <c r="BA32" s="883" t="str">
        <f>IF(OR(AX27&gt;AX29,AND(AX27=AX29,AY27="x",AY29="",AX27&lt;&gt;"")),AW27,IF(OR(AX29&gt;AX27,AND(AX27=AX29,AY29="x",AY27="",AX29&lt;&gt;"")),AW29,""))</f>
        <v>Fidji</v>
      </c>
      <c r="BB32" s="884">
        <v>20</v>
      </c>
      <c r="BC32" s="879"/>
      <c r="BD32" s="538"/>
      <c r="BE32" s="538"/>
      <c r="BF32" s="589"/>
      <c r="BG32" s="589"/>
      <c r="BH32" s="539"/>
    </row>
    <row r="33" spans="1:68" ht="18" customHeight="1" thickBot="1" x14ac:dyDescent="0.3">
      <c r="A33" s="31"/>
      <c r="B33" s="529"/>
      <c r="C33" s="529"/>
      <c r="I33" s="616"/>
      <c r="J33" s="644"/>
      <c r="K33" s="32"/>
      <c r="L33" s="880"/>
      <c r="M33" s="635" t="s">
        <v>105</v>
      </c>
      <c r="N33" s="293"/>
      <c r="O33" s="636" t="str">
        <f t="shared" si="6"/>
        <v/>
      </c>
      <c r="P33" s="637" t="str">
        <f>P26</f>
        <v>Pays de Galles</v>
      </c>
      <c r="Q33" s="544">
        <v>34</v>
      </c>
      <c r="R33" s="576">
        <v>20</v>
      </c>
      <c r="S33" s="636" t="str">
        <f>S25</f>
        <v>Géorgie</v>
      </c>
      <c r="T33" s="638" t="str">
        <f t="shared" si="7"/>
        <v/>
      </c>
      <c r="U33" s="293"/>
      <c r="V33" s="636" t="str">
        <f t="shared" si="8"/>
        <v>Pays de Galles</v>
      </c>
      <c r="W33" s="537"/>
      <c r="X33" s="538"/>
      <c r="Y33" s="538"/>
      <c r="Z33" s="538"/>
      <c r="AA33" s="538"/>
      <c r="AB33" s="538"/>
      <c r="AC33" s="538"/>
      <c r="AD33" s="538"/>
      <c r="AE33" s="538"/>
      <c r="AF33" s="538"/>
      <c r="AG33" s="538"/>
      <c r="AH33" s="538"/>
      <c r="AI33" s="538"/>
      <c r="AJ33" s="538"/>
      <c r="AK33" s="538"/>
      <c r="AL33" s="538"/>
      <c r="AM33" s="538"/>
      <c r="AN33" s="538"/>
      <c r="AO33" s="538"/>
      <c r="AP33" s="538"/>
      <c r="AQ33" s="538"/>
      <c r="AR33" s="623"/>
      <c r="AS33" s="538"/>
      <c r="AT33" s="538"/>
      <c r="AU33" s="547"/>
      <c r="AV33" s="538"/>
      <c r="AW33" s="538"/>
      <c r="AX33" s="538"/>
      <c r="AY33" s="538"/>
      <c r="AZ33" s="538"/>
      <c r="BA33" s="883"/>
      <c r="BB33" s="884"/>
      <c r="BC33" s="879"/>
      <c r="BD33" s="538"/>
      <c r="BE33" s="538"/>
      <c r="BF33" s="589"/>
      <c r="BG33" s="589"/>
      <c r="BH33" s="539"/>
    </row>
    <row r="34" spans="1:68" ht="18" customHeight="1" thickBot="1" x14ac:dyDescent="0.3">
      <c r="A34" s="528"/>
      <c r="B34" s="529"/>
      <c r="C34" s="529"/>
      <c r="D34" s="529"/>
      <c r="E34" s="529"/>
      <c r="F34" s="529"/>
      <c r="I34" s="616"/>
      <c r="K34" s="32"/>
      <c r="L34" s="880"/>
      <c r="M34" s="657" t="s">
        <v>106</v>
      </c>
      <c r="N34" s="342" t="s">
        <v>163</v>
      </c>
      <c r="O34" s="658" t="str">
        <f t="shared" si="6"/>
        <v/>
      </c>
      <c r="P34" s="659" t="str">
        <f>S26</f>
        <v>Fidji</v>
      </c>
      <c r="Q34" s="627">
        <v>54</v>
      </c>
      <c r="R34" s="628">
        <v>10</v>
      </c>
      <c r="S34" s="658" t="str">
        <f>S27</f>
        <v>Portugal</v>
      </c>
      <c r="T34" s="660" t="str">
        <f t="shared" si="7"/>
        <v/>
      </c>
      <c r="U34" s="342"/>
      <c r="V34" s="658" t="str">
        <f t="shared" si="8"/>
        <v>Fidji</v>
      </c>
      <c r="W34" s="537"/>
      <c r="X34" s="538"/>
      <c r="Y34" s="538"/>
      <c r="Z34" s="538"/>
      <c r="AA34" s="538"/>
      <c r="AB34" s="538"/>
      <c r="AC34" s="538"/>
      <c r="AD34" s="538"/>
      <c r="AE34" s="538"/>
      <c r="AF34" s="538"/>
      <c r="AG34" s="538"/>
      <c r="AH34" s="538"/>
      <c r="AI34" s="538"/>
      <c r="AJ34" s="538"/>
      <c r="AK34" s="538"/>
      <c r="AL34" s="538"/>
      <c r="AM34" s="538"/>
      <c r="AN34" s="538"/>
      <c r="AO34" s="538"/>
      <c r="AP34" s="538"/>
      <c r="AQ34" s="538"/>
      <c r="AR34" s="538"/>
      <c r="AS34" s="538"/>
      <c r="AT34" s="538"/>
      <c r="AU34" s="547"/>
      <c r="AV34" s="538"/>
      <c r="AW34" s="538"/>
      <c r="AX34" s="538"/>
      <c r="AY34" s="538"/>
      <c r="AZ34" s="538"/>
      <c r="BA34" s="895" t="str">
        <f>IF(OR(AX37&gt;AX39,AND(AX37=AX39,AY37="x",AY39="",AX37&lt;&gt;"")),AW37,IF(OR(AX39&gt;AX37,AND(AX37=AX39,AY39="x",AY37="",AX39&lt;&gt;"")),AW39,""))</f>
        <v>France</v>
      </c>
      <c r="BB34" s="728">
        <v>33</v>
      </c>
      <c r="BC34" s="878"/>
      <c r="BD34" s="538"/>
      <c r="BE34" s="538"/>
      <c r="BF34" s="589"/>
      <c r="BG34" s="589"/>
      <c r="BH34" s="539"/>
    </row>
    <row r="35" spans="1:68" ht="18" customHeight="1" thickBot="1" x14ac:dyDescent="0.3">
      <c r="A35" s="528"/>
      <c r="B35" s="529"/>
      <c r="C35" s="529"/>
      <c r="D35" s="529"/>
      <c r="E35" s="529"/>
      <c r="F35" s="529"/>
      <c r="I35" s="616"/>
      <c r="K35" s="32"/>
      <c r="L35" s="537"/>
      <c r="M35" s="538"/>
      <c r="N35" s="538"/>
      <c r="O35" s="538"/>
      <c r="P35" s="538"/>
      <c r="Q35" s="538"/>
      <c r="R35" s="538"/>
      <c r="S35" s="538"/>
      <c r="T35" s="538"/>
      <c r="U35" s="538"/>
      <c r="V35" s="538"/>
      <c r="W35" s="538"/>
      <c r="X35" s="538"/>
      <c r="Y35" s="538"/>
      <c r="Z35" s="538"/>
      <c r="AA35" s="538"/>
      <c r="AB35" s="538"/>
      <c r="AC35" s="538"/>
      <c r="AD35" s="538"/>
      <c r="AE35" s="538"/>
      <c r="AF35" s="538"/>
      <c r="AG35" s="538"/>
      <c r="AH35" s="538"/>
      <c r="AI35" s="538"/>
      <c r="AJ35" s="538"/>
      <c r="AK35" s="538"/>
      <c r="AL35" s="538"/>
      <c r="AM35" s="538"/>
      <c r="AN35" s="538"/>
      <c r="AO35" s="538"/>
      <c r="AP35" s="538"/>
      <c r="AQ35" s="538"/>
      <c r="AR35" s="538"/>
      <c r="AS35" s="538"/>
      <c r="AT35" s="538"/>
      <c r="AU35" s="547"/>
      <c r="AV35" s="538"/>
      <c r="AW35" s="538"/>
      <c r="AX35" s="538"/>
      <c r="AY35" s="538"/>
      <c r="AZ35" s="538"/>
      <c r="BA35" s="895"/>
      <c r="BB35" s="728"/>
      <c r="BC35" s="878"/>
      <c r="BD35" s="538"/>
      <c r="BE35" s="538" t="s">
        <v>107</v>
      </c>
      <c r="BF35" s="621"/>
      <c r="BG35" s="538"/>
      <c r="BH35" s="539"/>
    </row>
    <row r="36" spans="1:68" ht="18" customHeight="1" thickBot="1" x14ac:dyDescent="0.3">
      <c r="A36" s="528"/>
      <c r="B36" s="529"/>
      <c r="C36" s="529"/>
      <c r="D36" s="529"/>
      <c r="E36" s="529"/>
      <c r="F36" s="529"/>
      <c r="I36" s="529"/>
      <c r="K36" s="32"/>
      <c r="L36" s="901" t="s">
        <v>108</v>
      </c>
      <c r="M36" s="661" t="s">
        <v>109</v>
      </c>
      <c r="N36" s="277"/>
      <c r="O36" s="662" t="str">
        <f t="shared" ref="O36:O45" si="9">IF(OR(Q36&gt;R36,Q36-R36=0,R36-Q36&gt;7),"","X")</f>
        <v>X</v>
      </c>
      <c r="P36" s="663" t="s">
        <v>110</v>
      </c>
      <c r="Q36" s="533">
        <v>16</v>
      </c>
      <c r="R36" s="534">
        <v>20</v>
      </c>
      <c r="S36" s="662" t="s">
        <v>111</v>
      </c>
      <c r="T36" s="663" t="str">
        <f t="shared" ref="T36:T45" si="10">IF(OR(R36&gt;Q36,R36-Q36=0,Q36-R36&gt;7),"","X")</f>
        <v/>
      </c>
      <c r="U36" s="277"/>
      <c r="V36" s="662" t="str">
        <f t="shared" ref="V36:V45" si="11">IF(Q36&gt;R36,P36,IF(Q36&lt;R36,S36,IF(Q36="","Non joué",IF(Q36=R36,"Égalité"))))</f>
        <v>Argentine</v>
      </c>
      <c r="W36" s="537"/>
      <c r="X36" s="538"/>
      <c r="Y36" s="538"/>
      <c r="Z36" s="538"/>
      <c r="AA36" s="538"/>
      <c r="AB36" s="538"/>
      <c r="AC36" s="538"/>
      <c r="AD36" s="538"/>
      <c r="AE36" s="538"/>
      <c r="AF36" s="538"/>
      <c r="AG36" s="538"/>
      <c r="AH36" s="538"/>
      <c r="AI36" s="538"/>
      <c r="AJ36" s="538"/>
      <c r="AK36" s="538"/>
      <c r="AL36" s="538"/>
      <c r="AM36" s="538"/>
      <c r="AN36" s="538"/>
      <c r="AO36" s="538"/>
      <c r="AP36" s="538"/>
      <c r="AQ36" s="538"/>
      <c r="AR36" s="538"/>
      <c r="AS36" s="538"/>
      <c r="AT36" s="538"/>
      <c r="AU36" s="547"/>
      <c r="AV36" s="538"/>
      <c r="AW36" s="538" t="s">
        <v>112</v>
      </c>
      <c r="AX36" s="589"/>
      <c r="AY36" s="589"/>
      <c r="AZ36" s="538"/>
      <c r="BA36" s="538"/>
      <c r="BB36" s="664"/>
      <c r="BC36" s="665"/>
      <c r="BD36" s="538"/>
      <c r="BE36" s="883" t="str">
        <f>IF(OR(BB12&gt;BB14,AND(BB12=BB14,BC12="x",BC14="",BB12&lt;&gt;"")),BA14,IF(OR(BB14&gt;BB12,AND(BB12=BB14,BC14="x",BC12="",BB14&lt;&gt;"")),BA12,""))</f>
        <v>Australie</v>
      </c>
      <c r="BF36" s="876">
        <v>25</v>
      </c>
      <c r="BG36" s="879"/>
      <c r="BH36" s="539"/>
    </row>
    <row r="37" spans="1:68" ht="18" customHeight="1" thickBot="1" x14ac:dyDescent="0.3">
      <c r="A37" s="540"/>
      <c r="B37" s="44"/>
      <c r="C37" s="529"/>
      <c r="D37" s="529"/>
      <c r="E37" s="529"/>
      <c r="F37" s="529"/>
      <c r="I37" s="529"/>
      <c r="K37" s="32"/>
      <c r="L37" s="901"/>
      <c r="M37" s="666" t="s">
        <v>113</v>
      </c>
      <c r="N37" s="293" t="s">
        <v>163</v>
      </c>
      <c r="O37" s="667" t="str">
        <f t="shared" si="9"/>
        <v/>
      </c>
      <c r="P37" s="668" t="s">
        <v>114</v>
      </c>
      <c r="Q37" s="544">
        <v>53</v>
      </c>
      <c r="R37" s="576">
        <v>3</v>
      </c>
      <c r="S37" s="667" t="s">
        <v>115</v>
      </c>
      <c r="T37" s="668" t="str">
        <f t="shared" si="10"/>
        <v/>
      </c>
      <c r="U37" s="293"/>
      <c r="V37" s="667" t="str">
        <f t="shared" si="11"/>
        <v>Japon</v>
      </c>
      <c r="W37" s="537"/>
      <c r="X37" s="538"/>
      <c r="Y37" s="538"/>
      <c r="Z37" s="538"/>
      <c r="AA37" s="538"/>
      <c r="AB37" s="538"/>
      <c r="AC37" s="538"/>
      <c r="AD37" s="538"/>
      <c r="AE37" s="538"/>
      <c r="AF37" s="538"/>
      <c r="AG37" s="538"/>
      <c r="AH37" s="538"/>
      <c r="AI37" s="538"/>
      <c r="AJ37" s="538"/>
      <c r="AK37" s="538"/>
      <c r="AL37" s="538"/>
      <c r="AM37" s="538"/>
      <c r="AN37" s="538"/>
      <c r="AO37" s="538"/>
      <c r="AP37" s="538"/>
      <c r="AQ37" s="538"/>
      <c r="AR37" s="538"/>
      <c r="AS37" s="538"/>
      <c r="AT37" s="538"/>
      <c r="AU37" s="547"/>
      <c r="AV37" s="882" t="s">
        <v>116</v>
      </c>
      <c r="AW37" s="899" t="str">
        <f>IF(R12="","",IF(AND(R12&lt;&gt;"",Y6=Y7),"",Y6))</f>
        <v>France</v>
      </c>
      <c r="AX37" s="884">
        <v>33</v>
      </c>
      <c r="AY37" s="879"/>
      <c r="AZ37" s="538"/>
      <c r="BA37" s="538"/>
      <c r="BB37" s="589"/>
      <c r="BC37" s="589"/>
      <c r="BD37" s="538"/>
      <c r="BE37" s="883"/>
      <c r="BF37" s="876"/>
      <c r="BG37" s="879"/>
      <c r="BH37" s="539"/>
    </row>
    <row r="38" spans="1:68" ht="18" customHeight="1" thickBot="1" x14ac:dyDescent="0.3">
      <c r="A38" s="31"/>
      <c r="B38" s="529"/>
      <c r="I38" s="616"/>
      <c r="K38" s="32"/>
      <c r="L38" s="901"/>
      <c r="M38" s="666" t="s">
        <v>117</v>
      </c>
      <c r="N38" s="293" t="s">
        <v>163</v>
      </c>
      <c r="O38" s="667" t="str">
        <f t="shared" si="9"/>
        <v/>
      </c>
      <c r="P38" s="669" t="s">
        <v>118</v>
      </c>
      <c r="Q38" s="544">
        <v>58</v>
      </c>
      <c r="R38" s="576">
        <v>6</v>
      </c>
      <c r="S38" s="667" t="str">
        <f>S37</f>
        <v>Chili</v>
      </c>
      <c r="T38" s="668" t="str">
        <f t="shared" si="10"/>
        <v/>
      </c>
      <c r="U38" s="293"/>
      <c r="V38" s="670" t="str">
        <f t="shared" si="11"/>
        <v>Samoa</v>
      </c>
      <c r="W38" s="537"/>
      <c r="X38" s="551" t="s">
        <v>23</v>
      </c>
      <c r="Y38" s="552" t="s">
        <v>24</v>
      </c>
      <c r="Z38" s="523" t="s">
        <v>25</v>
      </c>
      <c r="AA38" s="523" t="s">
        <v>26</v>
      </c>
      <c r="AB38" s="538"/>
      <c r="AC38" s="553"/>
      <c r="AD38" s="554" t="s">
        <v>25</v>
      </c>
      <c r="AE38" s="881" t="s">
        <v>27</v>
      </c>
      <c r="AF38" s="881"/>
      <c r="AG38" s="881"/>
      <c r="AH38" s="881"/>
      <c r="AI38" s="881"/>
      <c r="AJ38" s="881" t="s">
        <v>28</v>
      </c>
      <c r="AK38" s="881"/>
      <c r="AL38" s="881"/>
      <c r="AM38" s="881"/>
      <c r="AN38" s="881"/>
      <c r="AO38" s="554" t="s">
        <v>29</v>
      </c>
      <c r="AP38" s="554" t="s">
        <v>30</v>
      </c>
      <c r="AQ38" s="554" t="s">
        <v>31</v>
      </c>
      <c r="AR38" s="671" t="s">
        <v>32</v>
      </c>
      <c r="AS38" s="554" t="s">
        <v>33</v>
      </c>
      <c r="AT38" s="556"/>
      <c r="AU38" s="547"/>
      <c r="AV38" s="882"/>
      <c r="AW38" s="899"/>
      <c r="AX38" s="884"/>
      <c r="AY38" s="879"/>
      <c r="AZ38" s="538"/>
      <c r="BA38" s="538"/>
      <c r="BB38" s="538"/>
      <c r="BC38" s="538"/>
      <c r="BD38" s="538"/>
      <c r="BE38" s="895" t="str">
        <f>IF(OR(BB32&gt;BB34,AND(BB32=BB34,BC32="x",BC34="",BB32&lt;&gt;"")),BA34,IF(OR(BB34&gt;BB32,AND(BB32=BB34,BC34="x",BC32="",BB34&lt;&gt;"")),BA32,""))</f>
        <v>Fidji</v>
      </c>
      <c r="BF38" s="728">
        <v>14</v>
      </c>
      <c r="BG38" s="878"/>
      <c r="BH38" s="539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29"/>
      <c r="C39" s="44"/>
      <c r="I39" s="616"/>
      <c r="K39" s="32"/>
      <c r="L39" s="901"/>
      <c r="M39" s="666" t="s">
        <v>119</v>
      </c>
      <c r="N39" s="293"/>
      <c r="O39" s="667" t="str">
        <f t="shared" si="9"/>
        <v/>
      </c>
      <c r="P39" s="668" t="str">
        <f>P36</f>
        <v>Angleterre</v>
      </c>
      <c r="Q39" s="544">
        <v>24</v>
      </c>
      <c r="R39" s="576">
        <v>17</v>
      </c>
      <c r="S39" s="667" t="str">
        <f>P37</f>
        <v>Japon</v>
      </c>
      <c r="T39" s="668" t="str">
        <f t="shared" si="10"/>
        <v>X</v>
      </c>
      <c r="U39" s="293"/>
      <c r="V39" s="667" t="str">
        <f t="shared" si="11"/>
        <v>Angleterre</v>
      </c>
      <c r="W39" s="537"/>
      <c r="X39" s="672">
        <v>1</v>
      </c>
      <c r="Y39" s="673" t="str">
        <f>VLOOKUP(MAX(AS39:AS43),AS39:AT43,2,0)</f>
        <v>Argentine</v>
      </c>
      <c r="Z39" s="673">
        <f>VLOOKUP(Y39,AC39:AD43,2,0)</f>
        <v>15</v>
      </c>
      <c r="AA39" s="673">
        <f>VLOOKUP(Y39,$AC$39:$AR$43,16,0)</f>
        <v>0</v>
      </c>
      <c r="AB39" s="538"/>
      <c r="AC39" s="559" t="str">
        <f>P36</f>
        <v>Angleterre</v>
      </c>
      <c r="AD39" s="607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14</v>
      </c>
      <c r="AE39" s="560">
        <f>IF(AD39=AD40,SUM(IF(V36=P36,4,0),IF(V36="Égalité",2,0),IF(N36="X",1,0),IF(O36="X",1,0)),0)</f>
        <v>0</v>
      </c>
      <c r="AF39" s="560">
        <f>IF(AD39=AD41,SUM(IF(V39=P39,4,0),IF(V39="Égalité",2,0),IF(N39="X",1,0),IF(O39="X",1,0)),0)</f>
        <v>0</v>
      </c>
      <c r="AG39" s="560">
        <f>IF(AD39=AD42,SUM(IF(V41=P41,4,0),IF(V41="Égalité",2,0),IF(N41="X",1,0),IF(O41="X",1,0)),0)</f>
        <v>0</v>
      </c>
      <c r="AH39" s="608"/>
      <c r="AI39" s="560">
        <f>IF(AD39=AD43,SUM(IF(V44=P44,4,0),IF(V44="Égalité",2,0),IF(N44="X",1,0),IF(O44="X",1,0)),0)</f>
        <v>0</v>
      </c>
      <c r="AJ39" s="560" t="str">
        <f>IF(AND(AD39=AD40,SUM(AE39:AI39)=SUM(AE40:AI40)),Q36,"0")</f>
        <v>0</v>
      </c>
      <c r="AK39" s="560" t="str">
        <f>IF(AND(AD39=AD41,SUM(AE39:AI39)=SUM(AE41:AI41)),Q39,"0")</f>
        <v>0</v>
      </c>
      <c r="AL39" s="560" t="str">
        <f>IF(AND(AD39=AD42,SUM(AE39:AI39)=SUM(AE42:AI42)),Q41,"0")</f>
        <v>0</v>
      </c>
      <c r="AM39" s="608"/>
      <c r="AN39" s="560" t="str">
        <f>IF(AND(AD39=AD43,SUM(AE39:AI39)=SUM(AE43:AI43)),Q44,"0")</f>
        <v>0</v>
      </c>
      <c r="AO39" s="560">
        <f>Q36+Q39+Q41+Q44</f>
        <v>112</v>
      </c>
      <c r="AP39" s="560">
        <f>R36+R39+R41+R44</f>
        <v>58</v>
      </c>
      <c r="AQ39" s="562">
        <f>SUM(AO39,-AP39)</f>
        <v>54</v>
      </c>
      <c r="AR39" s="563"/>
      <c r="AS39" s="564">
        <f>SUM(AD39,SUM(AE39:AI39)/10,SUM(AJ39:AN39)/1000,AQ39/10000,AO39/100000,-AR39/1000000)</f>
        <v>14.00652</v>
      </c>
      <c r="AT39" s="554" t="str">
        <f>AC39</f>
        <v>Angleterre</v>
      </c>
      <c r="AU39" s="547"/>
      <c r="AV39" s="882" t="s">
        <v>120</v>
      </c>
      <c r="AW39" s="900" t="str">
        <f>IF(R23="","",IF(AND(R23&lt;&gt;"",Y17=Y18),"",Y18))</f>
        <v>Irlande</v>
      </c>
      <c r="AX39" s="896">
        <v>22</v>
      </c>
      <c r="AY39" s="878"/>
      <c r="AZ39" s="538"/>
      <c r="BA39" s="538"/>
      <c r="BB39" s="538"/>
      <c r="BC39" s="538"/>
      <c r="BD39" s="538"/>
      <c r="BE39" s="895"/>
      <c r="BF39" s="728"/>
      <c r="BG39" s="878"/>
      <c r="BH39" s="539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29"/>
      <c r="C40" s="44"/>
      <c r="I40" s="616"/>
      <c r="K40" s="32"/>
      <c r="L40" s="901"/>
      <c r="M40" s="666" t="s">
        <v>121</v>
      </c>
      <c r="N40" s="293"/>
      <c r="O40" s="667" t="str">
        <f t="shared" si="9"/>
        <v/>
      </c>
      <c r="P40" s="668" t="str">
        <f>S36</f>
        <v>Argentine</v>
      </c>
      <c r="Q40" s="544">
        <v>21</v>
      </c>
      <c r="R40" s="576">
        <v>21</v>
      </c>
      <c r="S40" s="667" t="str">
        <f>P38</f>
        <v>Samoa</v>
      </c>
      <c r="T40" s="668" t="str">
        <f t="shared" si="10"/>
        <v/>
      </c>
      <c r="U40" s="293"/>
      <c r="V40" s="667" t="str">
        <f t="shared" si="11"/>
        <v>Égalité</v>
      </c>
      <c r="W40" s="537"/>
      <c r="X40" s="674">
        <v>2</v>
      </c>
      <c r="Y40" s="674" t="str">
        <f>VLOOKUP(LARGE(AS39:AS43,2),AS39:AT43,2,0)</f>
        <v>Angleterre</v>
      </c>
      <c r="Z40" s="672">
        <f>VLOOKUP(Y40,AC39:AD43,2,0)</f>
        <v>14</v>
      </c>
      <c r="AA40" s="674">
        <f>VLOOKUP(Y40,$AC$39:$AR$43,16,0)</f>
        <v>0</v>
      </c>
      <c r="AB40" s="538"/>
      <c r="AC40" s="559" t="str">
        <f>S36</f>
        <v>Argentine</v>
      </c>
      <c r="AD40" s="56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15</v>
      </c>
      <c r="AE40" s="560">
        <f>IF(AD40=AD39,SUM(IF(V36=S36,4,0),IF(V36="Égalité",2,0),IF(U36="X",1,0),IF(T36="X",1,0)),0)</f>
        <v>0</v>
      </c>
      <c r="AF40" s="608"/>
      <c r="AG40" s="560">
        <f>IF(AD40=AD43,SUM(IF(V40=P40,4,0),IF(V40="Égalité",2,0),IF(N40="X",1,0),IF(O40="X",1,0)),0)</f>
        <v>0</v>
      </c>
      <c r="AH40" s="560">
        <f>IF(AD40=AD42,SUM(IF(V43=P43,4,0),IF(V43="Égalité",2,0),IF(N43="X",1,0),IF(O43="X",1,0)),0)</f>
        <v>0</v>
      </c>
      <c r="AI40" s="560">
        <f>IF(AD40=AD41,SUM(IF(V45=S45,4,0),IF(V45="Égalité",2,0),IF(U45="X",1,0),IF(T45="X",1,0)),0)</f>
        <v>0</v>
      </c>
      <c r="AJ40" s="560" t="str">
        <f>IF(AND(AD40=AD39,SUM(AE40:AI40)=SUM(AE39:AI39)),R36,"0")</f>
        <v>0</v>
      </c>
      <c r="AK40" s="561"/>
      <c r="AL40" s="560" t="str">
        <f>IF(AND(AD40=AD43,SUM(AE40:AI40)=SUM(AE43:AI43)),Q40,"0")</f>
        <v>0</v>
      </c>
      <c r="AM40" s="560" t="str">
        <f>IF(AND(AD40=AD42,SUM(AE40:AI40)=SUM(AE42:AI42)),Q43,"0")</f>
        <v>0</v>
      </c>
      <c r="AN40" s="560" t="str">
        <f>IF(AND(AD40=AD41,SUM(AE40:AI40)=SUM(AE41:AI41)),R45,"0")</f>
        <v>0</v>
      </c>
      <c r="AO40" s="560">
        <f>R36+Q40+Q43+R45</f>
        <v>110</v>
      </c>
      <c r="AP40" s="560">
        <f>Q36+R40+R43+Q45</f>
        <v>58</v>
      </c>
      <c r="AQ40" s="562">
        <f>SUM(AO40,-AP40)</f>
        <v>52</v>
      </c>
      <c r="AR40" s="570"/>
      <c r="AS40" s="564">
        <f>SUM(AD40,SUM(AE40:AI40)/10,SUM(AJ40:AN40)/1000,AQ40/10000,AO40/100000,-AR40/1000000)</f>
        <v>15.0063</v>
      </c>
      <c r="AT40" s="554" t="str">
        <f>AC40</f>
        <v>Argentine</v>
      </c>
      <c r="AU40" s="547"/>
      <c r="AV40" s="882"/>
      <c r="AW40" s="900"/>
      <c r="AX40" s="896"/>
      <c r="AY40" s="878"/>
      <c r="AZ40" s="538"/>
      <c r="BA40" s="538"/>
      <c r="BB40" s="538"/>
      <c r="BC40" s="538"/>
      <c r="BD40" s="538"/>
      <c r="BE40" s="538"/>
      <c r="BF40" s="620"/>
      <c r="BG40" s="538"/>
      <c r="BH40" s="539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thickBot="1" x14ac:dyDescent="0.3">
      <c r="L41" s="901"/>
      <c r="M41" s="666" t="s">
        <v>122</v>
      </c>
      <c r="N41" s="293" t="s">
        <v>163</v>
      </c>
      <c r="O41" s="667" t="str">
        <f t="shared" si="9"/>
        <v/>
      </c>
      <c r="P41" s="668" t="str">
        <f>P36</f>
        <v>Angleterre</v>
      </c>
      <c r="Q41" s="544">
        <v>44</v>
      </c>
      <c r="R41" s="576">
        <v>0</v>
      </c>
      <c r="S41" s="667" t="str">
        <f>S37</f>
        <v>Chili</v>
      </c>
      <c r="T41" s="668" t="str">
        <f t="shared" si="10"/>
        <v/>
      </c>
      <c r="U41" s="293"/>
      <c r="V41" s="667" t="str">
        <f t="shared" si="11"/>
        <v>Angleterre</v>
      </c>
      <c r="W41" s="537"/>
      <c r="X41" s="674">
        <v>3</v>
      </c>
      <c r="Y41" s="674" t="str">
        <f>VLOOKUP(LARGE(AS39:AS43,3),AS39:AT43,2,0)</f>
        <v>Samoa</v>
      </c>
      <c r="Z41" s="672">
        <f>VLOOKUP(Y41,AC39:AD43,2,0)</f>
        <v>12</v>
      </c>
      <c r="AA41" s="674">
        <f>VLOOKUP(Y41,$AC$39:$AR$43,16,0)</f>
        <v>0</v>
      </c>
      <c r="AB41" s="538"/>
      <c r="AC41" s="559" t="str">
        <f>P37</f>
        <v>Japon</v>
      </c>
      <c r="AD41" s="56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7</v>
      </c>
      <c r="AE41" s="560">
        <f>IF(AD41=AD42,SUM(IF(V37=P37,4,0),IF(V37="Égalité",2,0),IF(N37="X",1,0),IF(O37="X",1,0)),0)</f>
        <v>0</v>
      </c>
      <c r="AF41" s="560">
        <f>IF(AD41=AD39,SUM(IF(V39=S39,4,0),IF(V39="Égalité",2,0),IF(U39="X",1,0),IF(T39="X",1,0)),0)</f>
        <v>0</v>
      </c>
      <c r="AG41" s="608"/>
      <c r="AH41" s="560">
        <f>IF(AD41=AD43,SUM(IF(V42=P42,4,0),IF(V42="Égalité",2,0),IF(N42="X",1,0),IF(O42="X",1,0)),0)</f>
        <v>0</v>
      </c>
      <c r="AI41" s="560">
        <f>IF(AD41=AD40,SUM(IF(V45=P45,4,0),IF(V45="Égalité",2,0),IF(N45="X",1,0),IF(O45="X",1,0)),0)</f>
        <v>0</v>
      </c>
      <c r="AJ41" s="560" t="str">
        <f>IF(AND(AD41=AD42,SUM(AE41:AI41)=SUM(AE42:AI42)),Q37,"0")</f>
        <v>0</v>
      </c>
      <c r="AK41" s="560" t="str">
        <f>IF(AND(AD41=AD39,SUM(AE41:AI41)=SUM(AE39:AI39)),R39,"0")</f>
        <v>0</v>
      </c>
      <c r="AL41" s="561"/>
      <c r="AM41" s="560" t="str">
        <f>IF(AND(AD41=AD43,SUM(AE41:AI41)=SUM(AE43:AI43)),Q42,"0")</f>
        <v>0</v>
      </c>
      <c r="AN41" s="560" t="str">
        <f>IF(AND(AD41=AD40,SUM(AE41:AI41)=SUM(AE40:AI40)),Q45,"0")</f>
        <v>0</v>
      </c>
      <c r="AO41" s="560">
        <f>Q37+R39+Q42+Q45</f>
        <v>108</v>
      </c>
      <c r="AP41" s="560">
        <f>R37+Q39+R42+R45</f>
        <v>80</v>
      </c>
      <c r="AQ41" s="562">
        <f>SUM(AO41,-AP41)</f>
        <v>28</v>
      </c>
      <c r="AR41" s="570"/>
      <c r="AS41" s="564">
        <f>SUM(AD41,SUM(AE41:AI41)/10,SUM(AJ41:AN41)/1000,AQ41/10000,AO41/100000,-AR41/1000000)</f>
        <v>7.0038799999999997</v>
      </c>
      <c r="AT41" s="554" t="str">
        <f>AC41</f>
        <v>Japon</v>
      </c>
      <c r="AU41" s="547"/>
      <c r="AV41" s="538"/>
      <c r="AW41" s="538"/>
      <c r="AX41" s="589"/>
      <c r="AY41" s="589"/>
      <c r="AZ41" s="538"/>
      <c r="BA41" s="538"/>
      <c r="BB41" s="538"/>
      <c r="BC41" s="538"/>
      <c r="BD41" s="538"/>
      <c r="BE41" s="897" t="s">
        <v>123</v>
      </c>
      <c r="BF41" s="538"/>
      <c r="BG41" s="538"/>
      <c r="BH41" s="539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thickBot="1" x14ac:dyDescent="0.3">
      <c r="L42" s="901"/>
      <c r="M42" s="666" t="s">
        <v>124</v>
      </c>
      <c r="N42" s="293"/>
      <c r="O42" s="667" t="str">
        <f t="shared" si="9"/>
        <v>X</v>
      </c>
      <c r="P42" s="669" t="str">
        <f>P37</f>
        <v>Japon</v>
      </c>
      <c r="Q42" s="647">
        <v>26</v>
      </c>
      <c r="R42" s="648">
        <v>28</v>
      </c>
      <c r="S42" s="675" t="str">
        <f>P38</f>
        <v>Samoa</v>
      </c>
      <c r="T42" s="668" t="str">
        <f t="shared" si="10"/>
        <v/>
      </c>
      <c r="U42" s="293"/>
      <c r="V42" s="675" t="str">
        <f t="shared" si="11"/>
        <v>Samoa</v>
      </c>
      <c r="W42" s="538"/>
      <c r="X42" s="674">
        <v>4</v>
      </c>
      <c r="Y42" s="674" t="str">
        <f>VLOOKUP(LARGE(AS39:AS43,4),AS39:AT43,2,0)</f>
        <v>Japon</v>
      </c>
      <c r="Z42" s="674">
        <f>VLOOKUP(Y42,AC39:AD43,2,0)</f>
        <v>7</v>
      </c>
      <c r="AA42" s="674">
        <f>VLOOKUP(Y42,$AC$39:$AR$43,16,0)</f>
        <v>0</v>
      </c>
      <c r="AB42" s="538"/>
      <c r="AC42" s="559" t="str">
        <f>S37</f>
        <v>Chili</v>
      </c>
      <c r="AD42" s="607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560">
        <f>IF(AD42=AD41,SUM(IF(V37=S37,4,0),IF(V37="Égalité",2,0),IF(U37="X",1,0),IF(T37="X",1,0)),0)</f>
        <v>0</v>
      </c>
      <c r="AF42" s="560">
        <f>IF(AD42=AD40,SUM(IF(V38=S38,4,0),IF(V38="Égalité",2,0),IF(U38="X",1,0),IF(T38="X",1,0)),0)</f>
        <v>0</v>
      </c>
      <c r="AG42" s="560">
        <f>IF(AD42=AD39,SUM(IF(V41=S41,4,0),IF(V41="Égalité",2,0),IF(U41="X",1,0),IF(T41="X",1,0)),0)</f>
        <v>0</v>
      </c>
      <c r="AH42" s="560">
        <f>IF(AD42=AD40,SUM(IF(V43=S43,4,0),IF(V43="Égalité",2,0),IF(U43="X",1,0),IF(T43="X",1,0)),0)</f>
        <v>0</v>
      </c>
      <c r="AI42" s="608"/>
      <c r="AJ42" s="560" t="str">
        <f>IF(AND(AD40=AD41,SUM(AE40:AI40)=SUM(AE41:AI41)),R37,"0")</f>
        <v>0</v>
      </c>
      <c r="AK42" s="560" t="str">
        <f>IF(AND(AD42=AD43,SUM(AE42:AI42)=SUM(AE43:AI43)),R38,"0")</f>
        <v>0</v>
      </c>
      <c r="AL42" s="560" t="str">
        <f>IF(AND(AD42=AD39,SUM(AE42:AI42)=SUM(AE39:AI39)),R41,"0")</f>
        <v>0</v>
      </c>
      <c r="AM42" s="560" t="str">
        <f>IF(AND(AD42=AD40,SUM(AE42:AI42)=SUM(AE40:AI40)),R43,"0")</f>
        <v>0</v>
      </c>
      <c r="AN42" s="608"/>
      <c r="AO42" s="560">
        <f>R37+R38+R41+R43</f>
        <v>18</v>
      </c>
      <c r="AP42" s="560">
        <f>Q37+Q38+Q41+Q43</f>
        <v>199</v>
      </c>
      <c r="AQ42" s="562">
        <f>SUM(AO42,-AP42)</f>
        <v>-181</v>
      </c>
      <c r="AR42" s="653"/>
      <c r="AS42" s="560">
        <f>SUM(AD42,SUM(AE42:AI42)/10,SUM(AJ42:AN42)/1000,AQ42/10000,AO42/100000,-AR42/1000000)</f>
        <v>-1.7920000000000002E-2</v>
      </c>
      <c r="AT42" s="571" t="str">
        <f>AC42</f>
        <v>Chili</v>
      </c>
      <c r="AU42" s="676"/>
      <c r="AV42" s="538"/>
      <c r="AW42" s="538"/>
      <c r="AX42" s="589"/>
      <c r="AY42" s="589"/>
      <c r="AZ42" s="538"/>
      <c r="BA42" s="538"/>
      <c r="BB42" s="538"/>
      <c r="BC42" s="538"/>
      <c r="BD42" s="538"/>
      <c r="BE42" s="897"/>
      <c r="BF42" s="538"/>
      <c r="BG42" s="538"/>
      <c r="BH42" s="539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901"/>
      <c r="M43" s="666" t="s">
        <v>125</v>
      </c>
      <c r="N43" s="293" t="s">
        <v>163</v>
      </c>
      <c r="O43" s="667" t="str">
        <f t="shared" si="9"/>
        <v/>
      </c>
      <c r="P43" s="668" t="str">
        <f>S36</f>
        <v>Argentine</v>
      </c>
      <c r="Q43" s="544">
        <v>44</v>
      </c>
      <c r="R43" s="576">
        <v>9</v>
      </c>
      <c r="S43" s="667" t="str">
        <f>S37</f>
        <v>Chili</v>
      </c>
      <c r="T43" s="668" t="str">
        <f t="shared" si="10"/>
        <v/>
      </c>
      <c r="U43" s="293"/>
      <c r="V43" s="667" t="str">
        <f t="shared" si="11"/>
        <v>Argentine</v>
      </c>
      <c r="W43" s="538"/>
      <c r="X43" s="677">
        <v>5</v>
      </c>
      <c r="Y43" s="677" t="str">
        <f>VLOOKUP(LARGE(AS39:AS43,5),AS39:AT43,2,0)</f>
        <v>Chili</v>
      </c>
      <c r="Z43" s="677">
        <f>VLOOKUP(Y43,AC39:AD43,2,0)</f>
        <v>0</v>
      </c>
      <c r="AA43" s="677">
        <f>VLOOKUP(Y43,$AC$39:$AR$43,16,0)</f>
        <v>0</v>
      </c>
      <c r="AB43" s="538"/>
      <c r="AC43" s="559" t="str">
        <f>P38</f>
        <v>Samoa</v>
      </c>
      <c r="AD43" s="607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12</v>
      </c>
      <c r="AE43" s="608"/>
      <c r="AF43" s="560">
        <f>IF(AD43=AD42,SUM(IF(V38=P38,4,0),IF(V38="Égalité",2,0),IF(N38="X",1,0),IF(O38="X",1,0)),0)</f>
        <v>0</v>
      </c>
      <c r="AG43" s="560">
        <f>IF(AD43=AD40,SUM(IF(V40=S40,4,0),IF(V40="Égalité",2,0),IF(U40="X",1,0),IF(T40="X",1,0)),0)</f>
        <v>0</v>
      </c>
      <c r="AH43" s="560">
        <f>IF(AD43=AD41,SUM(IF(V42=S42,4,0),IF(V42="Égalité",2,0),IF(U42="X",1,0),IF(T42="X",1,0)),0)</f>
        <v>0</v>
      </c>
      <c r="AI43" s="560">
        <f>IF(AD43=AD39,SUM(IF(V44=S44,4,0),IF(V44="Égalité",2,0),IF(U44="X",1,0),IF(T44="X",1,0)),0)</f>
        <v>0</v>
      </c>
      <c r="AJ43" s="608"/>
      <c r="AK43" s="560" t="str">
        <f>IF(AND(AD43=AD42,SUM(AE43:AI43)=SUM(AE42:AI42)),Q38,"0")</f>
        <v>0</v>
      </c>
      <c r="AL43" s="560" t="str">
        <f>IF(AND(AD43=AD40,SUM(AE43:AI43)=SUM(AE40:AI40)),R40,"0")</f>
        <v>0</v>
      </c>
      <c r="AM43" s="560" t="str">
        <f>IF(AND(AD43=AD41,SUM(AE43:AI43)=SUM(AE41:AI41)),R42,"0")</f>
        <v>0</v>
      </c>
      <c r="AN43" s="560" t="str">
        <f>IF(AND(AD43=AD39,SUM(AE43:AI43)=SUM(AE39:AI39)),R44,"0")</f>
        <v>0</v>
      </c>
      <c r="AO43" s="560">
        <f>Q38+R40+R42+R44</f>
        <v>128</v>
      </c>
      <c r="AP43" s="560">
        <f>R38+Q40+Q42+Q44</f>
        <v>81</v>
      </c>
      <c r="AQ43" s="562">
        <f>SUM(AO43,-AP43)</f>
        <v>47</v>
      </c>
      <c r="AR43" s="678"/>
      <c r="AS43" s="560">
        <f>SUM(AD43,SUM(AE43:AI43)/10,SUM(AJ43:AN43)/1000,AQ43/10000,AO43/100000,-AR43/1000000)</f>
        <v>12.005979999999999</v>
      </c>
      <c r="AT43" s="571" t="str">
        <f>AC43</f>
        <v>Samoa</v>
      </c>
      <c r="AU43" s="676"/>
      <c r="AV43" s="538"/>
      <c r="AW43" s="538"/>
      <c r="AX43" s="589"/>
      <c r="AY43" s="589"/>
      <c r="AZ43" s="538"/>
      <c r="BA43" s="538"/>
      <c r="BB43" s="538"/>
      <c r="BC43" s="538"/>
      <c r="BD43" s="538"/>
      <c r="BE43" s="737" t="str">
        <f>IF(OR(BF36&gt;BF38,AND(BF36=BF38,BG36="x",BG38="",BF36&lt;&gt;"")),BE36,IF(OR(BF38&gt;BF36,AND(BF36=BF38,BG38="x",BG36="",BF38&lt;&gt;"")),BE38,""))</f>
        <v>Australie</v>
      </c>
      <c r="BF43" s="538"/>
      <c r="BG43" s="538"/>
      <c r="BH43" s="539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901"/>
      <c r="M44" s="666" t="s">
        <v>126</v>
      </c>
      <c r="N44" s="293"/>
      <c r="O44" s="667" t="str">
        <f t="shared" si="9"/>
        <v/>
      </c>
      <c r="P44" s="669" t="str">
        <f>P36</f>
        <v>Angleterre</v>
      </c>
      <c r="Q44" s="544">
        <v>28</v>
      </c>
      <c r="R44" s="576">
        <v>21</v>
      </c>
      <c r="S44" s="667" t="str">
        <f>P38</f>
        <v>Samoa</v>
      </c>
      <c r="T44" s="668" t="str">
        <f t="shared" si="10"/>
        <v>X</v>
      </c>
      <c r="U44" s="293"/>
      <c r="V44" s="670" t="str">
        <f t="shared" si="11"/>
        <v>Angleterre</v>
      </c>
      <c r="W44" s="538"/>
      <c r="X44" s="538"/>
      <c r="Y44" s="538"/>
      <c r="Z44" s="538"/>
      <c r="AA44" s="538"/>
      <c r="AB44" s="538"/>
      <c r="AC44" s="553"/>
      <c r="AD44" s="556"/>
      <c r="AE44" s="556"/>
      <c r="AF44" s="556"/>
      <c r="AG44" s="556"/>
      <c r="AH44" s="556"/>
      <c r="AI44" s="556"/>
      <c r="AJ44" s="556"/>
      <c r="AK44" s="556"/>
      <c r="AL44" s="556"/>
      <c r="AM44" s="556"/>
      <c r="AN44" s="556"/>
      <c r="AO44" s="556"/>
      <c r="AP44" s="556"/>
      <c r="AQ44" s="556"/>
      <c r="AR44" s="679"/>
      <c r="AS44" s="556"/>
      <c r="AT44" s="556"/>
      <c r="AU44" s="547"/>
      <c r="AV44" s="538"/>
      <c r="AW44" s="538"/>
      <c r="AX44" s="538"/>
      <c r="AY44" s="538"/>
      <c r="AZ44" s="538"/>
      <c r="BA44" s="538"/>
      <c r="BB44" s="538"/>
      <c r="BC44" s="538"/>
      <c r="BD44" s="538"/>
      <c r="BE44" s="737"/>
      <c r="BF44" s="538"/>
      <c r="BG44" s="538"/>
      <c r="BH44" s="539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901"/>
      <c r="M45" s="680" t="s">
        <v>127</v>
      </c>
      <c r="N45" s="342"/>
      <c r="O45" s="681" t="str">
        <f t="shared" si="9"/>
        <v/>
      </c>
      <c r="P45" s="682" t="str">
        <f>P37</f>
        <v>Japon</v>
      </c>
      <c r="Q45" s="627">
        <v>12</v>
      </c>
      <c r="R45" s="628">
        <v>25</v>
      </c>
      <c r="S45" s="681" t="str">
        <f>S36</f>
        <v>Argentine</v>
      </c>
      <c r="T45" s="682" t="str">
        <f t="shared" si="10"/>
        <v/>
      </c>
      <c r="U45" s="342"/>
      <c r="V45" s="681" t="str">
        <f t="shared" si="11"/>
        <v>Argentine</v>
      </c>
      <c r="W45" s="683"/>
      <c r="X45" s="684"/>
      <c r="Y45" s="684"/>
      <c r="Z45" s="684"/>
      <c r="AA45" s="684"/>
      <c r="AB45" s="684"/>
      <c r="AC45" s="684"/>
      <c r="AD45" s="684"/>
      <c r="AE45" s="684"/>
      <c r="AF45" s="684"/>
      <c r="AG45" s="684"/>
      <c r="AH45" s="684"/>
      <c r="AI45" s="684"/>
      <c r="AJ45" s="684"/>
      <c r="AK45" s="684"/>
      <c r="AL45" s="684"/>
      <c r="AM45" s="684"/>
      <c r="AN45" s="684"/>
      <c r="AO45" s="684"/>
      <c r="AP45" s="684"/>
      <c r="AQ45" s="684"/>
      <c r="AR45" s="684"/>
      <c r="AS45" s="684"/>
      <c r="AT45" s="684"/>
      <c r="AU45" s="685"/>
      <c r="AV45" s="684"/>
      <c r="AW45" s="684"/>
      <c r="AX45" s="684"/>
      <c r="AY45" s="684"/>
      <c r="AZ45" s="684"/>
      <c r="BA45" s="684"/>
      <c r="BB45" s="684"/>
      <c r="BC45" s="684"/>
      <c r="BD45" s="684"/>
      <c r="BE45" s="684"/>
      <c r="BF45" s="684"/>
      <c r="BG45" s="684"/>
      <c r="BH45" s="686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/>
    <row r="47" spans="1:68" ht="18" customHeight="1" x14ac:dyDescent="0.25"/>
    <row r="48" spans="1:6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</sheetData>
  <mergeCells count="82">
    <mergeCell ref="BE41:BE42"/>
    <mergeCell ref="BE43:BE44"/>
    <mergeCell ref="L36:L45"/>
    <mergeCell ref="BE36:BE37"/>
    <mergeCell ref="AE38:AI38"/>
    <mergeCell ref="AJ38:AN38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22:BE23"/>
    <mergeCell ref="BF22:BF23"/>
    <mergeCell ref="BG22:BG23"/>
    <mergeCell ref="BE24:BE25"/>
    <mergeCell ref="BF24:BF25"/>
    <mergeCell ref="BG24:BG25"/>
    <mergeCell ref="BA32:BA33"/>
    <mergeCell ref="BB32:BB33"/>
    <mergeCell ref="BC32:BC33"/>
    <mergeCell ref="BA34:BA35"/>
    <mergeCell ref="BB34:BB35"/>
    <mergeCell ref="BC34:BC35"/>
    <mergeCell ref="BE27:BE28"/>
    <mergeCell ref="AV29:AV30"/>
    <mergeCell ref="AW29:AW30"/>
    <mergeCell ref="AX29:AX30"/>
    <mergeCell ref="AY29:AY30"/>
    <mergeCell ref="BE29:BE30"/>
    <mergeCell ref="BA14:BA15"/>
    <mergeCell ref="BB14:BB15"/>
    <mergeCell ref="BC14:BC15"/>
    <mergeCell ref="AE16:AI16"/>
    <mergeCell ref="AJ16:AN16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BA12:BA13"/>
    <mergeCell ref="BB12:BB13"/>
    <mergeCell ref="BC12:BC13"/>
    <mergeCell ref="AW2:AX2"/>
    <mergeCell ref="AV19:AV20"/>
    <mergeCell ref="AW19:AW20"/>
    <mergeCell ref="AX19:AX20"/>
    <mergeCell ref="AX7:AX8"/>
    <mergeCell ref="AY7:AY8"/>
    <mergeCell ref="AV9:AV10"/>
    <mergeCell ref="AW9:AW10"/>
    <mergeCell ref="AX9:AX10"/>
    <mergeCell ref="AY9:AY10"/>
    <mergeCell ref="AV17:AV18"/>
    <mergeCell ref="AW17:AW18"/>
    <mergeCell ref="AX17:AX18"/>
    <mergeCell ref="L14:L23"/>
    <mergeCell ref="A20:K20"/>
    <mergeCell ref="AW27:AW28"/>
    <mergeCell ref="AX27:AX28"/>
    <mergeCell ref="AY27:AY28"/>
    <mergeCell ref="AY19:AY20"/>
    <mergeCell ref="AY17:AY18"/>
    <mergeCell ref="L25:L34"/>
    <mergeCell ref="AE27:AI27"/>
    <mergeCell ref="AJ27:AN27"/>
    <mergeCell ref="AV27:AV28"/>
    <mergeCell ref="A24:K24"/>
  </mergeCells>
  <conditionalFormatting sqref="S59:U87">
    <cfRule type="top10" dxfId="745" priority="1" bottom="1" rank="3"/>
    <cfRule type="top10" dxfId="744" priority="2" rank="3"/>
  </conditionalFormatting>
  <conditionalFormatting sqref="AW19">
    <cfRule type="expression" dxfId="743" priority="3">
      <formula>(AW19=$Y$39)</formula>
    </cfRule>
    <cfRule type="expression" dxfId="742" priority="4">
      <formula>(AW19=#REF!)</formula>
    </cfRule>
  </conditionalFormatting>
  <conditionalFormatting sqref="BA12">
    <cfRule type="expression" dxfId="741" priority="5">
      <formula>(BA12=$AW$7)</formula>
    </cfRule>
    <cfRule type="expression" dxfId="740" priority="6">
      <formula>(BA12=$AW$9)</formula>
    </cfRule>
  </conditionalFormatting>
  <conditionalFormatting sqref="BA14">
    <cfRule type="expression" dxfId="739" priority="7">
      <formula>(BA14=$AW$17)</formula>
    </cfRule>
    <cfRule type="expression" dxfId="738" priority="8">
      <formula>(BA14=$AW$19)</formula>
    </cfRule>
  </conditionalFormatting>
  <conditionalFormatting sqref="BA32">
    <cfRule type="expression" dxfId="737" priority="9">
      <formula>(BA32=$AW$27)</formula>
    </cfRule>
    <cfRule type="expression" dxfId="736" priority="10">
      <formula>(BA32=$AW$29)</formula>
    </cfRule>
  </conditionalFormatting>
  <conditionalFormatting sqref="BA34">
    <cfRule type="expression" dxfId="735" priority="11">
      <formula>(BA34=$AW$37)</formula>
    </cfRule>
    <cfRule type="expression" dxfId="734" priority="12">
      <formula>(BA34=$AW$39)</formula>
    </cfRule>
  </conditionalFormatting>
  <conditionalFormatting sqref="BE22 BE36">
    <cfRule type="expression" dxfId="733" priority="13">
      <formula>(BE22=$AW$7)</formula>
    </cfRule>
    <cfRule type="expression" dxfId="732" priority="14">
      <formula>(BE22=$AW$9)</formula>
    </cfRule>
    <cfRule type="expression" dxfId="731" priority="15">
      <formula>(BE22=$AW$17)</formula>
    </cfRule>
    <cfRule type="expression" dxfId="730" priority="16">
      <formula>(BE22=$AW$19)</formula>
    </cfRule>
  </conditionalFormatting>
  <conditionalFormatting sqref="BE24 BE38">
    <cfRule type="expression" dxfId="729" priority="17">
      <formula>(BE24=$AW$27)</formula>
    </cfRule>
    <cfRule type="expression" dxfId="728" priority="18">
      <formula>(BE24=$AW$29)</formula>
    </cfRule>
    <cfRule type="expression" dxfId="727" priority="19">
      <formula>(BE24=$AW$37)</formula>
    </cfRule>
    <cfRule type="expression" dxfId="726" priority="20">
      <formula>(BE24=$AW$39)</formula>
    </cfRule>
  </conditionalFormatting>
  <conditionalFormatting sqref="BE29 BE43">
    <cfRule type="expression" dxfId="725" priority="21">
      <formula>OR(BE29=$Y$6, BE29=$Y$7)</formula>
    </cfRule>
    <cfRule type="expression" dxfId="724" priority="22">
      <formula>OR(BE29=$Y$17, BE29=$Y$18)</formula>
    </cfRule>
    <cfRule type="expression" dxfId="723" priority="23">
      <formula>OR(BE29=$Y$28, BE29=$Y$29)</formula>
    </cfRule>
    <cfRule type="expression" dxfId="722" priority="24">
      <formula>OR(BE29=$Y$39,BE29=$Y$40)</formula>
    </cfRule>
  </conditionalFormatting>
  <conditionalFormatting sqref="BK5 BK35">
    <cfRule type="expression" dxfId="721" priority="25">
      <formula>BJ5&lt;&gt;""</formula>
    </cfRule>
  </conditionalFormatting>
  <conditionalFormatting sqref="BL6 BL36">
    <cfRule type="expression" dxfId="720" priority="26">
      <formula>BJ6&lt;&gt;""</formula>
    </cfRule>
  </conditionalFormatting>
  <conditionalFormatting sqref="BM7 BM13 BM19 BM25 BM31 BM37">
    <cfRule type="expression" dxfId="719" priority="27">
      <formula>BJ7&lt;&gt;""</formula>
    </cfRule>
  </conditionalFormatting>
  <conditionalFormatting sqref="BN8 BN14 BN20 BN26 BN32">
    <cfRule type="expression" dxfId="718" priority="28">
      <formula>BJ8&lt;&gt;""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0DB73-047E-4246-A2AA-8483F164723A}">
  <sheetPr codeName="Feuil11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390">
        <v>33</v>
      </c>
      <c r="R3" s="391">
        <v>21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392">
        <v>38</v>
      </c>
      <c r="R4" s="428">
        <v>12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29">
        <v>44</v>
      </c>
      <c r="R5" s="393">
        <v>12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30">
        <v>46</v>
      </c>
      <c r="R6" s="431">
        <v>18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181</v>
      </c>
      <c r="AP6" s="203">
        <f>R3+R5+R8+R12</f>
        <v>60</v>
      </c>
      <c r="AQ6" s="297">
        <f>SUM(AO6,-AP6)</f>
        <v>121</v>
      </c>
      <c r="AR6" s="298"/>
      <c r="AS6" s="299">
        <f>SUM(AD6,SUM(AE6:AI6)/10,SUM(AJ6:AN6)/1000,AQ6/10000,AO6/100000,-AR6/1000000)</f>
        <v>16.013909999999999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392">
        <v>32</v>
      </c>
      <c r="R7" s="431">
        <v>25</v>
      </c>
      <c r="S7" s="288" t="str">
        <f>S5</f>
        <v>Uruguay</v>
      </c>
      <c r="T7" s="199" t="str">
        <f t="shared" si="2"/>
        <v>X</v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12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12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147</v>
      </c>
      <c r="AP7" s="203">
        <f>Q3+R6+R10+R11</f>
        <v>101</v>
      </c>
      <c r="AQ7" s="297">
        <f>SUM(AO7,-AP7)</f>
        <v>46</v>
      </c>
      <c r="AR7" s="302"/>
      <c r="AS7" s="299">
        <f t="shared" ref="AS7:AS10" si="3">SUM(AD7,SUM(AE7:AI7)/10,SUM(AJ7:AN7)/1000,AQ7/10000,AO7/100000,-AR7/1000000)</f>
        <v>12.006069999999999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709">
        <v>38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392">
        <v>58</v>
      </c>
      <c r="R8" s="431">
        <v>9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117</v>
      </c>
      <c r="AP8" s="203">
        <f>R4+R7+Q10+Q12</f>
        <v>124</v>
      </c>
      <c r="AQ8" s="297">
        <f>SUM(AO8,-AP8)</f>
        <v>-7</v>
      </c>
      <c r="AR8" s="302"/>
      <c r="AS8" s="299">
        <f t="shared" si="3"/>
        <v>8.00047</v>
      </c>
      <c r="AT8" s="201" t="str">
        <f>AC8</f>
        <v>Italie</v>
      </c>
      <c r="AU8" s="128"/>
      <c r="AV8" s="741"/>
      <c r="AW8" s="755"/>
      <c r="AX8" s="710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392">
        <v>26</v>
      </c>
      <c r="R9" s="431">
        <v>15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5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54</v>
      </c>
      <c r="AP9" s="203">
        <f>Q4+Q6+Q8+Q9</f>
        <v>168</v>
      </c>
      <c r="AQ9" s="297">
        <f>SUM(AO9,-AP9)</f>
        <v>-114</v>
      </c>
      <c r="AR9" s="302"/>
      <c r="AS9" s="299">
        <f t="shared" si="3"/>
        <v>-1.086E-2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Japon</v>
      </c>
      <c r="AX9" s="744">
        <v>26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392">
        <v>41</v>
      </c>
      <c r="R10" s="432">
        <v>29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5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84</v>
      </c>
      <c r="AP10" s="203">
        <f>Q5+Q7+R9+Q11</f>
        <v>130</v>
      </c>
      <c r="AQ10" s="297">
        <f>SUM(AO10,-AP10)</f>
        <v>-46</v>
      </c>
      <c r="AR10" s="308"/>
      <c r="AS10" s="299">
        <f t="shared" si="3"/>
        <v>4.9962400000000002</v>
      </c>
      <c r="AT10" s="268" t="str">
        <f>AC10</f>
        <v>Uruguay</v>
      </c>
      <c r="AU10" s="309"/>
      <c r="AV10" s="741"/>
      <c r="AW10" s="721"/>
      <c r="AX10" s="760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392">
        <v>39</v>
      </c>
      <c r="R11" s="431">
        <v>21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33">
        <v>46</v>
      </c>
      <c r="R12" s="434">
        <v>18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Australie</v>
      </c>
      <c r="BB12" s="730">
        <v>36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122"/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7"/>
      <c r="BB13" s="731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390">
        <v>40</v>
      </c>
      <c r="R14" s="391">
        <v>13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Afrique du Sud</v>
      </c>
      <c r="BB14" s="738">
        <v>41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293"/>
      <c r="O15" s="323" t="str">
        <f t="shared" si="4"/>
        <v/>
      </c>
      <c r="P15" s="206" t="s">
        <v>61</v>
      </c>
      <c r="Q15" s="392">
        <v>46</v>
      </c>
      <c r="R15" s="436">
        <v>20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27"/>
      <c r="BB15" s="73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392">
        <v>51</v>
      </c>
      <c r="R16" s="431">
        <v>26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392">
        <v>53</v>
      </c>
      <c r="R17" s="431">
        <v>14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179</v>
      </c>
      <c r="AP17" s="203">
        <f>R14+R16+Q18+R22</f>
        <v>94</v>
      </c>
      <c r="AQ17" s="297">
        <f>SUM(AO17,-AP17)</f>
        <v>85</v>
      </c>
      <c r="AR17" s="298"/>
      <c r="AS17" s="299">
        <f>SUM(AD17,SUM(AE17:AI17)/10,SUM(AJ17:AN17)/1000,AQ17/10000,AO17/100000,-AR17/1000000)</f>
        <v>13.010289999999999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Afrique du Sud</v>
      </c>
      <c r="AX17" s="709">
        <v>41</v>
      </c>
      <c r="AY17" s="732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392">
        <v>40</v>
      </c>
      <c r="R18" s="432">
        <v>39</v>
      </c>
      <c r="S18" s="323" t="str">
        <f>P14</f>
        <v>Irlande</v>
      </c>
      <c r="T18" s="324" t="str">
        <f t="shared" si="5"/>
        <v>X</v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59</v>
      </c>
      <c r="AP18" s="203">
        <f>Q14+Q17+Q20+Q23</f>
        <v>169</v>
      </c>
      <c r="AQ18" s="297">
        <f>SUM(AO18,-AP18)</f>
        <v>-110</v>
      </c>
      <c r="AR18" s="302"/>
      <c r="AS18" s="299">
        <f>SUM(AD18,SUM(AE18:AI18)/10,SUM(AJ18:AN18)/1000,AQ18/10000,AO18/100000,-AR18/1000000)</f>
        <v>-1.0409999999999999E-2</v>
      </c>
      <c r="AT18" s="201" t="str">
        <f>AC18</f>
        <v>Roumanie</v>
      </c>
      <c r="AU18" s="128"/>
      <c r="AV18" s="741"/>
      <c r="AW18" s="723"/>
      <c r="AX18" s="710"/>
      <c r="AY18" s="733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293"/>
      <c r="O19" s="323" t="str">
        <f t="shared" si="4"/>
        <v>X</v>
      </c>
      <c r="P19" s="206" t="str">
        <f>S15</f>
        <v>Ecosse</v>
      </c>
      <c r="Q19" s="392">
        <v>31</v>
      </c>
      <c r="R19" s="432">
        <v>36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Tonga</v>
      </c>
      <c r="W19" s="148"/>
      <c r="X19" s="210">
        <v>3</v>
      </c>
      <c r="Y19" s="205" t="str">
        <f>VLOOKUP(LARGE(AS17:AS21,3),AS17:AT21,2,FALSE)</f>
        <v>Tonga</v>
      </c>
      <c r="Z19" s="10">
        <f>VLOOKUP(Y19,AC17:AD21,2,FALSE)</f>
        <v>8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187</v>
      </c>
      <c r="AP19" s="203">
        <f>R15+R17+R18+R21</f>
        <v>102</v>
      </c>
      <c r="AQ19" s="203">
        <f>SUM(AO19,-AP19)</f>
        <v>85</v>
      </c>
      <c r="AR19" s="332"/>
      <c r="AS19" s="299">
        <f t="shared" ref="AS19:AS21" si="7">SUM(AD19,SUM(AE19:AI19)/10,SUM(AJ19:AN19)/1000,AQ19/10000,AO19/100000,-AR19/1000000)</f>
        <v>16.010370000000002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744">
        <v>36</v>
      </c>
      <c r="AY19" s="734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392">
        <v>37</v>
      </c>
      <c r="R20" s="432">
        <v>22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Ecosse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5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103</v>
      </c>
      <c r="AP20" s="203">
        <f>Q15+R19+R20+Q22</f>
        <v>153</v>
      </c>
      <c r="AQ20" s="203">
        <f>SUM(AO20,-AP20)</f>
        <v>-50</v>
      </c>
      <c r="AR20" s="332"/>
      <c r="AS20" s="299">
        <f t="shared" si="7"/>
        <v>4.9960300000000002</v>
      </c>
      <c r="AT20" s="201" t="str">
        <f>AC20</f>
        <v>Ecosse</v>
      </c>
      <c r="AU20" s="128"/>
      <c r="AV20" s="741"/>
      <c r="AW20" s="743"/>
      <c r="AX20" s="744"/>
      <c r="AY20" s="735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392">
        <v>48</v>
      </c>
      <c r="R21" s="432">
        <v>29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8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130</v>
      </c>
      <c r="AP21" s="203">
        <f>Q16+Q19+Q21+R23</f>
        <v>140</v>
      </c>
      <c r="AQ21" s="297">
        <f>SUM(AO21,-AP21)</f>
        <v>-10</v>
      </c>
      <c r="AR21" s="333"/>
      <c r="AS21" s="299">
        <f t="shared" si="7"/>
        <v>8.0002999999999993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392">
        <v>49</v>
      </c>
      <c r="R22" s="431">
        <v>15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Afrique du Sud</v>
      </c>
      <c r="BF22" s="730">
        <v>36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37">
        <v>39</v>
      </c>
      <c r="R23" s="438">
        <v>10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7"/>
      <c r="BF23" s="731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122"/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738">
        <v>48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390">
        <v>55</v>
      </c>
      <c r="R25" s="395">
        <v>22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27"/>
      <c r="BF25" s="739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293"/>
      <c r="O26" s="348" t="str">
        <f t="shared" si="8"/>
        <v/>
      </c>
      <c r="P26" s="349" t="s">
        <v>88</v>
      </c>
      <c r="Q26" s="392">
        <v>35</v>
      </c>
      <c r="R26" s="436">
        <v>33</v>
      </c>
      <c r="S26" s="348" t="s">
        <v>89</v>
      </c>
      <c r="T26" s="350" t="str">
        <f t="shared" si="9"/>
        <v>X</v>
      </c>
      <c r="U26" s="293"/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392">
        <v>48</v>
      </c>
      <c r="R27" s="432">
        <v>9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Argentine</v>
      </c>
      <c r="AX27" s="709">
        <v>36</v>
      </c>
      <c r="AY27" s="714"/>
      <c r="AZ27" s="351"/>
      <c r="BA27" s="122"/>
      <c r="BB27" s="439" t="s">
        <v>49</v>
      </c>
      <c r="BC27" s="138"/>
      <c r="BD27" s="122"/>
      <c r="BE27" s="724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392">
        <v>48</v>
      </c>
      <c r="R28" s="432">
        <v>28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211</v>
      </c>
      <c r="AP28" s="203">
        <f>R25+R28+Q30+R32</f>
        <v>88</v>
      </c>
      <c r="AQ28" s="297">
        <f>SUM(AO28,-AP28)</f>
        <v>123</v>
      </c>
      <c r="AR28" s="298"/>
      <c r="AS28" s="299">
        <f>SUM(AD28,SUM(AE28:AI28)/10,SUM(AJ28:AN28)/1000,AQ28/10000,AO28/100000,-AR28/1000000)</f>
        <v>16.014409999999998</v>
      </c>
      <c r="AT28" s="201" t="str">
        <f>AC28</f>
        <v>Australie</v>
      </c>
      <c r="AU28" s="128"/>
      <c r="AV28" s="741"/>
      <c r="AW28" s="708"/>
      <c r="AX28" s="710"/>
      <c r="AY28" s="715"/>
      <c r="AZ28" s="351"/>
      <c r="BA28" s="122"/>
      <c r="BB28" s="439" t="s">
        <v>49</v>
      </c>
      <c r="BC28" s="138"/>
      <c r="BD28" s="122"/>
      <c r="BE28" s="725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92">
        <v>36</v>
      </c>
      <c r="R29" s="395">
        <v>12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12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102</v>
      </c>
      <c r="AP29" s="203">
        <f>Q25+R29+Q31+Q33</f>
        <v>142</v>
      </c>
      <c r="AQ29" s="297">
        <f>SUM(AO29,-AP29)</f>
        <v>-40</v>
      </c>
      <c r="AR29" s="356"/>
      <c r="AS29" s="357">
        <f t="shared" ref="AS29:AS32" si="11">SUM(AD29,SUM(AE29:AI29)/10,SUM(AJ29:AN29)/1000,AQ29/10000,AO29/100000,-AR29/1000000)</f>
        <v>3.99702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Pays de Galles</v>
      </c>
      <c r="AX29" s="738">
        <v>28</v>
      </c>
      <c r="AY29" s="734"/>
      <c r="AZ29" s="122"/>
      <c r="BA29" s="122"/>
      <c r="BB29" s="439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430">
        <v>26</v>
      </c>
      <c r="R30" s="432">
        <v>45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9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12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150</v>
      </c>
      <c r="AP30" s="203">
        <f>R26+R27+R30+R33</f>
        <v>110</v>
      </c>
      <c r="AQ30" s="297">
        <f>SUM(AO30,-AP30)</f>
        <v>40</v>
      </c>
      <c r="AR30" s="358"/>
      <c r="AS30" s="203">
        <f t="shared" si="11"/>
        <v>12.0055</v>
      </c>
      <c r="AT30" s="268" t="str">
        <f>AC30</f>
        <v>Pays de Galles</v>
      </c>
      <c r="AU30" s="309"/>
      <c r="AV30" s="741"/>
      <c r="AW30" s="767"/>
      <c r="AX30" s="739"/>
      <c r="AY30" s="735"/>
      <c r="AZ30" s="122"/>
      <c r="BA30" s="122"/>
      <c r="BB30" s="439" t="s">
        <v>49</v>
      </c>
      <c r="BC30" s="138"/>
      <c r="BD30" s="122"/>
      <c r="BE30" s="737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392">
        <v>34</v>
      </c>
      <c r="R31" s="432">
        <v>21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9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140</v>
      </c>
      <c r="AP31" s="203">
        <f>Q26+Q28+R31+R34</f>
        <v>124</v>
      </c>
      <c r="AQ31" s="297">
        <f>SUM(AO31,-AP31)</f>
        <v>16</v>
      </c>
      <c r="AR31" s="360"/>
      <c r="AS31" s="299">
        <f t="shared" si="11"/>
        <v>9.0030000000000001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392">
        <v>63</v>
      </c>
      <c r="R32" s="432">
        <v>12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53</v>
      </c>
      <c r="AP32" s="203">
        <f>Q27+Q29+Q32+Q34</f>
        <v>192</v>
      </c>
      <c r="AQ32" s="297">
        <f>SUM(AO32,-AP32)</f>
        <v>-139</v>
      </c>
      <c r="AR32" s="362"/>
      <c r="AS32" s="299">
        <f t="shared" si="11"/>
        <v>-1.337E-2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Argentine</v>
      </c>
      <c r="BB32" s="738">
        <v>21</v>
      </c>
      <c r="BC32" s="732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392">
        <v>41</v>
      </c>
      <c r="R33" s="432">
        <v>23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7"/>
      <c r="BB33" s="731"/>
      <c r="BC33" s="733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37">
        <v>45</v>
      </c>
      <c r="R34" s="438">
        <v>20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738">
        <v>44</v>
      </c>
      <c r="BC34" s="734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27"/>
      <c r="BB35" s="738"/>
      <c r="BC35" s="735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390">
        <v>31</v>
      </c>
      <c r="R36" s="391">
        <v>41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Australie</v>
      </c>
      <c r="BF36" s="709">
        <v>44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293"/>
      <c r="O37" s="373" t="str">
        <f t="shared" si="12"/>
        <v/>
      </c>
      <c r="P37" s="374" t="s">
        <v>114</v>
      </c>
      <c r="Q37" s="392">
        <v>44</v>
      </c>
      <c r="R37" s="436">
        <v>13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730">
        <v>42</v>
      </c>
      <c r="AY37" s="732"/>
      <c r="AZ37" s="122"/>
      <c r="BA37" s="122"/>
      <c r="BB37" s="138"/>
      <c r="BC37" s="138"/>
      <c r="BD37" s="122"/>
      <c r="BE37" s="717"/>
      <c r="BF37" s="710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293"/>
      <c r="O38" s="373" t="str">
        <f t="shared" si="12"/>
        <v/>
      </c>
      <c r="P38" s="375" t="s">
        <v>118</v>
      </c>
      <c r="Q38" s="392">
        <v>49</v>
      </c>
      <c r="R38" s="432">
        <v>21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31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Argentine</v>
      </c>
      <c r="BF38" s="738">
        <v>48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293"/>
      <c r="O39" s="373" t="str">
        <f t="shared" si="12"/>
        <v>X</v>
      </c>
      <c r="P39" s="374" t="str">
        <f>P36</f>
        <v>Angleterre</v>
      </c>
      <c r="Q39" s="392">
        <v>34</v>
      </c>
      <c r="R39" s="432">
        <v>39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Japon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9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145</v>
      </c>
      <c r="AP39" s="203">
        <f>R36+R39+R41+R44</f>
        <v>136</v>
      </c>
      <c r="AQ39" s="297">
        <f>SUM(AO39,-AP39)</f>
        <v>9</v>
      </c>
      <c r="AR39" s="298"/>
      <c r="AS39" s="299">
        <f>SUM(AD39,SUM(AE39:AI39)/10,SUM(AJ39:AN39)/1000,AQ39/10000,AO39/100000,-AR39/1000000)</f>
        <v>9.0023499999999999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Irlande</v>
      </c>
      <c r="AX39" s="738">
        <v>30</v>
      </c>
      <c r="AY39" s="734"/>
      <c r="AZ39" s="122"/>
      <c r="BA39" s="122"/>
      <c r="BB39" s="122"/>
      <c r="BC39" s="122"/>
      <c r="BD39" s="122"/>
      <c r="BE39" s="727"/>
      <c r="BF39" s="738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392">
        <v>43</v>
      </c>
      <c r="R40" s="432">
        <v>21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Japon</v>
      </c>
      <c r="Z40" s="77">
        <f>VLOOKUP(Y40,AC39:AD43,2,FALSE)</f>
        <v>12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174</v>
      </c>
      <c r="AP40" s="203">
        <f>Q36+R40+R43+Q45</f>
        <v>86</v>
      </c>
      <c r="AQ40" s="297">
        <f>SUM(AO40,-AP40)</f>
        <v>88</v>
      </c>
      <c r="AR40" s="302"/>
      <c r="AS40" s="299">
        <f t="shared" ref="AS40:AS43" si="15">SUM(AD40,SUM(AE40:AI40)/10,SUM(AJ40:AN40)/1000,AQ40/10000,AO40/100000,-AR40/1000000)</f>
        <v>16.010540000000002</v>
      </c>
      <c r="AT40" s="201" t="str">
        <f>AC40</f>
        <v>Argentine</v>
      </c>
      <c r="AU40" s="128"/>
      <c r="AV40" s="741"/>
      <c r="AW40" s="775"/>
      <c r="AX40" s="73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392">
        <v>39</v>
      </c>
      <c r="R41" s="432">
        <v>20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Angleterre</v>
      </c>
      <c r="Z41" s="77">
        <f>VLOOKUP(Y41,AC39:AD43,2,FALSE)</f>
        <v>9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12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142</v>
      </c>
      <c r="AP41" s="203">
        <f>R37+Q39+R42+R45</f>
        <v>111</v>
      </c>
      <c r="AQ41" s="297">
        <f>SUM(AO41,-AP41)</f>
        <v>31</v>
      </c>
      <c r="AR41" s="302"/>
      <c r="AS41" s="299">
        <f t="shared" si="15"/>
        <v>12.004519999999999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92">
        <v>38</v>
      </c>
      <c r="R42" s="395">
        <v>25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67</v>
      </c>
      <c r="AP42" s="203">
        <f>Q37+Q38+Q41+Q43</f>
        <v>183</v>
      </c>
      <c r="AQ42" s="297">
        <f>SUM(AO42,-AP42)</f>
        <v>-116</v>
      </c>
      <c r="AR42" s="379"/>
      <c r="AS42" s="203">
        <f t="shared" si="15"/>
        <v>-1.0929999999999999E-2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30">
        <v>51</v>
      </c>
      <c r="R43" s="432">
        <v>13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131</v>
      </c>
      <c r="AP43" s="203">
        <f>R38+Q40+Q42+Q44</f>
        <v>143</v>
      </c>
      <c r="AQ43" s="297">
        <f>SUM(AO43,-AP43)</f>
        <v>-12</v>
      </c>
      <c r="AR43" s="381"/>
      <c r="AS43" s="203">
        <f t="shared" si="15"/>
        <v>5.0001100000000003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392">
        <v>41</v>
      </c>
      <c r="R44" s="432">
        <v>36</v>
      </c>
      <c r="S44" s="373" t="str">
        <f>P38</f>
        <v>Samoa</v>
      </c>
      <c r="T44" s="374" t="str">
        <f t="shared" si="13"/>
        <v>X</v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437">
        <v>21</v>
      </c>
      <c r="R45" s="438">
        <v>39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E41:BE42"/>
    <mergeCell ref="BE43:BE44"/>
    <mergeCell ref="BE36:BE37"/>
    <mergeCell ref="AE38:AI38"/>
    <mergeCell ref="AJ38:AN38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27:BE28"/>
    <mergeCell ref="AV29:AV30"/>
    <mergeCell ref="AW29:AW30"/>
    <mergeCell ref="AX29:AX30"/>
    <mergeCell ref="AY29:AY30"/>
    <mergeCell ref="BE29:BE30"/>
    <mergeCell ref="BE22:BE23"/>
    <mergeCell ref="BF22:BF23"/>
    <mergeCell ref="BG22:BG23"/>
    <mergeCell ref="BE24:BE25"/>
    <mergeCell ref="BF24:BF25"/>
    <mergeCell ref="BG24:BG25"/>
    <mergeCell ref="BB32:BB33"/>
    <mergeCell ref="BC32:BC33"/>
    <mergeCell ref="BA34:BA35"/>
    <mergeCell ref="BB34:BB35"/>
    <mergeCell ref="BC34:BC3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1:K1"/>
    <mergeCell ref="L1:BH1"/>
    <mergeCell ref="A2:K2"/>
    <mergeCell ref="P2:S2"/>
    <mergeCell ref="X2:AA2"/>
    <mergeCell ref="BA2:BB2"/>
    <mergeCell ref="BE2:BF2"/>
    <mergeCell ref="BB12:BB13"/>
    <mergeCell ref="BC12:BC13"/>
    <mergeCell ref="AX27:AX28"/>
    <mergeCell ref="L36:L45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L14:L23"/>
    <mergeCell ref="A24:K24"/>
    <mergeCell ref="AW2:AX2"/>
    <mergeCell ref="AY27:AY28"/>
    <mergeCell ref="AW27:AW28"/>
    <mergeCell ref="BA12:BA13"/>
    <mergeCell ref="BA14:BA15"/>
    <mergeCell ref="AV19:AV20"/>
    <mergeCell ref="AW19:AW20"/>
    <mergeCell ref="AX19:AX20"/>
    <mergeCell ref="AY19:AY20"/>
    <mergeCell ref="A20:K20"/>
    <mergeCell ref="L25:L34"/>
    <mergeCell ref="AE27:AI27"/>
    <mergeCell ref="AJ27:AN27"/>
    <mergeCell ref="AV27:AV28"/>
    <mergeCell ref="BA32:BA33"/>
  </mergeCells>
  <conditionalFormatting sqref="S59:U87">
    <cfRule type="top10" dxfId="717" priority="1" bottom="1" rank="3"/>
    <cfRule type="top10" dxfId="716" priority="2" rank="3"/>
  </conditionalFormatting>
  <conditionalFormatting sqref="AW19">
    <cfRule type="expression" dxfId="715" priority="23">
      <formula>(AW19=$Y$39)</formula>
    </cfRule>
    <cfRule type="expression" dxfId="714" priority="24">
      <formula>(AW19=#REF!)</formula>
    </cfRule>
  </conditionalFormatting>
  <conditionalFormatting sqref="BA12">
    <cfRule type="expression" dxfId="713" priority="7">
      <formula>(BA12=$AW$7)</formula>
    </cfRule>
    <cfRule type="expression" dxfId="712" priority="8">
      <formula>(BA12=$AW$9)</formula>
    </cfRule>
  </conditionalFormatting>
  <conditionalFormatting sqref="BA14">
    <cfRule type="expression" dxfId="711" priority="11">
      <formula>(BA14=$AW$17)</formula>
    </cfRule>
    <cfRule type="expression" dxfId="710" priority="12">
      <formula>(BA14=$AW$19)</formula>
    </cfRule>
  </conditionalFormatting>
  <conditionalFormatting sqref="BA32">
    <cfRule type="expression" dxfId="709" priority="9">
      <formula>(BA32=$AW$27)</formula>
    </cfRule>
    <cfRule type="expression" dxfId="708" priority="10">
      <formula>(BA32=$AW$29)</formula>
    </cfRule>
  </conditionalFormatting>
  <conditionalFormatting sqref="BA34">
    <cfRule type="expression" dxfId="707" priority="17">
      <formula>(BA34=$AW$37)</formula>
    </cfRule>
    <cfRule type="expression" dxfId="706" priority="18">
      <formula>(BA34=$AW$39)</formula>
    </cfRule>
  </conditionalFormatting>
  <conditionalFormatting sqref="BE22 BE36">
    <cfRule type="expression" dxfId="705" priority="13">
      <formula>(BE22=$AW$7)</formula>
    </cfRule>
    <cfRule type="expression" dxfId="704" priority="14">
      <formula>(BE22=$AW$9)</formula>
    </cfRule>
    <cfRule type="expression" dxfId="703" priority="15">
      <formula>(BE22=$AW$17)</formula>
    </cfRule>
    <cfRule type="expression" dxfId="702" priority="16">
      <formula>(BE22=$AW$19)</formula>
    </cfRule>
  </conditionalFormatting>
  <conditionalFormatting sqref="BE24 BE38">
    <cfRule type="expression" dxfId="701" priority="19">
      <formula>(BE24=$AW$27)</formula>
    </cfRule>
    <cfRule type="expression" dxfId="700" priority="20">
      <formula>(BE24=$AW$29)</formula>
    </cfRule>
    <cfRule type="expression" dxfId="699" priority="21">
      <formula>(BE24=$AW$37)</formula>
    </cfRule>
    <cfRule type="expression" dxfId="698" priority="22">
      <formula>(BE24=$AW$39)</formula>
    </cfRule>
  </conditionalFormatting>
  <conditionalFormatting sqref="BE29 BE43">
    <cfRule type="expression" dxfId="697" priority="25">
      <formula>OR(BE29=$Y$6, BE29=$Y$7)</formula>
    </cfRule>
    <cfRule type="expression" dxfId="696" priority="26">
      <formula>OR(BE29=$Y$17, BE29=$Y$18)</formula>
    </cfRule>
    <cfRule type="expression" dxfId="695" priority="27">
      <formula>OR(BE29=$Y$28, BE29=$Y$29)</formula>
    </cfRule>
    <cfRule type="expression" dxfId="694" priority="28">
      <formula>OR(BE29=$Y$39,BE29=$Y$40)</formula>
    </cfRule>
  </conditionalFormatting>
  <conditionalFormatting sqref="BK5 BK35">
    <cfRule type="expression" dxfId="693" priority="6">
      <formula>BJ5&lt;&gt;""</formula>
    </cfRule>
  </conditionalFormatting>
  <conditionalFormatting sqref="BL6 BL36">
    <cfRule type="expression" dxfId="692" priority="5">
      <formula>BJ6&lt;&gt;""</formula>
    </cfRule>
  </conditionalFormatting>
  <conditionalFormatting sqref="BM7 BM13 BM19 BM25 BM31 BM37">
    <cfRule type="expression" dxfId="691" priority="4">
      <formula>BJ7&lt;&gt;""</formula>
    </cfRule>
  </conditionalFormatting>
  <conditionalFormatting sqref="BN8 BN14 BN20 BN26 BN32">
    <cfRule type="expression" dxfId="690" priority="3">
      <formula>BJ8&lt;&gt;""</formula>
    </cfRule>
  </conditionalFormatting>
  <hyperlinks>
    <hyperlink ref="V46" location="Résultats!A1" display="aller à l'onglet Résultats" xr:uid="{6F0BA040-45B9-4785-970A-70A5EDBEAB49}"/>
    <hyperlink ref="V46:Y46" location="Général!A1" display="aller à l'onglet Général" xr:uid="{8F3301DE-8456-4006-9B18-777BA0EFA38A}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DEB43-FBAC-41B1-87DB-3FBCF4196EC3}">
  <sheetPr codeName="Feuil12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390">
        <v>34</v>
      </c>
      <c r="R3" s="391">
        <v>20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392">
        <v>26</v>
      </c>
      <c r="R4" s="428">
        <v>10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29">
        <v>52</v>
      </c>
      <c r="R5" s="393">
        <v>9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30">
        <v>49</v>
      </c>
      <c r="R6" s="431">
        <v>3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173</v>
      </c>
      <c r="AP6" s="203">
        <f>R3+R5+R8+R12</f>
        <v>61</v>
      </c>
      <c r="AQ6" s="297">
        <f>SUM(AO6,-AP6)</f>
        <v>112</v>
      </c>
      <c r="AR6" s="298"/>
      <c r="AS6" s="299">
        <f>SUM(AD6,SUM(AE6:AI6)/10,SUM(AJ6:AN6)/1000,AQ6/10000,AO6/100000,-AR6/1000000)</f>
        <v>16.012929999999997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392">
        <v>20</v>
      </c>
      <c r="R7" s="431">
        <v>7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12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12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130</v>
      </c>
      <c r="AP7" s="203">
        <f>Q3+R6+R10+R11</f>
        <v>58</v>
      </c>
      <c r="AQ7" s="297">
        <f>SUM(AO7,-AP7)</f>
        <v>72</v>
      </c>
      <c r="AR7" s="302"/>
      <c r="AS7" s="299">
        <f t="shared" ref="AS7:AS10" si="3">SUM(AD7,SUM(AE7:AI7)/10,SUM(AJ7:AN7)/1000,AQ7/10000,AO7/100000,-AR7/1000000)</f>
        <v>12.0085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709">
        <v>28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392">
        <v>59</v>
      </c>
      <c r="R8" s="431">
        <v>12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78</v>
      </c>
      <c r="AP8" s="203">
        <f>R4+R7+Q10+Q12</f>
        <v>66</v>
      </c>
      <c r="AQ8" s="297">
        <f>SUM(AO8,-AP8)</f>
        <v>12</v>
      </c>
      <c r="AR8" s="302"/>
      <c r="AS8" s="299">
        <f t="shared" si="3"/>
        <v>8.0019800000000014</v>
      </c>
      <c r="AT8" s="201" t="str">
        <f>AC8</f>
        <v>Italie</v>
      </c>
      <c r="AU8" s="128"/>
      <c r="AV8" s="741"/>
      <c r="AW8" s="755"/>
      <c r="AX8" s="710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392">
        <v>17</v>
      </c>
      <c r="R9" s="431">
        <v>8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33</v>
      </c>
      <c r="AP9" s="203">
        <f>Q4+Q6+Q8+Q9</f>
        <v>151</v>
      </c>
      <c r="AQ9" s="297">
        <f>SUM(AO9,-AP9)</f>
        <v>-118</v>
      </c>
      <c r="AR9" s="302"/>
      <c r="AS9" s="299">
        <f t="shared" si="3"/>
        <v>-1.1469999999999999E-2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Samoa</v>
      </c>
      <c r="AX9" s="744">
        <v>12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392">
        <v>21</v>
      </c>
      <c r="R10" s="432">
        <v>12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42</v>
      </c>
      <c r="AP10" s="203">
        <f>Q5+Q7+R9+Q11</f>
        <v>120</v>
      </c>
      <c r="AQ10" s="297">
        <f>SUM(AO10,-AP10)</f>
        <v>-78</v>
      </c>
      <c r="AR10" s="308"/>
      <c r="AS10" s="299">
        <f t="shared" si="3"/>
        <v>3.9926200000000001</v>
      </c>
      <c r="AT10" s="268" t="str">
        <f>AC10</f>
        <v>Uruguay</v>
      </c>
      <c r="AU10" s="309"/>
      <c r="AV10" s="741"/>
      <c r="AW10" s="721"/>
      <c r="AX10" s="760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392">
        <v>40</v>
      </c>
      <c r="R11" s="431">
        <v>9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33">
        <v>28</v>
      </c>
      <c r="R12" s="434">
        <v>20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Australie</v>
      </c>
      <c r="BB12" s="730">
        <v>12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122"/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7"/>
      <c r="BB13" s="731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390">
        <v>50</v>
      </c>
      <c r="R14" s="391">
        <v>6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Nouvelle-Zélande</v>
      </c>
      <c r="BB14" s="738">
        <v>28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293"/>
      <c r="O15" s="323" t="str">
        <f t="shared" si="4"/>
        <v/>
      </c>
      <c r="P15" s="206" t="s">
        <v>61</v>
      </c>
      <c r="Q15" s="392">
        <v>21</v>
      </c>
      <c r="R15" s="436">
        <v>21</v>
      </c>
      <c r="S15" s="323" t="s">
        <v>62</v>
      </c>
      <c r="T15" s="324" t="str">
        <f t="shared" si="5"/>
        <v/>
      </c>
      <c r="U15" s="293"/>
      <c r="V15" s="323" t="str">
        <f t="shared" si="6"/>
        <v>Égalité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27"/>
      <c r="BB15" s="73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392">
        <v>36</v>
      </c>
      <c r="R16" s="431">
        <v>10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392">
        <v>36</v>
      </c>
      <c r="R17" s="431">
        <v>0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147</v>
      </c>
      <c r="AP17" s="203">
        <f>R14+R16+Q18+R22</f>
        <v>49</v>
      </c>
      <c r="AQ17" s="297">
        <f>SUM(AO17,-AP17)</f>
        <v>98</v>
      </c>
      <c r="AR17" s="298"/>
      <c r="AS17" s="299">
        <f>SUM(AD17,SUM(AE17:AI17)/10,SUM(AJ17:AN17)/1000,AQ17/10000,AO17/100000,-AR17/1000000)</f>
        <v>16.01127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Irlande</v>
      </c>
      <c r="AX17" s="709">
        <v>15</v>
      </c>
      <c r="AY17" s="732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392">
        <v>12</v>
      </c>
      <c r="R18" s="432">
        <v>21</v>
      </c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10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24</v>
      </c>
      <c r="AP18" s="203">
        <f>Q14+Q17+Q20+Q23</f>
        <v>135</v>
      </c>
      <c r="AQ18" s="297">
        <f>SUM(AO18,-AP18)</f>
        <v>-111</v>
      </c>
      <c r="AR18" s="302"/>
      <c r="AS18" s="299">
        <f>SUM(AD18,SUM(AE18:AI18)/10,SUM(AJ18:AN18)/1000,AQ18/10000,AO18/100000,-AR18/1000000)</f>
        <v>-1.086E-2</v>
      </c>
      <c r="AT18" s="201" t="str">
        <f>AC18</f>
        <v>Roumanie</v>
      </c>
      <c r="AU18" s="128"/>
      <c r="AV18" s="741"/>
      <c r="AW18" s="723"/>
      <c r="AX18" s="710"/>
      <c r="AY18" s="733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293"/>
      <c r="O19" s="323" t="str">
        <f t="shared" si="4"/>
        <v>X</v>
      </c>
      <c r="P19" s="206" t="str">
        <f>S15</f>
        <v>Ecosse</v>
      </c>
      <c r="Q19" s="392">
        <v>14</v>
      </c>
      <c r="R19" s="432">
        <v>21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Tonga</v>
      </c>
      <c r="W19" s="148"/>
      <c r="X19" s="210">
        <v>3</v>
      </c>
      <c r="Y19" s="205" t="str">
        <f>VLOOKUP(LARGE(AS17:AS21,3),AS17:AT21,2,FALSE)</f>
        <v>Tonga</v>
      </c>
      <c r="Z19" s="10">
        <f>VLOOKUP(Y19,AC17:AD21,2,FALSE)</f>
        <v>8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10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95</v>
      </c>
      <c r="AP19" s="203">
        <f>R15+R17+R18+R21</f>
        <v>51</v>
      </c>
      <c r="AQ19" s="203">
        <f>SUM(AO19,-AP19)</f>
        <v>44</v>
      </c>
      <c r="AR19" s="332"/>
      <c r="AS19" s="299">
        <f t="shared" ref="AS19:AS21" si="7">SUM(AD19,SUM(AE19:AI19)/10,SUM(AJ19:AN19)/1000,AQ19/10000,AO19/100000,-AR19/1000000)</f>
        <v>10.00535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744">
        <v>21</v>
      </c>
      <c r="AY19" s="734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392">
        <v>28</v>
      </c>
      <c r="R20" s="432">
        <v>12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Ecosse</v>
      </c>
      <c r="Z20" s="205">
        <f>VLOOKUP(Y20,AC17:AD21,2,FALSE)</f>
        <v>7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7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84</v>
      </c>
      <c r="AP20" s="203">
        <f>Q15+R19+R20+Q22</f>
        <v>94</v>
      </c>
      <c r="AQ20" s="203">
        <f>SUM(AO20,-AP20)</f>
        <v>-10</v>
      </c>
      <c r="AR20" s="332"/>
      <c r="AS20" s="299">
        <f t="shared" si="7"/>
        <v>6.9998399999999998</v>
      </c>
      <c r="AT20" s="201" t="str">
        <f>AC20</f>
        <v>Ecosse</v>
      </c>
      <c r="AU20" s="128"/>
      <c r="AV20" s="741"/>
      <c r="AW20" s="743"/>
      <c r="AX20" s="744"/>
      <c r="AY20" s="735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392">
        <v>26</v>
      </c>
      <c r="R21" s="432">
        <v>9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8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61</v>
      </c>
      <c r="AP21" s="203">
        <f>Q16+Q19+Q21+R23</f>
        <v>82</v>
      </c>
      <c r="AQ21" s="297">
        <f>SUM(AO21,-AP21)</f>
        <v>-21</v>
      </c>
      <c r="AR21" s="333"/>
      <c r="AS21" s="299">
        <f t="shared" si="7"/>
        <v>7.9985099999999996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392">
        <v>40</v>
      </c>
      <c r="R22" s="431">
        <v>21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Nouvelle-Zélande</v>
      </c>
      <c r="BF22" s="730">
        <v>21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37">
        <v>21</v>
      </c>
      <c r="R23" s="438">
        <v>6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7"/>
      <c r="BF23" s="731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122"/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738">
        <v>25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390">
        <v>32</v>
      </c>
      <c r="R25" s="395">
        <v>9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27"/>
      <c r="BF25" s="739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293"/>
      <c r="O26" s="348" t="str">
        <f t="shared" si="8"/>
        <v/>
      </c>
      <c r="P26" s="349" t="s">
        <v>88</v>
      </c>
      <c r="Q26" s="392">
        <v>9</v>
      </c>
      <c r="R26" s="436">
        <v>21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392">
        <v>36</v>
      </c>
      <c r="R27" s="432">
        <v>3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Angleterre</v>
      </c>
      <c r="AX27" s="709">
        <v>21</v>
      </c>
      <c r="AY27" s="714"/>
      <c r="AZ27" s="351"/>
      <c r="BA27" s="122"/>
      <c r="BB27" s="439" t="s">
        <v>49</v>
      </c>
      <c r="BC27" s="138"/>
      <c r="BD27" s="122"/>
      <c r="BE27" s="724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392">
        <v>21</v>
      </c>
      <c r="R28" s="432">
        <v>17</v>
      </c>
      <c r="S28" s="348" t="str">
        <f>S26</f>
        <v>Fidji</v>
      </c>
      <c r="T28" s="350" t="str">
        <f t="shared" si="9"/>
        <v>X</v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136</v>
      </c>
      <c r="AP28" s="203">
        <f>R25+R28+Q30+R32</f>
        <v>44</v>
      </c>
      <c r="AQ28" s="297">
        <f>SUM(AO28,-AP28)</f>
        <v>92</v>
      </c>
      <c r="AR28" s="298"/>
      <c r="AS28" s="299">
        <f>SUM(AD28,SUM(AE28:AI28)/10,SUM(AJ28:AN28)/1000,AQ28/10000,AO28/100000,-AR28/1000000)</f>
        <v>16.010559999999998</v>
      </c>
      <c r="AT28" s="201" t="str">
        <f>AC28</f>
        <v>Australie</v>
      </c>
      <c r="AU28" s="128"/>
      <c r="AV28" s="741"/>
      <c r="AW28" s="708"/>
      <c r="AX28" s="710"/>
      <c r="AY28" s="715"/>
      <c r="AZ28" s="351"/>
      <c r="BA28" s="122"/>
      <c r="BB28" s="439" t="s">
        <v>49</v>
      </c>
      <c r="BC28" s="138"/>
      <c r="BD28" s="122"/>
      <c r="BE28" s="725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92">
        <v>19</v>
      </c>
      <c r="R29" s="395">
        <v>9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46</v>
      </c>
      <c r="AP29" s="203">
        <f>Q25+R29+Q31+Q33</f>
        <v>101</v>
      </c>
      <c r="AQ29" s="297">
        <f>SUM(AO29,-AP29)</f>
        <v>-55</v>
      </c>
      <c r="AR29" s="356"/>
      <c r="AS29" s="357">
        <f t="shared" ref="AS29:AS32" si="11">SUM(AD29,SUM(AE29:AI29)/10,SUM(AJ29:AN29)/1000,AQ29/10000,AO29/100000,-AR29/1000000)</f>
        <v>3.9949599999999998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Fidji</v>
      </c>
      <c r="AX29" s="738">
        <v>24</v>
      </c>
      <c r="AY29" s="734"/>
      <c r="AZ29" s="122"/>
      <c r="BA29" s="122"/>
      <c r="BB29" s="439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430">
        <v>12</v>
      </c>
      <c r="R30" s="432">
        <v>25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8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8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85</v>
      </c>
      <c r="AP30" s="203">
        <f>R26+R27+R30+R33</f>
        <v>55</v>
      </c>
      <c r="AQ30" s="297">
        <f>SUM(AO30,-AP30)</f>
        <v>30</v>
      </c>
      <c r="AR30" s="358"/>
      <c r="AS30" s="203">
        <f t="shared" si="11"/>
        <v>8.0038499999999999</v>
      </c>
      <c r="AT30" s="268" t="str">
        <f>AC30</f>
        <v>Pays de Galles</v>
      </c>
      <c r="AU30" s="309"/>
      <c r="AV30" s="741"/>
      <c r="AW30" s="767"/>
      <c r="AX30" s="739"/>
      <c r="AY30" s="735"/>
      <c r="AZ30" s="122"/>
      <c r="BA30" s="122"/>
      <c r="BB30" s="439" t="s">
        <v>49</v>
      </c>
      <c r="BC30" s="138"/>
      <c r="BD30" s="122"/>
      <c r="BE30" s="737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392">
        <v>32</v>
      </c>
      <c r="R31" s="432">
        <v>12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102</v>
      </c>
      <c r="AP31" s="203">
        <f>Q26+Q28+R31+R34</f>
        <v>48</v>
      </c>
      <c r="AQ31" s="297">
        <f>SUM(AO31,-AP31)</f>
        <v>54</v>
      </c>
      <c r="AR31" s="360"/>
      <c r="AS31" s="299">
        <f t="shared" si="11"/>
        <v>13.00642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392">
        <v>58</v>
      </c>
      <c r="R32" s="432">
        <v>6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24</v>
      </c>
      <c r="AP32" s="203">
        <f>Q27+Q29+Q32+Q34</f>
        <v>145</v>
      </c>
      <c r="AQ32" s="297">
        <f>SUM(AO32,-AP32)</f>
        <v>-121</v>
      </c>
      <c r="AR32" s="362"/>
      <c r="AS32" s="299">
        <f t="shared" si="11"/>
        <v>-1.1859999999999999E-2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Fidji</v>
      </c>
      <c r="BB32" s="738">
        <v>12</v>
      </c>
      <c r="BC32" s="732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392">
        <v>28</v>
      </c>
      <c r="R33" s="432">
        <v>6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7"/>
      <c r="BB33" s="731"/>
      <c r="BC33" s="733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37">
        <v>32</v>
      </c>
      <c r="R34" s="438">
        <v>6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738">
        <v>40</v>
      </c>
      <c r="BC34" s="734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27"/>
      <c r="BB35" s="738"/>
      <c r="BC35" s="735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390">
        <v>28</v>
      </c>
      <c r="R36" s="391">
        <v>21</v>
      </c>
      <c r="S36" s="368" t="s">
        <v>111</v>
      </c>
      <c r="T36" s="369" t="str">
        <f t="shared" ref="T36:T45" si="13">IF(OR(R36&gt;Q36,R36-Q36=0,Q36-R36&gt;7),"","X")</f>
        <v>X</v>
      </c>
      <c r="U36" s="277"/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Australie</v>
      </c>
      <c r="BF36" s="709">
        <v>21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293"/>
      <c r="O37" s="373" t="str">
        <f t="shared" si="12"/>
        <v/>
      </c>
      <c r="P37" s="374" t="s">
        <v>114</v>
      </c>
      <c r="Q37" s="392">
        <v>32</v>
      </c>
      <c r="R37" s="436">
        <v>6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730">
        <v>32</v>
      </c>
      <c r="AY37" s="732"/>
      <c r="AZ37" s="122"/>
      <c r="BA37" s="122"/>
      <c r="BB37" s="138"/>
      <c r="BC37" s="138"/>
      <c r="BD37" s="122"/>
      <c r="BE37" s="717"/>
      <c r="BF37" s="710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293"/>
      <c r="O38" s="373" t="str">
        <f t="shared" si="12"/>
        <v/>
      </c>
      <c r="P38" s="375" t="s">
        <v>118</v>
      </c>
      <c r="Q38" s="392">
        <v>28</v>
      </c>
      <c r="R38" s="432">
        <v>0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31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Fidji</v>
      </c>
      <c r="BF38" s="738">
        <v>12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392">
        <v>21</v>
      </c>
      <c r="R39" s="432">
        <v>21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Égalité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14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14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113</v>
      </c>
      <c r="AP39" s="203">
        <f>R36+R39+R41+R44</f>
        <v>65</v>
      </c>
      <c r="AQ39" s="297">
        <f>SUM(AO39,-AP39)</f>
        <v>48</v>
      </c>
      <c r="AR39" s="298"/>
      <c r="AS39" s="299">
        <f>SUM(AD39,SUM(AE39:AI39)/10,SUM(AJ39:AN39)/1000,AQ39/10000,AO39/100000,-AR39/1000000)</f>
        <v>14.005929999999999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Afrique du Sud</v>
      </c>
      <c r="AX39" s="738">
        <v>21</v>
      </c>
      <c r="AY39" s="734"/>
      <c r="AZ39" s="122"/>
      <c r="BA39" s="122"/>
      <c r="BB39" s="122"/>
      <c r="BC39" s="122"/>
      <c r="BD39" s="122"/>
      <c r="BE39" s="727"/>
      <c r="BF39" s="738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293"/>
      <c r="O40" s="373" t="str">
        <f t="shared" si="12"/>
        <v>X</v>
      </c>
      <c r="P40" s="374" t="str">
        <f>S36</f>
        <v>Argentine</v>
      </c>
      <c r="Q40" s="392">
        <v>12</v>
      </c>
      <c r="R40" s="432">
        <v>15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Samoa</v>
      </c>
      <c r="W40" s="148"/>
      <c r="X40" s="214">
        <v>2</v>
      </c>
      <c r="Y40" s="213" t="str">
        <f>VLOOKUP(LARGE(AS39:AS43,2),AS39:AT43,2,FALSE)</f>
        <v>Samoa</v>
      </c>
      <c r="Z40" s="77">
        <f>VLOOKUP(Y40,AC39:AD43,2,FALSE)</f>
        <v>12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8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80</v>
      </c>
      <c r="AP40" s="203">
        <f>Q36+R40+R43+Q45</f>
        <v>65</v>
      </c>
      <c r="AQ40" s="297">
        <f>SUM(AO40,-AP40)</f>
        <v>15</v>
      </c>
      <c r="AR40" s="302"/>
      <c r="AS40" s="299">
        <f t="shared" ref="AS40:AS43" si="15">SUM(AD40,SUM(AE40:AI40)/10,SUM(AJ40:AN40)/1000,AQ40/10000,AO40/100000,-AR40/1000000)</f>
        <v>8.0023</v>
      </c>
      <c r="AT40" s="201" t="str">
        <f>AC40</f>
        <v>Argentine</v>
      </c>
      <c r="AU40" s="128"/>
      <c r="AV40" s="741"/>
      <c r="AW40" s="775"/>
      <c r="AX40" s="73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392">
        <v>32</v>
      </c>
      <c r="R41" s="432">
        <v>3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9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9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87</v>
      </c>
      <c r="AP41" s="203">
        <f>R37+Q39+R42+R45</f>
        <v>65</v>
      </c>
      <c r="AQ41" s="297">
        <f>SUM(AO41,-AP41)</f>
        <v>22</v>
      </c>
      <c r="AR41" s="302"/>
      <c r="AS41" s="299">
        <f t="shared" si="15"/>
        <v>9.003070000000001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293"/>
      <c r="O42" s="373" t="str">
        <f t="shared" si="12"/>
        <v>X</v>
      </c>
      <c r="P42" s="375" t="str">
        <f>P37</f>
        <v>Japon</v>
      </c>
      <c r="Q42" s="392">
        <v>15</v>
      </c>
      <c r="R42" s="395">
        <v>19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Samoa</v>
      </c>
      <c r="W42" s="122"/>
      <c r="X42" s="214">
        <v>4</v>
      </c>
      <c r="Y42" s="213" t="str">
        <f>VLOOKUP(LARGE(AS39:AS43,4),AS39:AT43,2,FALSE)</f>
        <v>Argentine</v>
      </c>
      <c r="Z42" s="213">
        <f>VLOOKUP(Y42,AC39:AD43,2,FALSE)</f>
        <v>8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12</v>
      </c>
      <c r="AP42" s="203">
        <f>Q37+Q38+Q41+Q43</f>
        <v>120</v>
      </c>
      <c r="AQ42" s="297">
        <f>SUM(AO42,-AP42)</f>
        <v>-108</v>
      </c>
      <c r="AR42" s="379"/>
      <c r="AS42" s="203">
        <f t="shared" si="15"/>
        <v>-1.068E-2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30">
        <v>28</v>
      </c>
      <c r="R43" s="432">
        <v>3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12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82</v>
      </c>
      <c r="AP43" s="203">
        <f>R38+Q40+Q42+Q44</f>
        <v>59</v>
      </c>
      <c r="AQ43" s="297">
        <f>SUM(AO43,-AP43)</f>
        <v>23</v>
      </c>
      <c r="AR43" s="381"/>
      <c r="AS43" s="203">
        <f t="shared" si="15"/>
        <v>12.003119999999999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Australie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392">
        <v>32</v>
      </c>
      <c r="R44" s="432">
        <v>20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437">
        <v>19</v>
      </c>
      <c r="R45" s="438">
        <v>19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Égalité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E41:BE42"/>
    <mergeCell ref="BE43:BE44"/>
    <mergeCell ref="L36:L45"/>
    <mergeCell ref="BE36:BE37"/>
    <mergeCell ref="AE38:AI38"/>
    <mergeCell ref="AJ38:AN38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E29:BE30"/>
    <mergeCell ref="BA32:BA33"/>
    <mergeCell ref="BB32:BB33"/>
    <mergeCell ref="BC32:BC33"/>
    <mergeCell ref="BA34:BA35"/>
    <mergeCell ref="BB34:BB35"/>
    <mergeCell ref="BC34:BC35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1:K1"/>
    <mergeCell ref="L1:BH1"/>
    <mergeCell ref="A2:K2"/>
    <mergeCell ref="P2:S2"/>
    <mergeCell ref="X2:AA2"/>
    <mergeCell ref="BA2:BB2"/>
    <mergeCell ref="BE2:BF2"/>
    <mergeCell ref="AW2:AX2"/>
    <mergeCell ref="AX7:AX8"/>
    <mergeCell ref="AY7:AY8"/>
    <mergeCell ref="AV9:AV10"/>
    <mergeCell ref="AW9:AW10"/>
    <mergeCell ref="AX9:AX10"/>
    <mergeCell ref="AY9:AY10"/>
    <mergeCell ref="AV7:AV8"/>
    <mergeCell ref="AW7:AW8"/>
    <mergeCell ref="A24:K24"/>
    <mergeCell ref="BA12:BA13"/>
    <mergeCell ref="BB12:BB13"/>
    <mergeCell ref="BC12:BC13"/>
    <mergeCell ref="AY27:AY28"/>
    <mergeCell ref="AW27:AW28"/>
    <mergeCell ref="AX27:AX28"/>
    <mergeCell ref="L3:L12"/>
    <mergeCell ref="AE5:AI5"/>
    <mergeCell ref="AJ5:AN5"/>
    <mergeCell ref="L14:L23"/>
    <mergeCell ref="BA14:BA15"/>
    <mergeCell ref="BB14:BB15"/>
    <mergeCell ref="BC14:BC15"/>
    <mergeCell ref="AE16:AI16"/>
    <mergeCell ref="AJ16:AN16"/>
  </mergeCells>
  <conditionalFormatting sqref="S59:U87">
    <cfRule type="top10" dxfId="689" priority="1" bottom="1" rank="3"/>
    <cfRule type="top10" dxfId="688" priority="2" rank="3"/>
  </conditionalFormatting>
  <conditionalFormatting sqref="AW19">
    <cfRule type="expression" dxfId="687" priority="23">
      <formula>(AW19=$Y$39)</formula>
    </cfRule>
    <cfRule type="expression" dxfId="686" priority="24">
      <formula>(AW19=#REF!)</formula>
    </cfRule>
  </conditionalFormatting>
  <conditionalFormatting sqref="BA12">
    <cfRule type="expression" dxfId="685" priority="7">
      <formula>(BA12=$AW$7)</formula>
    </cfRule>
    <cfRule type="expression" dxfId="684" priority="8">
      <formula>(BA12=$AW$9)</formula>
    </cfRule>
  </conditionalFormatting>
  <conditionalFormatting sqref="BA14">
    <cfRule type="expression" dxfId="683" priority="11">
      <formula>(BA14=$AW$17)</formula>
    </cfRule>
    <cfRule type="expression" dxfId="682" priority="12">
      <formula>(BA14=$AW$19)</formula>
    </cfRule>
  </conditionalFormatting>
  <conditionalFormatting sqref="BA32">
    <cfRule type="expression" dxfId="681" priority="9">
      <formula>(BA32=$AW$27)</formula>
    </cfRule>
    <cfRule type="expression" dxfId="680" priority="10">
      <formula>(BA32=$AW$29)</formula>
    </cfRule>
  </conditionalFormatting>
  <conditionalFormatting sqref="BA34">
    <cfRule type="expression" dxfId="679" priority="17">
      <formula>(BA34=$AW$37)</formula>
    </cfRule>
    <cfRule type="expression" dxfId="678" priority="18">
      <formula>(BA34=$AW$39)</formula>
    </cfRule>
  </conditionalFormatting>
  <conditionalFormatting sqref="BE22 BE36">
    <cfRule type="expression" dxfId="677" priority="13">
      <formula>(BE22=$AW$7)</formula>
    </cfRule>
    <cfRule type="expression" dxfId="676" priority="14">
      <formula>(BE22=$AW$9)</formula>
    </cfRule>
    <cfRule type="expression" dxfId="675" priority="15">
      <formula>(BE22=$AW$17)</formula>
    </cfRule>
    <cfRule type="expression" dxfId="674" priority="16">
      <formula>(BE22=$AW$19)</formula>
    </cfRule>
  </conditionalFormatting>
  <conditionalFormatting sqref="BE24 BE38">
    <cfRule type="expression" dxfId="673" priority="19">
      <formula>(BE24=$AW$27)</formula>
    </cfRule>
    <cfRule type="expression" dxfId="672" priority="20">
      <formula>(BE24=$AW$29)</formula>
    </cfRule>
    <cfRule type="expression" dxfId="671" priority="21">
      <formula>(BE24=$AW$37)</formula>
    </cfRule>
    <cfRule type="expression" dxfId="670" priority="22">
      <formula>(BE24=$AW$39)</formula>
    </cfRule>
  </conditionalFormatting>
  <conditionalFormatting sqref="BE29 BE43">
    <cfRule type="expression" dxfId="669" priority="25">
      <formula>OR(BE29=$Y$6, BE29=$Y$7)</formula>
    </cfRule>
    <cfRule type="expression" dxfId="668" priority="26">
      <formula>OR(BE29=$Y$17, BE29=$Y$18)</formula>
    </cfRule>
    <cfRule type="expression" dxfId="667" priority="27">
      <formula>OR(BE29=$Y$28, BE29=$Y$29)</formula>
    </cfRule>
    <cfRule type="expression" dxfId="666" priority="28">
      <formula>OR(BE29=$Y$39,BE29=$Y$40)</formula>
    </cfRule>
  </conditionalFormatting>
  <conditionalFormatting sqref="BK5 BK35">
    <cfRule type="expression" dxfId="665" priority="6">
      <formula>BJ5&lt;&gt;""</formula>
    </cfRule>
  </conditionalFormatting>
  <conditionalFormatting sqref="BL6 BL36">
    <cfRule type="expression" dxfId="664" priority="5">
      <formula>BJ6&lt;&gt;""</formula>
    </cfRule>
  </conditionalFormatting>
  <conditionalFormatting sqref="BM7 BM13 BM19 BM25 BM31 BM37">
    <cfRule type="expression" dxfId="663" priority="4">
      <formula>BJ7&lt;&gt;""</formula>
    </cfRule>
  </conditionalFormatting>
  <conditionalFormatting sqref="BN8 BN14 BN20 BN26 BN32">
    <cfRule type="expression" dxfId="662" priority="3">
      <formula>BJ8&lt;&gt;""</formula>
    </cfRule>
  </conditionalFormatting>
  <hyperlinks>
    <hyperlink ref="V46" location="Résultats!A1" display="aller à l'onglet Résultats" xr:uid="{DC941AEC-48A7-47E0-AB1A-28BDAAC2347D}"/>
    <hyperlink ref="V46:Y46" location="Général!A1" display="aller à l'onglet Général" xr:uid="{62F5E4DA-0EB5-4999-9586-8EFDA9C6D18C}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7CE42-C98F-4D4E-8FDC-23257068B903}">
  <sheetPr codeName="Feuil13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492" t="s">
        <v>49</v>
      </c>
      <c r="O3" s="278" t="str">
        <f>IF(OR(Q3&gt;R3,Q3-R3=0,R3-Q3&gt;7),"","X")</f>
        <v>X</v>
      </c>
      <c r="P3" s="279" t="s">
        <v>14</v>
      </c>
      <c r="Q3" s="448">
        <v>32</v>
      </c>
      <c r="R3" s="449">
        <v>35</v>
      </c>
      <c r="S3" s="278" t="s">
        <v>15</v>
      </c>
      <c r="T3" s="282" t="str">
        <f>IF(OR(R3&gt;Q3,R3-Q3=0,Q3-R3&gt;7),"","X")</f>
        <v/>
      </c>
      <c r="U3" s="492" t="s">
        <v>160</v>
      </c>
      <c r="V3" s="283" t="str">
        <f t="shared" ref="V3:V12" si="0">IF(Q3&gt;R3,P3,IF(Q3&lt;R3,S3,IF(Q3="","Non joué",IF(Q3=R3,"Égalité"))))</f>
        <v>Nouvelle-Zélande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453" t="s">
        <v>160</v>
      </c>
      <c r="O4" s="286" t="str">
        <f t="shared" ref="O4:O12" si="1">IF(OR(Q4&gt;R4,Q4-R4=0,R4-Q4&gt;7),"","X")</f>
        <v/>
      </c>
      <c r="P4" s="199" t="s">
        <v>18</v>
      </c>
      <c r="Q4" s="450">
        <v>45</v>
      </c>
      <c r="R4" s="453">
        <v>12</v>
      </c>
      <c r="S4" s="288" t="s">
        <v>19</v>
      </c>
      <c r="T4" s="199" t="str">
        <f t="shared" ref="T4:T12" si="2">IF(OR(R4&gt;Q4,R4-Q4=0,Q4-R4&gt;7),"","X")</f>
        <v/>
      </c>
      <c r="U4" s="495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7"/>
      <c r="M5" s="284" t="s">
        <v>21</v>
      </c>
      <c r="N5" s="453" t="s">
        <v>160</v>
      </c>
      <c r="O5" s="286" t="str">
        <f t="shared" si="1"/>
        <v/>
      </c>
      <c r="P5" s="291" t="str">
        <f>P3</f>
        <v>France</v>
      </c>
      <c r="Q5" s="484">
        <v>45</v>
      </c>
      <c r="R5" s="453">
        <v>10</v>
      </c>
      <c r="S5" s="288" t="s">
        <v>22</v>
      </c>
      <c r="T5" s="199" t="str">
        <f t="shared" si="2"/>
        <v/>
      </c>
      <c r="U5" s="493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493" t="s">
        <v>160</v>
      </c>
      <c r="O6" s="286" t="str">
        <f t="shared" si="1"/>
        <v/>
      </c>
      <c r="P6" s="199" t="str">
        <f>S3</f>
        <v>Nouvelle-Zélande</v>
      </c>
      <c r="Q6" s="450">
        <v>90</v>
      </c>
      <c r="R6" s="453">
        <v>3</v>
      </c>
      <c r="S6" s="288" t="str">
        <f>S4</f>
        <v>Namibie</v>
      </c>
      <c r="T6" s="199" t="str">
        <f t="shared" si="2"/>
        <v/>
      </c>
      <c r="U6" s="493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Nouvelle-Zélande</v>
      </c>
      <c r="Z6" s="86">
        <f>VLOOKUP(Y6,AC6:AD10,2,FALSE)</f>
        <v>20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197</v>
      </c>
      <c r="AP6" s="203">
        <f>R3+R5+R8+R12</f>
        <v>68</v>
      </c>
      <c r="AQ6" s="297">
        <f>SUM(AO6,-AP6)</f>
        <v>129</v>
      </c>
      <c r="AR6" s="298"/>
      <c r="AS6" s="299">
        <f>SUM(AD6,SUM(AE6:AI6)/10,SUM(AJ6:AN6)/1000,AQ6/10000,AO6/100000,-AR6/1000000)</f>
        <v>16.014869999999998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493" t="s">
        <v>160</v>
      </c>
      <c r="O7" s="286" t="str">
        <f t="shared" si="1"/>
        <v/>
      </c>
      <c r="P7" s="199" t="str">
        <f>P4</f>
        <v>Italie</v>
      </c>
      <c r="Q7" s="450">
        <v>30</v>
      </c>
      <c r="R7" s="453">
        <v>10</v>
      </c>
      <c r="S7" s="288" t="str">
        <f>S5</f>
        <v>Uruguay</v>
      </c>
      <c r="T7" s="199" t="str">
        <f t="shared" si="2"/>
        <v/>
      </c>
      <c r="U7" s="493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France</v>
      </c>
      <c r="Z7" s="7">
        <f>VLOOKUP(Y7,AC6:AD10,2,FALSE)</f>
        <v>16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20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210</v>
      </c>
      <c r="AP7" s="203">
        <f>Q3+R6+R10+R11</f>
        <v>70</v>
      </c>
      <c r="AQ7" s="297">
        <f>SUM(AO7,-AP7)</f>
        <v>140</v>
      </c>
      <c r="AR7" s="302"/>
      <c r="AS7" s="299">
        <f t="shared" ref="AS7:AS10" si="3">SUM(AD7,SUM(AE7:AI7)/10,SUM(AJ7:AN7)/1000,AQ7/10000,AO7/100000,-AR7/1000000)</f>
        <v>20.016099999999998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902">
        <v>20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493" t="s">
        <v>160</v>
      </c>
      <c r="O8" s="286" t="str">
        <f t="shared" si="1"/>
        <v/>
      </c>
      <c r="P8" s="199" t="str">
        <f>P3</f>
        <v>France</v>
      </c>
      <c r="Q8" s="450">
        <v>80</v>
      </c>
      <c r="R8" s="453">
        <v>3</v>
      </c>
      <c r="S8" s="288" t="str">
        <f>S4</f>
        <v>Namibie</v>
      </c>
      <c r="T8" s="199" t="str">
        <f t="shared" si="2"/>
        <v/>
      </c>
      <c r="U8" s="493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10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10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115</v>
      </c>
      <c r="AP8" s="203">
        <f>R4+R7+Q10+Q12</f>
        <v>102</v>
      </c>
      <c r="AQ8" s="297">
        <f>SUM(AO8,-AP8)</f>
        <v>13</v>
      </c>
      <c r="AR8" s="302"/>
      <c r="AS8" s="299">
        <f t="shared" si="3"/>
        <v>10.002450000000001</v>
      </c>
      <c r="AT8" s="201" t="str">
        <f>AC8</f>
        <v>Italie</v>
      </c>
      <c r="AU8" s="128"/>
      <c r="AV8" s="741"/>
      <c r="AW8" s="755"/>
      <c r="AX8" s="903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493" t="s">
        <v>160</v>
      </c>
      <c r="O9" s="286" t="str">
        <f t="shared" si="1"/>
        <v/>
      </c>
      <c r="P9" s="304" t="str">
        <f>S5</f>
        <v>Uruguay</v>
      </c>
      <c r="Q9" s="450">
        <v>30</v>
      </c>
      <c r="R9" s="453">
        <v>10</v>
      </c>
      <c r="S9" s="288" t="str">
        <f>S4</f>
        <v>Namibie</v>
      </c>
      <c r="T9" s="199" t="str">
        <f t="shared" si="2"/>
        <v/>
      </c>
      <c r="U9" s="493" t="s">
        <v>49</v>
      </c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5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28</v>
      </c>
      <c r="AP9" s="203">
        <f>Q4+Q6+Q8+Q9</f>
        <v>245</v>
      </c>
      <c r="AQ9" s="297">
        <f>SUM(AO9,-AP9)</f>
        <v>-217</v>
      </c>
      <c r="AR9" s="302"/>
      <c r="AS9" s="299">
        <f t="shared" si="3"/>
        <v>-2.1420000000000002E-2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Angleterre</v>
      </c>
      <c r="AX9" s="904">
        <v>25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493" t="s">
        <v>160</v>
      </c>
      <c r="O10" s="286" t="str">
        <f t="shared" si="1"/>
        <v/>
      </c>
      <c r="P10" s="199" t="str">
        <f>S3</f>
        <v>Nouvelle-Zélande</v>
      </c>
      <c r="Q10" s="450">
        <v>40</v>
      </c>
      <c r="R10" s="465">
        <v>20</v>
      </c>
      <c r="S10" s="307" t="str">
        <f>P4</f>
        <v>Italie</v>
      </c>
      <c r="T10" s="199" t="str">
        <f t="shared" si="2"/>
        <v/>
      </c>
      <c r="U10" s="493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5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65</v>
      </c>
      <c r="AP10" s="203">
        <f>Q5+Q7+R9+Q11</f>
        <v>130</v>
      </c>
      <c r="AQ10" s="297">
        <f>SUM(AO10,-AP10)</f>
        <v>-65</v>
      </c>
      <c r="AR10" s="308"/>
      <c r="AS10" s="299">
        <f t="shared" si="3"/>
        <v>4.9941500000000003</v>
      </c>
      <c r="AT10" s="268" t="str">
        <f>AC10</f>
        <v>Uruguay</v>
      </c>
      <c r="AU10" s="309"/>
      <c r="AV10" s="741"/>
      <c r="AW10" s="721"/>
      <c r="AX10" s="905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493" t="s">
        <v>160</v>
      </c>
      <c r="O11" s="307" t="str">
        <f t="shared" si="1"/>
        <v/>
      </c>
      <c r="P11" s="199" t="str">
        <f>S3</f>
        <v>Nouvelle-Zélande</v>
      </c>
      <c r="Q11" s="450">
        <v>45</v>
      </c>
      <c r="R11" s="453">
        <v>15</v>
      </c>
      <c r="S11" s="288" t="str">
        <f>S5</f>
        <v>Uruguay</v>
      </c>
      <c r="T11" s="199"/>
      <c r="U11" s="493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90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494" t="s">
        <v>160</v>
      </c>
      <c r="O12" s="313" t="str">
        <f t="shared" si="1"/>
        <v/>
      </c>
      <c r="P12" s="314" t="str">
        <f>P3</f>
        <v>France</v>
      </c>
      <c r="Q12" s="485">
        <v>40</v>
      </c>
      <c r="R12" s="486">
        <v>20</v>
      </c>
      <c r="S12" s="317" t="str">
        <f>P4</f>
        <v>Italie</v>
      </c>
      <c r="T12" s="314" t="str">
        <f t="shared" si="2"/>
        <v/>
      </c>
      <c r="U12" s="494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90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Angleterre</v>
      </c>
      <c r="BB12" s="906">
        <v>15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490" t="s">
        <v>49</v>
      </c>
      <c r="O13" s="122"/>
      <c r="P13" s="122"/>
      <c r="Q13" s="487" t="s">
        <v>49</v>
      </c>
      <c r="R13" s="487" t="s">
        <v>49</v>
      </c>
      <c r="S13" s="122"/>
      <c r="T13" s="122"/>
      <c r="U13" s="490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90" t="s">
        <v>49</v>
      </c>
      <c r="AY13" s="138"/>
      <c r="AZ13" s="122"/>
      <c r="BA13" s="717"/>
      <c r="BB13" s="907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492" t="s">
        <v>160</v>
      </c>
      <c r="O14" s="320" t="str">
        <f t="shared" ref="O14:O23" si="4">IF(OR(Q14&gt;R14,Q14-R14=0,R14-Q14&gt;7),"","X")</f>
        <v/>
      </c>
      <c r="P14" s="156" t="s">
        <v>57</v>
      </c>
      <c r="Q14" s="448">
        <v>75</v>
      </c>
      <c r="R14" s="449">
        <v>6</v>
      </c>
      <c r="S14" s="153" t="s">
        <v>58</v>
      </c>
      <c r="T14" s="321" t="str">
        <f t="shared" ref="T14:T23" si="5">IF(OR(R14&gt;Q14,R14-Q14=0,Q14-R14&gt;7),"","X")</f>
        <v/>
      </c>
      <c r="U14" s="492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90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France</v>
      </c>
      <c r="BB14" s="908">
        <v>35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699"/>
      <c r="M15" s="322" t="s">
        <v>60</v>
      </c>
      <c r="N15" s="493" t="s">
        <v>160</v>
      </c>
      <c r="O15" s="323" t="str">
        <f t="shared" si="4"/>
        <v/>
      </c>
      <c r="P15" s="206" t="s">
        <v>61</v>
      </c>
      <c r="Q15" s="450">
        <v>35</v>
      </c>
      <c r="R15" s="465">
        <v>20</v>
      </c>
      <c r="S15" s="323" t="s">
        <v>62</v>
      </c>
      <c r="T15" s="324" t="str">
        <f t="shared" si="5"/>
        <v/>
      </c>
      <c r="U15" s="493" t="s">
        <v>49</v>
      </c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90" t="s">
        <v>49</v>
      </c>
      <c r="AY15" s="138"/>
      <c r="AZ15" s="122"/>
      <c r="BA15" s="727"/>
      <c r="BB15" s="90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699"/>
      <c r="M16" s="325" t="s">
        <v>64</v>
      </c>
      <c r="N16" s="493" t="s">
        <v>160</v>
      </c>
      <c r="O16" s="323" t="str">
        <f t="shared" si="4"/>
        <v/>
      </c>
      <c r="P16" s="326" t="str">
        <f>P14</f>
        <v>Irlande</v>
      </c>
      <c r="Q16" s="450">
        <v>45</v>
      </c>
      <c r="R16" s="453">
        <v>15</v>
      </c>
      <c r="S16" s="327" t="s">
        <v>65</v>
      </c>
      <c r="T16" s="324" t="str">
        <f t="shared" si="5"/>
        <v/>
      </c>
      <c r="U16" s="493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90" t="s">
        <v>49</v>
      </c>
      <c r="AY16" s="138"/>
      <c r="AZ16" s="122"/>
      <c r="BA16" s="122"/>
      <c r="BB16" s="490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493" t="s">
        <v>160</v>
      </c>
      <c r="O17" s="323" t="str">
        <f t="shared" si="4"/>
        <v/>
      </c>
      <c r="P17" s="206" t="str">
        <f>P15</f>
        <v>Afrique du Sud</v>
      </c>
      <c r="Q17" s="450">
        <v>80</v>
      </c>
      <c r="R17" s="453">
        <v>10</v>
      </c>
      <c r="S17" s="327" t="str">
        <f>S14</f>
        <v>Roumanie</v>
      </c>
      <c r="T17" s="324" t="str">
        <f t="shared" si="5"/>
        <v/>
      </c>
      <c r="U17" s="493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19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178</v>
      </c>
      <c r="AP17" s="203">
        <f>R14+R16+Q18+R22</f>
        <v>64</v>
      </c>
      <c r="AQ17" s="297">
        <f>SUM(AO17,-AP17)</f>
        <v>114</v>
      </c>
      <c r="AR17" s="298"/>
      <c r="AS17" s="299">
        <f>SUM(AD17,SUM(AE17:AI17)/10,SUM(AJ17:AN17)/1000,AQ17/10000,AO17/100000,-AR17/1000000)</f>
        <v>16.013179999999998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Afrique du Sud</v>
      </c>
      <c r="AX17" s="902">
        <v>22</v>
      </c>
      <c r="AY17" s="732"/>
      <c r="AZ17" s="122"/>
      <c r="BA17" s="122"/>
      <c r="BB17" s="490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493" t="s">
        <v>49</v>
      </c>
      <c r="O18" s="323" t="str">
        <f t="shared" si="4"/>
        <v/>
      </c>
      <c r="P18" s="206" t="str">
        <f>P15</f>
        <v>Afrique du Sud</v>
      </c>
      <c r="Q18" s="450">
        <v>28</v>
      </c>
      <c r="R18" s="465">
        <v>23</v>
      </c>
      <c r="S18" s="323" t="str">
        <f>P14</f>
        <v>Irlande</v>
      </c>
      <c r="T18" s="324" t="str">
        <f t="shared" si="5"/>
        <v>X</v>
      </c>
      <c r="U18" s="493" t="s">
        <v>49</v>
      </c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16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37</v>
      </c>
      <c r="AP18" s="203">
        <f>Q14+Q17+Q20+Q23</f>
        <v>230</v>
      </c>
      <c r="AQ18" s="297">
        <f>SUM(AO18,-AP18)</f>
        <v>-193</v>
      </c>
      <c r="AR18" s="302"/>
      <c r="AS18" s="299">
        <f>SUM(AD18,SUM(AE18:AI18)/10,SUM(AJ18:AN18)/1000,AQ18/10000,AO18/100000,-AR18/1000000)</f>
        <v>-1.8930000000000002E-2</v>
      </c>
      <c r="AT18" s="201" t="str">
        <f>AC18</f>
        <v>Roumanie</v>
      </c>
      <c r="AU18" s="128"/>
      <c r="AV18" s="741"/>
      <c r="AW18" s="723"/>
      <c r="AX18" s="903"/>
      <c r="AY18" s="733"/>
      <c r="AZ18" s="122"/>
      <c r="BA18" s="122"/>
      <c r="BB18" s="490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493" t="s">
        <v>160</v>
      </c>
      <c r="O19" s="323" t="str">
        <f t="shared" si="4"/>
        <v/>
      </c>
      <c r="P19" s="206" t="str">
        <f>S15</f>
        <v>Ecosse</v>
      </c>
      <c r="Q19" s="450">
        <v>30</v>
      </c>
      <c r="R19" s="465">
        <v>12</v>
      </c>
      <c r="S19" s="323" t="str">
        <f>S16</f>
        <v>Tonga</v>
      </c>
      <c r="T19" s="324" t="str">
        <f t="shared" si="5"/>
        <v/>
      </c>
      <c r="U19" s="493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19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213</v>
      </c>
      <c r="AP19" s="203">
        <f>R15+R17+R18+R21</f>
        <v>63</v>
      </c>
      <c r="AQ19" s="203">
        <f>SUM(AO19,-AP19)</f>
        <v>150</v>
      </c>
      <c r="AR19" s="332"/>
      <c r="AS19" s="299">
        <f t="shared" ref="AS19:AS21" si="7">SUM(AD19,SUM(AE19:AI19)/10,SUM(AJ19:AN19)/1000,AQ19/10000,AO19/100000,-AR19/1000000)</f>
        <v>19.017130000000002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France</v>
      </c>
      <c r="AX19" s="904">
        <v>28</v>
      </c>
      <c r="AY19" s="734"/>
      <c r="AZ19" s="122"/>
      <c r="BA19" s="122"/>
      <c r="BB19" s="490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493" t="s">
        <v>160</v>
      </c>
      <c r="O20" s="323" t="str">
        <f t="shared" si="4"/>
        <v/>
      </c>
      <c r="P20" s="206" t="str">
        <f>S15</f>
        <v>Ecosse</v>
      </c>
      <c r="Q20" s="450">
        <v>45</v>
      </c>
      <c r="R20" s="465">
        <v>9</v>
      </c>
      <c r="S20" s="323" t="str">
        <f>S14</f>
        <v>Roumanie</v>
      </c>
      <c r="T20" s="324" t="str">
        <f t="shared" si="5"/>
        <v/>
      </c>
      <c r="U20" s="493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110</v>
      </c>
      <c r="AP20" s="203">
        <f>Q15+R19+R20+Q22</f>
        <v>91</v>
      </c>
      <c r="AQ20" s="203">
        <f>SUM(AO20,-AP20)</f>
        <v>19</v>
      </c>
      <c r="AR20" s="332"/>
      <c r="AS20" s="299">
        <f t="shared" si="7"/>
        <v>10.002999999999998</v>
      </c>
      <c r="AT20" s="201" t="str">
        <f>AC20</f>
        <v>Ecosse</v>
      </c>
      <c r="AU20" s="128"/>
      <c r="AV20" s="741"/>
      <c r="AW20" s="743"/>
      <c r="AX20" s="904"/>
      <c r="AY20" s="735"/>
      <c r="AZ20" s="122"/>
      <c r="BA20" s="122"/>
      <c r="BB20" s="490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699"/>
      <c r="M21" s="325" t="s">
        <v>76</v>
      </c>
      <c r="N21" s="493" t="s">
        <v>160</v>
      </c>
      <c r="O21" s="323" t="str">
        <f t="shared" si="4"/>
        <v/>
      </c>
      <c r="P21" s="206" t="str">
        <f>P15</f>
        <v>Afrique du Sud</v>
      </c>
      <c r="Q21" s="450">
        <v>70</v>
      </c>
      <c r="R21" s="465">
        <v>10</v>
      </c>
      <c r="S21" s="207" t="str">
        <f>S16</f>
        <v>Tonga</v>
      </c>
      <c r="T21" s="324" t="str">
        <f t="shared" si="5"/>
        <v/>
      </c>
      <c r="U21" s="493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67</v>
      </c>
      <c r="AP21" s="203">
        <f>Q16+Q19+Q21+R23</f>
        <v>157</v>
      </c>
      <c r="AQ21" s="297">
        <f>SUM(AO21,-AP21)</f>
        <v>-90</v>
      </c>
      <c r="AR21" s="333"/>
      <c r="AS21" s="299">
        <f t="shared" si="7"/>
        <v>3.9916700000000001</v>
      </c>
      <c r="AT21" s="201" t="str">
        <f>AC21</f>
        <v>Tonga</v>
      </c>
      <c r="AU21" s="128"/>
      <c r="AV21" s="122"/>
      <c r="AW21" s="122"/>
      <c r="AX21" s="496" t="s">
        <v>49</v>
      </c>
      <c r="AY21" s="122"/>
      <c r="AZ21" s="122"/>
      <c r="BA21" s="122"/>
      <c r="BB21" s="490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493" t="s">
        <v>160</v>
      </c>
      <c r="O22" s="323" t="str">
        <f t="shared" si="4"/>
        <v/>
      </c>
      <c r="P22" s="157" t="str">
        <f>P14</f>
        <v>Irlande</v>
      </c>
      <c r="Q22" s="450">
        <v>35</v>
      </c>
      <c r="R22" s="453">
        <v>15</v>
      </c>
      <c r="S22" s="327" t="str">
        <f>S15</f>
        <v>Ecosse</v>
      </c>
      <c r="T22" s="324" t="str">
        <f t="shared" si="5"/>
        <v/>
      </c>
      <c r="U22" s="493" t="s">
        <v>49</v>
      </c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90" t="s">
        <v>49</v>
      </c>
      <c r="AY22" s="122"/>
      <c r="AZ22" s="122"/>
      <c r="BA22" s="122"/>
      <c r="BB22" s="490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France</v>
      </c>
      <c r="BF22" s="906">
        <v>25</v>
      </c>
      <c r="BG22" s="732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00"/>
      <c r="M23" s="336" t="s">
        <v>79</v>
      </c>
      <c r="N23" s="494" t="s">
        <v>49</v>
      </c>
      <c r="O23" s="337" t="str">
        <f t="shared" si="4"/>
        <v/>
      </c>
      <c r="P23" s="158" t="str">
        <f>S16</f>
        <v>Tonga</v>
      </c>
      <c r="Q23" s="488">
        <v>30</v>
      </c>
      <c r="R23" s="489">
        <v>12</v>
      </c>
      <c r="S23" s="340" t="str">
        <f>S14</f>
        <v>Roumanie</v>
      </c>
      <c r="T23" s="341" t="str">
        <f t="shared" si="5"/>
        <v/>
      </c>
      <c r="U23" s="494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90" t="s">
        <v>49</v>
      </c>
      <c r="AY23" s="122"/>
      <c r="AZ23" s="122"/>
      <c r="BA23" s="122"/>
      <c r="BB23" s="490" t="s">
        <v>49</v>
      </c>
      <c r="BC23" s="138"/>
      <c r="BD23" s="122"/>
      <c r="BE23" s="717"/>
      <c r="BF23" s="907"/>
      <c r="BG23" s="733"/>
      <c r="BH23" s="272"/>
    </row>
    <row r="24" spans="1:63" ht="18" customHeight="1" thickBot="1" x14ac:dyDescent="0.3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490" t="s">
        <v>49</v>
      </c>
      <c r="O24" s="122"/>
      <c r="P24" s="122"/>
      <c r="Q24" s="490" t="s">
        <v>49</v>
      </c>
      <c r="R24" s="491" t="s">
        <v>49</v>
      </c>
      <c r="S24" s="122"/>
      <c r="T24" s="122"/>
      <c r="U24" s="490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90" t="s">
        <v>49</v>
      </c>
      <c r="AY24" s="122"/>
      <c r="AZ24" s="122"/>
      <c r="BA24" s="122"/>
      <c r="BB24" s="490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Irlande</v>
      </c>
      <c r="BF24" s="908">
        <v>20</v>
      </c>
      <c r="BG24" s="734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492" t="s">
        <v>160</v>
      </c>
      <c r="O25" s="345" t="str">
        <f t="shared" ref="O25:O34" si="8">IF(OR(Q25&gt;R25,Q25-R25=0,R25-Q25&gt;7),"","X")</f>
        <v/>
      </c>
      <c r="P25" s="346" t="s">
        <v>84</v>
      </c>
      <c r="Q25" s="448">
        <v>40</v>
      </c>
      <c r="R25" s="465">
        <v>10</v>
      </c>
      <c r="S25" s="345" t="s">
        <v>85</v>
      </c>
      <c r="T25" s="346" t="str">
        <f t="shared" ref="T25:T34" si="9">IF(OR(R25&gt;Q25,R25-Q25=0,Q25-R25&gt;7),"","X")</f>
        <v/>
      </c>
      <c r="U25" s="492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90" t="s">
        <v>49</v>
      </c>
      <c r="AY25" s="138"/>
      <c r="AZ25" s="122"/>
      <c r="BA25" s="122"/>
      <c r="BB25" s="490" t="s">
        <v>49</v>
      </c>
      <c r="BC25" s="138"/>
      <c r="BD25" s="122"/>
      <c r="BE25" s="727"/>
      <c r="BF25" s="909"/>
      <c r="BG25" s="735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493" t="s">
        <v>49</v>
      </c>
      <c r="O26" s="348" t="str">
        <f t="shared" si="8"/>
        <v>X</v>
      </c>
      <c r="P26" s="349" t="s">
        <v>88</v>
      </c>
      <c r="Q26" s="450">
        <v>20</v>
      </c>
      <c r="R26" s="465">
        <v>25</v>
      </c>
      <c r="S26" s="348" t="s">
        <v>89</v>
      </c>
      <c r="T26" s="350" t="str">
        <f t="shared" si="9"/>
        <v/>
      </c>
      <c r="U26" s="493" t="s">
        <v>49</v>
      </c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90" t="s">
        <v>49</v>
      </c>
      <c r="AY26" s="138"/>
      <c r="AZ26" s="122"/>
      <c r="BA26" s="122"/>
      <c r="BB26" s="490" t="s">
        <v>49</v>
      </c>
      <c r="BC26" s="138"/>
      <c r="BD26" s="122"/>
      <c r="BE26" s="122"/>
      <c r="BF26" s="490" t="s">
        <v>49</v>
      </c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493" t="s">
        <v>160</v>
      </c>
      <c r="O27" s="348" t="str">
        <f t="shared" si="8"/>
        <v/>
      </c>
      <c r="P27" s="350" t="str">
        <f>P26</f>
        <v>Pays de Galles</v>
      </c>
      <c r="Q27" s="450">
        <v>40</v>
      </c>
      <c r="R27" s="465">
        <v>6</v>
      </c>
      <c r="S27" s="348" t="s">
        <v>93</v>
      </c>
      <c r="T27" s="350" t="str">
        <f t="shared" si="9"/>
        <v/>
      </c>
      <c r="U27" s="493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Argentine</v>
      </c>
      <c r="AX27" s="902">
        <v>30</v>
      </c>
      <c r="AY27" s="714"/>
      <c r="AZ27" s="351"/>
      <c r="BA27" s="122"/>
      <c r="BB27" s="490" t="s">
        <v>49</v>
      </c>
      <c r="BC27" s="138"/>
      <c r="BD27" s="122"/>
      <c r="BE27" s="724" t="s">
        <v>95</v>
      </c>
      <c r="BF27" s="490" t="s">
        <v>49</v>
      </c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493" t="s">
        <v>160</v>
      </c>
      <c r="O28" s="348" t="str">
        <f t="shared" si="8"/>
        <v/>
      </c>
      <c r="P28" s="349" t="str">
        <f>P25</f>
        <v>Australie</v>
      </c>
      <c r="Q28" s="450">
        <v>45</v>
      </c>
      <c r="R28" s="465">
        <v>30</v>
      </c>
      <c r="S28" s="348" t="str">
        <f>S26</f>
        <v>Fidji</v>
      </c>
      <c r="T28" s="350" t="str">
        <f t="shared" si="9"/>
        <v/>
      </c>
      <c r="U28" s="493" t="s">
        <v>160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20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20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180</v>
      </c>
      <c r="AP28" s="203">
        <f>R25+R28+Q30+R32</f>
        <v>70</v>
      </c>
      <c r="AQ28" s="297">
        <f>SUM(AO28,-AP28)</f>
        <v>110</v>
      </c>
      <c r="AR28" s="298"/>
      <c r="AS28" s="299">
        <f>SUM(AD28,SUM(AE28:AI28)/10,SUM(AJ28:AN28)/1000,AQ28/10000,AO28/100000,-AR28/1000000)</f>
        <v>20.012799999999999</v>
      </c>
      <c r="AT28" s="201" t="str">
        <f>AC28</f>
        <v>Australie</v>
      </c>
      <c r="AU28" s="128"/>
      <c r="AV28" s="741"/>
      <c r="AW28" s="708"/>
      <c r="AX28" s="903"/>
      <c r="AY28" s="715"/>
      <c r="AZ28" s="351"/>
      <c r="BA28" s="122"/>
      <c r="BB28" s="490" t="s">
        <v>49</v>
      </c>
      <c r="BC28" s="138"/>
      <c r="BD28" s="122"/>
      <c r="BE28" s="725"/>
      <c r="BF28" s="490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493" t="s">
        <v>49</v>
      </c>
      <c r="O29" s="348" t="str">
        <f t="shared" si="8"/>
        <v/>
      </c>
      <c r="P29" s="352" t="str">
        <f>S25</f>
        <v>Géorgie</v>
      </c>
      <c r="Q29" s="450">
        <v>30</v>
      </c>
      <c r="R29" s="465">
        <v>20</v>
      </c>
      <c r="S29" s="355" t="str">
        <f>S27</f>
        <v>Portugal</v>
      </c>
      <c r="T29" s="350" t="str">
        <f t="shared" si="9"/>
        <v/>
      </c>
      <c r="U29" s="493" t="s">
        <v>49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15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70</v>
      </c>
      <c r="AP29" s="203">
        <f>Q25+R29+Q31+Q33</f>
        <v>130</v>
      </c>
      <c r="AQ29" s="297">
        <f>SUM(AO29,-AP29)</f>
        <v>-60</v>
      </c>
      <c r="AR29" s="356"/>
      <c r="AS29" s="357">
        <f t="shared" ref="AS29:AS32" si="11">SUM(AD29,SUM(AE29:AI29)/10,SUM(AJ29:AN29)/1000,AQ29/10000,AO29/100000,-AR29/1000000)</f>
        <v>3.9947000000000004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Fidji</v>
      </c>
      <c r="AX29" s="908">
        <v>10</v>
      </c>
      <c r="AY29" s="734"/>
      <c r="AZ29" s="122"/>
      <c r="BA29" s="122"/>
      <c r="BB29" s="490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490" t="s">
        <v>49</v>
      </c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62"/>
      <c r="M30" s="347" t="s">
        <v>101</v>
      </c>
      <c r="N30" s="493" t="s">
        <v>49</v>
      </c>
      <c r="O30" s="348" t="str">
        <f t="shared" si="8"/>
        <v/>
      </c>
      <c r="P30" s="349" t="str">
        <f>P26</f>
        <v>Pays de Galles</v>
      </c>
      <c r="Q30" s="450">
        <v>20</v>
      </c>
      <c r="R30" s="465">
        <v>35</v>
      </c>
      <c r="S30" s="348" t="str">
        <f>P25</f>
        <v>Australie</v>
      </c>
      <c r="T30" s="350" t="str">
        <f t="shared" si="9"/>
        <v/>
      </c>
      <c r="U30" s="493" t="s">
        <v>160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11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11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110</v>
      </c>
      <c r="AP30" s="203">
        <f>R26+R27+R30+R33</f>
        <v>76</v>
      </c>
      <c r="AQ30" s="297">
        <f>SUM(AO30,-AP30)</f>
        <v>34</v>
      </c>
      <c r="AR30" s="358"/>
      <c r="AS30" s="203">
        <f t="shared" si="11"/>
        <v>11.004499999999998</v>
      </c>
      <c r="AT30" s="268" t="str">
        <f>AC30</f>
        <v>Pays de Galles</v>
      </c>
      <c r="AU30" s="309"/>
      <c r="AV30" s="741"/>
      <c r="AW30" s="767"/>
      <c r="AX30" s="909"/>
      <c r="AY30" s="735"/>
      <c r="AZ30" s="122"/>
      <c r="BA30" s="122"/>
      <c r="BB30" s="490" t="s">
        <v>49</v>
      </c>
      <c r="BC30" s="138"/>
      <c r="BD30" s="122"/>
      <c r="BE30" s="737"/>
      <c r="BF30" s="490" t="s">
        <v>49</v>
      </c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62"/>
      <c r="M31" s="347" t="s">
        <v>102</v>
      </c>
      <c r="N31" s="493" t="s">
        <v>160</v>
      </c>
      <c r="O31" s="348" t="str">
        <f t="shared" si="8"/>
        <v/>
      </c>
      <c r="P31" s="349" t="str">
        <f>S26</f>
        <v>Fidji</v>
      </c>
      <c r="Q31" s="450">
        <v>40</v>
      </c>
      <c r="R31" s="465">
        <v>20</v>
      </c>
      <c r="S31" s="348" t="str">
        <f>S25</f>
        <v>Géorgie</v>
      </c>
      <c r="T31" s="350" t="str">
        <f t="shared" si="9"/>
        <v/>
      </c>
      <c r="U31" s="493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15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150</v>
      </c>
      <c r="AP31" s="203">
        <f>Q26+Q28+R31+R34</f>
        <v>95</v>
      </c>
      <c r="AQ31" s="297">
        <f>SUM(AO31,-AP31)</f>
        <v>55</v>
      </c>
      <c r="AR31" s="360"/>
      <c r="AS31" s="299">
        <f t="shared" si="11"/>
        <v>15.007</v>
      </c>
      <c r="AT31" s="201" t="str">
        <f>AC31</f>
        <v>Fidji</v>
      </c>
      <c r="AU31" s="128"/>
      <c r="AV31" s="122"/>
      <c r="AW31" s="122"/>
      <c r="AX31" s="490" t="s">
        <v>49</v>
      </c>
      <c r="AY31" s="138"/>
      <c r="AZ31" s="122"/>
      <c r="BA31" s="122" t="s">
        <v>103</v>
      </c>
      <c r="BB31" s="497" t="s">
        <v>49</v>
      </c>
      <c r="BC31" s="138"/>
      <c r="BD31" s="122"/>
      <c r="BE31" s="122"/>
      <c r="BF31" s="490" t="s">
        <v>49</v>
      </c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62"/>
      <c r="M32" s="347" t="s">
        <v>104</v>
      </c>
      <c r="N32" s="493" t="s">
        <v>160</v>
      </c>
      <c r="O32" s="348" t="str">
        <f t="shared" si="8"/>
        <v/>
      </c>
      <c r="P32" s="349" t="str">
        <f>P25</f>
        <v>Australie</v>
      </c>
      <c r="Q32" s="450">
        <v>60</v>
      </c>
      <c r="R32" s="465">
        <v>10</v>
      </c>
      <c r="S32" s="348" t="str">
        <f>S27</f>
        <v>Portugal</v>
      </c>
      <c r="T32" s="350" t="str">
        <f t="shared" si="9"/>
        <v/>
      </c>
      <c r="U32" s="493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46</v>
      </c>
      <c r="AP32" s="203">
        <f>Q27+Q29+Q32+Q34</f>
        <v>185</v>
      </c>
      <c r="AQ32" s="297">
        <f>SUM(AO32,-AP32)</f>
        <v>-139</v>
      </c>
      <c r="AR32" s="362"/>
      <c r="AS32" s="299">
        <f t="shared" si="11"/>
        <v>-1.3439999999999999E-2</v>
      </c>
      <c r="AT32" s="201" t="str">
        <f>AC32</f>
        <v>Portugal</v>
      </c>
      <c r="AU32" s="128"/>
      <c r="AV32" s="122"/>
      <c r="AW32" s="122"/>
      <c r="AX32" s="490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Argentine</v>
      </c>
      <c r="BB32" s="908">
        <v>25</v>
      </c>
      <c r="BC32" s="732"/>
      <c r="BD32" s="122"/>
      <c r="BE32" s="122"/>
      <c r="BF32" s="490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493" t="s">
        <v>160</v>
      </c>
      <c r="O33" s="348" t="str">
        <f t="shared" si="8"/>
        <v/>
      </c>
      <c r="P33" s="349" t="str">
        <f>P26</f>
        <v>Pays de Galles</v>
      </c>
      <c r="Q33" s="450">
        <v>30</v>
      </c>
      <c r="R33" s="465">
        <v>10</v>
      </c>
      <c r="S33" s="348" t="str">
        <f>S25</f>
        <v>Géorgie</v>
      </c>
      <c r="T33" s="350" t="str">
        <f t="shared" si="9"/>
        <v/>
      </c>
      <c r="U33" s="493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90" t="s">
        <v>49</v>
      </c>
      <c r="AY33" s="122"/>
      <c r="AZ33" s="122"/>
      <c r="BA33" s="717"/>
      <c r="BB33" s="907"/>
      <c r="BC33" s="733"/>
      <c r="BD33" s="122"/>
      <c r="BE33" s="122"/>
      <c r="BF33" s="490" t="s">
        <v>49</v>
      </c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494" t="s">
        <v>160</v>
      </c>
      <c r="O34" s="364" t="str">
        <f t="shared" si="8"/>
        <v/>
      </c>
      <c r="P34" s="365" t="str">
        <f>S26</f>
        <v>Fidji</v>
      </c>
      <c r="Q34" s="488">
        <v>55</v>
      </c>
      <c r="R34" s="489">
        <v>10</v>
      </c>
      <c r="S34" s="364" t="str">
        <f>S27</f>
        <v>Portugal</v>
      </c>
      <c r="T34" s="366" t="str">
        <f t="shared" si="9"/>
        <v/>
      </c>
      <c r="U34" s="494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90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Irlande</v>
      </c>
      <c r="BB34" s="908">
        <v>40</v>
      </c>
      <c r="BC34" s="734"/>
      <c r="BD34" s="122"/>
      <c r="BE34" s="122"/>
      <c r="BF34" s="490" t="s">
        <v>49</v>
      </c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90" t="s">
        <v>49</v>
      </c>
      <c r="O35" s="122"/>
      <c r="P35" s="122"/>
      <c r="Q35" s="490" t="s">
        <v>49</v>
      </c>
      <c r="R35" s="490" t="s">
        <v>49</v>
      </c>
      <c r="S35" s="122"/>
      <c r="T35" s="122"/>
      <c r="U35" s="490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90" t="s">
        <v>49</v>
      </c>
      <c r="AY35" s="122"/>
      <c r="AZ35" s="122"/>
      <c r="BA35" s="727"/>
      <c r="BB35" s="908"/>
      <c r="BC35" s="735"/>
      <c r="BD35" s="122"/>
      <c r="BE35" s="122" t="s">
        <v>107</v>
      </c>
      <c r="BF35" s="490" t="s">
        <v>49</v>
      </c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492" t="s">
        <v>49</v>
      </c>
      <c r="O36" s="368" t="str">
        <f t="shared" ref="O36:O45" si="12">IF(OR(Q36&gt;R36,Q36-R36=0,R36-Q36&gt;7),"","X")</f>
        <v>X</v>
      </c>
      <c r="P36" s="369" t="s">
        <v>110</v>
      </c>
      <c r="Q36" s="448">
        <v>20</v>
      </c>
      <c r="R36" s="449">
        <v>25</v>
      </c>
      <c r="S36" s="368" t="s">
        <v>111</v>
      </c>
      <c r="T36" s="369" t="str">
        <f t="shared" ref="T36:T45" si="13">IF(OR(R36&gt;Q36,R36-Q36=0,Q36-R36&gt;7),"","X")</f>
        <v/>
      </c>
      <c r="U36" s="492" t="s">
        <v>49</v>
      </c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90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Angleterre</v>
      </c>
      <c r="BF36" s="902">
        <v>20</v>
      </c>
      <c r="BG36" s="732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493" t="s">
        <v>49</v>
      </c>
      <c r="O37" s="373" t="str">
        <f t="shared" si="12"/>
        <v/>
      </c>
      <c r="P37" s="374" t="s">
        <v>114</v>
      </c>
      <c r="Q37" s="450">
        <v>30</v>
      </c>
      <c r="R37" s="465">
        <v>20</v>
      </c>
      <c r="S37" s="373" t="s">
        <v>115</v>
      </c>
      <c r="T37" s="374" t="str">
        <f t="shared" si="13"/>
        <v/>
      </c>
      <c r="U37" s="493" t="s">
        <v>49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Nouvelle-Zélande</v>
      </c>
      <c r="AX37" s="906">
        <v>28</v>
      </c>
      <c r="AY37" s="732"/>
      <c r="AZ37" s="122"/>
      <c r="BA37" s="122"/>
      <c r="BB37" s="138"/>
      <c r="BC37" s="138"/>
      <c r="BD37" s="122"/>
      <c r="BE37" s="717"/>
      <c r="BF37" s="903"/>
      <c r="BG37" s="733"/>
      <c r="BH37" s="272"/>
    </row>
    <row r="38" spans="1:68" ht="18" customHeight="1" thickBot="1" x14ac:dyDescent="0.3">
      <c r="A38" s="31"/>
      <c r="B38" s="54"/>
      <c r="I38" s="132"/>
      <c r="K38" s="32"/>
      <c r="L38" s="777"/>
      <c r="M38" s="372" t="s">
        <v>117</v>
      </c>
      <c r="N38" s="493" t="s">
        <v>49</v>
      </c>
      <c r="O38" s="373" t="str">
        <f t="shared" si="12"/>
        <v/>
      </c>
      <c r="P38" s="375" t="s">
        <v>118</v>
      </c>
      <c r="Q38" s="450">
        <v>25</v>
      </c>
      <c r="R38" s="465">
        <v>12</v>
      </c>
      <c r="S38" s="373" t="str">
        <f>S37</f>
        <v>Chili</v>
      </c>
      <c r="T38" s="374" t="str">
        <f t="shared" si="13"/>
        <v/>
      </c>
      <c r="U38" s="493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907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Argentine</v>
      </c>
      <c r="BF38" s="908">
        <v>25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77"/>
      <c r="M39" s="372" t="s">
        <v>119</v>
      </c>
      <c r="N39" s="493" t="s">
        <v>160</v>
      </c>
      <c r="O39" s="373" t="str">
        <f t="shared" si="12"/>
        <v/>
      </c>
      <c r="P39" s="374" t="str">
        <f>P36</f>
        <v>Angleterre</v>
      </c>
      <c r="Q39" s="450">
        <v>40</v>
      </c>
      <c r="R39" s="465">
        <v>10</v>
      </c>
      <c r="S39" s="373" t="str">
        <f>P37</f>
        <v>Japon</v>
      </c>
      <c r="T39" s="374" t="str">
        <f t="shared" si="13"/>
        <v/>
      </c>
      <c r="U39" s="493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19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16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140</v>
      </c>
      <c r="AP39" s="203">
        <f>R36+R39+R41+R44</f>
        <v>53</v>
      </c>
      <c r="AQ39" s="297">
        <f>SUM(AO39,-AP39)</f>
        <v>87</v>
      </c>
      <c r="AR39" s="298"/>
      <c r="AS39" s="299">
        <f>SUM(AD39,SUM(AE39:AI39)/10,SUM(AJ39:AN39)/1000,AQ39/10000,AO39/100000,-AR39/1000000)</f>
        <v>16.010100000000001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Irlande</v>
      </c>
      <c r="AX39" s="908">
        <v>35</v>
      </c>
      <c r="AY39" s="734"/>
      <c r="AZ39" s="122"/>
      <c r="BA39" s="122"/>
      <c r="BB39" s="122"/>
      <c r="BC39" s="122"/>
      <c r="BD39" s="122"/>
      <c r="BE39" s="727"/>
      <c r="BF39" s="908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77"/>
      <c r="M40" s="372" t="s">
        <v>121</v>
      </c>
      <c r="N40" s="493" t="s">
        <v>160</v>
      </c>
      <c r="O40" s="373" t="str">
        <f t="shared" si="12"/>
        <v/>
      </c>
      <c r="P40" s="374" t="str">
        <f>S36</f>
        <v>Argentine</v>
      </c>
      <c r="Q40" s="450">
        <v>30</v>
      </c>
      <c r="R40" s="465">
        <v>10</v>
      </c>
      <c r="S40" s="373" t="str">
        <f>P38</f>
        <v>Samoa</v>
      </c>
      <c r="T40" s="374" t="str">
        <f t="shared" si="13"/>
        <v/>
      </c>
      <c r="U40" s="493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16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19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145</v>
      </c>
      <c r="AP40" s="203">
        <f>Q36+R40+R43+Q45</f>
        <v>54</v>
      </c>
      <c r="AQ40" s="297">
        <f>SUM(AO40,-AP40)</f>
        <v>91</v>
      </c>
      <c r="AR40" s="302"/>
      <c r="AS40" s="299">
        <f t="shared" ref="AS40:AS43" si="15">SUM(AD40,SUM(AE40:AI40)/10,SUM(AJ40:AN40)/1000,AQ40/10000,AO40/100000,-AR40/1000000)</f>
        <v>19.010549999999999</v>
      </c>
      <c r="AT40" s="201" t="str">
        <f>AC40</f>
        <v>Argentine</v>
      </c>
      <c r="AU40" s="128"/>
      <c r="AV40" s="741"/>
      <c r="AW40" s="775"/>
      <c r="AX40" s="90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493" t="s">
        <v>160</v>
      </c>
      <c r="O41" s="373" t="str">
        <f t="shared" si="12"/>
        <v/>
      </c>
      <c r="P41" s="374" t="str">
        <f>P36</f>
        <v>Angleterre</v>
      </c>
      <c r="Q41" s="450">
        <v>40</v>
      </c>
      <c r="R41" s="465">
        <v>12</v>
      </c>
      <c r="S41" s="373" t="str">
        <f>S37</f>
        <v>Chili</v>
      </c>
      <c r="T41" s="374" t="str">
        <f t="shared" si="13"/>
        <v/>
      </c>
      <c r="U41" s="493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Samoa</v>
      </c>
      <c r="Z41" s="77">
        <f>VLOOKUP(Y41,AC39:AD43,2,FALSE)</f>
        <v>8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5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72</v>
      </c>
      <c r="AP41" s="203">
        <f>R37+Q39+R42+R45</f>
        <v>120</v>
      </c>
      <c r="AQ41" s="297">
        <f>SUM(AO41,-AP41)</f>
        <v>-48</v>
      </c>
      <c r="AR41" s="302"/>
      <c r="AS41" s="299">
        <f t="shared" si="15"/>
        <v>4.9959199999999999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493" t="s">
        <v>49</v>
      </c>
      <c r="O42" s="373" t="str">
        <f t="shared" si="12"/>
        <v>X</v>
      </c>
      <c r="P42" s="375" t="str">
        <f>P37</f>
        <v>Japon</v>
      </c>
      <c r="Q42" s="450">
        <v>20</v>
      </c>
      <c r="R42" s="465">
        <v>25</v>
      </c>
      <c r="S42" s="378" t="str">
        <f>P38</f>
        <v>Samoa</v>
      </c>
      <c r="T42" s="374" t="str">
        <f t="shared" si="13"/>
        <v/>
      </c>
      <c r="U42" s="493" t="s">
        <v>49</v>
      </c>
      <c r="V42" s="378" t="str">
        <f t="shared" si="14"/>
        <v>Samoa</v>
      </c>
      <c r="W42" s="122"/>
      <c r="X42" s="214">
        <v>4</v>
      </c>
      <c r="Y42" s="213" t="str">
        <f>VLOOKUP(LARGE(AS39:AS43,4),AS39:AT43,2,FALSE)</f>
        <v>Japon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56</v>
      </c>
      <c r="AP42" s="203">
        <f>Q37+Q38+Q41+Q43</f>
        <v>150</v>
      </c>
      <c r="AQ42" s="297">
        <f>SUM(AO42,-AP42)</f>
        <v>-94</v>
      </c>
      <c r="AR42" s="379"/>
      <c r="AS42" s="203">
        <f t="shared" si="15"/>
        <v>-8.8400000000000006E-3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77"/>
      <c r="M43" s="372" t="s">
        <v>125</v>
      </c>
      <c r="N43" s="493" t="s">
        <v>160</v>
      </c>
      <c r="O43" s="373" t="str">
        <f t="shared" si="12"/>
        <v/>
      </c>
      <c r="P43" s="374" t="str">
        <f>S36</f>
        <v>Argentine</v>
      </c>
      <c r="Q43" s="450">
        <v>55</v>
      </c>
      <c r="R43" s="465">
        <v>12</v>
      </c>
      <c r="S43" s="373" t="str">
        <f>S37</f>
        <v>Chili</v>
      </c>
      <c r="T43" s="374" t="str">
        <f t="shared" si="13"/>
        <v/>
      </c>
      <c r="U43" s="493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8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66</v>
      </c>
      <c r="AP43" s="203">
        <f>R38+Q40+Q42+Q44</f>
        <v>102</v>
      </c>
      <c r="AQ43" s="297">
        <f>SUM(AO43,-AP43)</f>
        <v>-36</v>
      </c>
      <c r="AR43" s="381"/>
      <c r="AS43" s="203">
        <f t="shared" si="15"/>
        <v>7.9970600000000003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77"/>
      <c r="M44" s="372" t="s">
        <v>126</v>
      </c>
      <c r="N44" s="493" t="s">
        <v>160</v>
      </c>
      <c r="O44" s="373" t="str">
        <f t="shared" si="12"/>
        <v/>
      </c>
      <c r="P44" s="375" t="str">
        <f>P36</f>
        <v>Angleterre</v>
      </c>
      <c r="Q44" s="450">
        <v>40</v>
      </c>
      <c r="R44" s="465">
        <v>6</v>
      </c>
      <c r="S44" s="373" t="str">
        <f>P38</f>
        <v>Samoa</v>
      </c>
      <c r="T44" s="374" t="str">
        <f t="shared" si="13"/>
        <v/>
      </c>
      <c r="U44" s="493" t="s">
        <v>49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78"/>
      <c r="M45" s="383" t="s">
        <v>127</v>
      </c>
      <c r="N45" s="494" t="s">
        <v>49</v>
      </c>
      <c r="O45" s="384" t="str">
        <f t="shared" si="12"/>
        <v/>
      </c>
      <c r="P45" s="385" t="str">
        <f>P37</f>
        <v>Japon</v>
      </c>
      <c r="Q45" s="488">
        <v>12</v>
      </c>
      <c r="R45" s="489">
        <v>35</v>
      </c>
      <c r="S45" s="384" t="str">
        <f>S36</f>
        <v>Argentine</v>
      </c>
      <c r="T45" s="385" t="str">
        <f t="shared" si="13"/>
        <v/>
      </c>
      <c r="U45" s="494" t="s">
        <v>160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BE41:BE42"/>
    <mergeCell ref="BE43:BE44"/>
    <mergeCell ref="V46:Y46"/>
    <mergeCell ref="BA34:BA35"/>
    <mergeCell ref="BB34:BB35"/>
    <mergeCell ref="BC34:BC35"/>
    <mergeCell ref="L36:L45"/>
    <mergeCell ref="BE36:BE37"/>
    <mergeCell ref="AE38:AI38"/>
    <mergeCell ref="AJ38:AN38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A32:BA33"/>
    <mergeCell ref="BB32:BB33"/>
    <mergeCell ref="BC32:BC33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L14:L23"/>
    <mergeCell ref="AE16:AI16"/>
    <mergeCell ref="AJ16:AN16"/>
    <mergeCell ref="AV17:AV18"/>
    <mergeCell ref="BF22:BF23"/>
    <mergeCell ref="BG22:BG23"/>
    <mergeCell ref="BE24:BE25"/>
    <mergeCell ref="BF24:BF25"/>
    <mergeCell ref="BG24:BG25"/>
    <mergeCell ref="BE29:BE30"/>
    <mergeCell ref="BE22:BE23"/>
    <mergeCell ref="AV19:AV20"/>
    <mergeCell ref="AW19:AW20"/>
    <mergeCell ref="AX19:AX20"/>
    <mergeCell ref="AY19:AY20"/>
    <mergeCell ref="AW17:AW18"/>
    <mergeCell ref="AX17:AX18"/>
    <mergeCell ref="A1:K1"/>
    <mergeCell ref="L1:BH1"/>
    <mergeCell ref="A2:K2"/>
    <mergeCell ref="P2:S2"/>
    <mergeCell ref="X2:AA2"/>
    <mergeCell ref="BA2:BB2"/>
    <mergeCell ref="BE2:BF2"/>
    <mergeCell ref="BA14:BA15"/>
    <mergeCell ref="BB14:BB15"/>
    <mergeCell ref="BC14:BC15"/>
    <mergeCell ref="AJ5:AN5"/>
    <mergeCell ref="AV7:AV8"/>
    <mergeCell ref="AW7:AW8"/>
    <mergeCell ref="AV9:AV10"/>
    <mergeCell ref="A24:K24"/>
    <mergeCell ref="BC12:BC13"/>
    <mergeCell ref="AW2:AX2"/>
    <mergeCell ref="AW27:AW28"/>
    <mergeCell ref="AY27:AY28"/>
    <mergeCell ref="AX27:AX28"/>
    <mergeCell ref="AW9:AW10"/>
    <mergeCell ref="AX9:AX10"/>
    <mergeCell ref="AY9:AY10"/>
    <mergeCell ref="BA12:BA13"/>
    <mergeCell ref="BB12:BB13"/>
    <mergeCell ref="AY17:AY18"/>
    <mergeCell ref="AX7:AX8"/>
    <mergeCell ref="AY7:AY8"/>
    <mergeCell ref="L3:L12"/>
    <mergeCell ref="AE5:AI5"/>
  </mergeCells>
  <conditionalFormatting sqref="S59:U87">
    <cfRule type="top10" dxfId="661" priority="1" bottom="1" rank="3"/>
    <cfRule type="top10" dxfId="660" priority="2" rank="3"/>
  </conditionalFormatting>
  <conditionalFormatting sqref="AW19">
    <cfRule type="expression" dxfId="659" priority="23">
      <formula>(AW19=$Y$39)</formula>
    </cfRule>
    <cfRule type="expression" dxfId="658" priority="24">
      <formula>(AW19=#REF!)</formula>
    </cfRule>
  </conditionalFormatting>
  <conditionalFormatting sqref="BA12">
    <cfRule type="expression" dxfId="657" priority="7">
      <formula>(BA12=$AW$7)</formula>
    </cfRule>
    <cfRule type="expression" dxfId="656" priority="8">
      <formula>(BA12=$AW$9)</formula>
    </cfRule>
  </conditionalFormatting>
  <conditionalFormatting sqref="BA14">
    <cfRule type="expression" dxfId="655" priority="11">
      <formula>(BA14=$AW$17)</formula>
    </cfRule>
    <cfRule type="expression" dxfId="654" priority="12">
      <formula>(BA14=$AW$19)</formula>
    </cfRule>
  </conditionalFormatting>
  <conditionalFormatting sqref="BA32">
    <cfRule type="expression" dxfId="653" priority="9">
      <formula>(BA32=$AW$27)</formula>
    </cfRule>
    <cfRule type="expression" dxfId="652" priority="10">
      <formula>(BA32=$AW$29)</formula>
    </cfRule>
  </conditionalFormatting>
  <conditionalFormatting sqref="BA34">
    <cfRule type="expression" dxfId="651" priority="17">
      <formula>(BA34=$AW$37)</formula>
    </cfRule>
    <cfRule type="expression" dxfId="650" priority="18">
      <formula>(BA34=$AW$39)</formula>
    </cfRule>
  </conditionalFormatting>
  <conditionalFormatting sqref="BE22 BE36">
    <cfRule type="expression" dxfId="649" priority="13">
      <formula>(BE22=$AW$7)</formula>
    </cfRule>
    <cfRule type="expression" dxfId="648" priority="14">
      <formula>(BE22=$AW$9)</formula>
    </cfRule>
    <cfRule type="expression" dxfId="647" priority="15">
      <formula>(BE22=$AW$17)</formula>
    </cfRule>
    <cfRule type="expression" dxfId="646" priority="16">
      <formula>(BE22=$AW$19)</formula>
    </cfRule>
  </conditionalFormatting>
  <conditionalFormatting sqref="BE24 BE38">
    <cfRule type="expression" dxfId="645" priority="19">
      <formula>(BE24=$AW$27)</formula>
    </cfRule>
    <cfRule type="expression" dxfId="644" priority="20">
      <formula>(BE24=$AW$29)</formula>
    </cfRule>
    <cfRule type="expression" dxfId="643" priority="21">
      <formula>(BE24=$AW$37)</formula>
    </cfRule>
    <cfRule type="expression" dxfId="642" priority="22">
      <formula>(BE24=$AW$39)</formula>
    </cfRule>
  </conditionalFormatting>
  <conditionalFormatting sqref="BE29 BE43">
    <cfRule type="expression" dxfId="641" priority="25">
      <formula>OR(BE29=$Y$6, BE29=$Y$7)</formula>
    </cfRule>
    <cfRule type="expression" dxfId="640" priority="26">
      <formula>OR(BE29=$Y$17, BE29=$Y$18)</formula>
    </cfRule>
    <cfRule type="expression" dxfId="639" priority="27">
      <formula>OR(BE29=$Y$28, BE29=$Y$29)</formula>
    </cfRule>
    <cfRule type="expression" dxfId="638" priority="28">
      <formula>OR(BE29=$Y$39,BE29=$Y$40)</formula>
    </cfRule>
  </conditionalFormatting>
  <conditionalFormatting sqref="BK5 BK35">
    <cfRule type="expression" dxfId="637" priority="6">
      <formula>BJ5&lt;&gt;""</formula>
    </cfRule>
  </conditionalFormatting>
  <conditionalFormatting sqref="BL6 BL36">
    <cfRule type="expression" dxfId="636" priority="5">
      <formula>BJ6&lt;&gt;""</formula>
    </cfRule>
  </conditionalFormatting>
  <conditionalFormatting sqref="BM7 BM13 BM19 BM25 BM31 BM37">
    <cfRule type="expression" dxfId="635" priority="4">
      <formula>BJ7&lt;&gt;""</formula>
    </cfRule>
  </conditionalFormatting>
  <conditionalFormatting sqref="BN8 BN14 BN20 BN26 BN32">
    <cfRule type="expression" dxfId="634" priority="3">
      <formula>BJ8&lt;&gt;""</formula>
    </cfRule>
  </conditionalFormatting>
  <hyperlinks>
    <hyperlink ref="V46" location="Résultats!A1" display="aller à l'onglet Résultats" xr:uid="{5317C44C-9EE3-4EA3-98E5-B67BC8817D03}"/>
    <hyperlink ref="V46:Y46" location="Général!A1" display="aller à l'onglet Général" xr:uid="{54BE115C-E962-41DC-81F5-17996E1381F1}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47F95-D229-4188-8724-70E28256F6AA}">
  <sheetPr codeName="Feuil14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448">
        <v>25</v>
      </c>
      <c r="R3" s="449">
        <v>24</v>
      </c>
      <c r="S3" s="278" t="s">
        <v>15</v>
      </c>
      <c r="T3" s="282" t="str">
        <f>IF(OR(R3&gt;Q3,R3-Q3=0,Q3-R3&gt;7),"","X")</f>
        <v>X</v>
      </c>
      <c r="U3" s="481" t="s">
        <v>49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450">
        <v>30</v>
      </c>
      <c r="R4" s="451">
        <v>10</v>
      </c>
      <c r="S4" s="288" t="s">
        <v>19</v>
      </c>
      <c r="T4" s="199" t="str">
        <f t="shared" ref="T4:T12" si="2">IF(OR(R4&gt;Q4,R4-Q4=0,Q4-R4&gt;7),"","X")</f>
        <v/>
      </c>
      <c r="U4" s="483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7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52">
        <v>40</v>
      </c>
      <c r="R5" s="453">
        <v>12</v>
      </c>
      <c r="S5" s="288" t="s">
        <v>22</v>
      </c>
      <c r="T5" s="199" t="str">
        <f t="shared" si="2"/>
        <v/>
      </c>
      <c r="U5" s="482" t="s">
        <v>163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54">
        <v>70</v>
      </c>
      <c r="R6" s="455">
        <v>0</v>
      </c>
      <c r="S6" s="288" t="str">
        <f>S4</f>
        <v>Namibie</v>
      </c>
      <c r="T6" s="199" t="str">
        <f t="shared" si="2"/>
        <v/>
      </c>
      <c r="U6" s="482" t="s">
        <v>163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150</v>
      </c>
      <c r="AP6" s="203">
        <f>R3+R5+R8+R12</f>
        <v>53</v>
      </c>
      <c r="AQ6" s="297">
        <f>SUM(AO6,-AP6)</f>
        <v>97</v>
      </c>
      <c r="AR6" s="298"/>
      <c r="AS6" s="299">
        <f>SUM(AD6,SUM(AE6:AI6)/10,SUM(AJ6:AN6)/1000,AQ6/10000,AO6/100000,-AR6/1000000)</f>
        <v>16.011199999999999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450">
        <v>30</v>
      </c>
      <c r="R7" s="455">
        <v>25</v>
      </c>
      <c r="S7" s="288" t="str">
        <f>S5</f>
        <v>Uruguay</v>
      </c>
      <c r="T7" s="199" t="str">
        <f t="shared" si="2"/>
        <v>X</v>
      </c>
      <c r="U7" s="482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13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219</v>
      </c>
      <c r="AP7" s="203">
        <f>Q3+R6+R10+R11</f>
        <v>40</v>
      </c>
      <c r="AQ7" s="297">
        <f>SUM(AO7,-AP7)</f>
        <v>179</v>
      </c>
      <c r="AR7" s="302"/>
      <c r="AS7" s="299">
        <f t="shared" ref="AS7:AS10" si="3">SUM(AD7,SUM(AE7:AI7)/10,SUM(AJ7:AN7)/1000,AQ7/10000,AO7/100000,-AR7/1000000)</f>
        <v>13.02009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863">
        <v>32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450">
        <v>60</v>
      </c>
      <c r="R8" s="455">
        <v>5</v>
      </c>
      <c r="S8" s="288" t="str">
        <f>S4</f>
        <v>Namibie</v>
      </c>
      <c r="T8" s="199" t="str">
        <f t="shared" si="2"/>
        <v/>
      </c>
      <c r="U8" s="482" t="s">
        <v>163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10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10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82</v>
      </c>
      <c r="AP8" s="203">
        <f>R4+R7+Q10+Q12</f>
        <v>120</v>
      </c>
      <c r="AQ8" s="297">
        <f>SUM(AO8,-AP8)</f>
        <v>-38</v>
      </c>
      <c r="AR8" s="302"/>
      <c r="AS8" s="299">
        <f t="shared" si="3"/>
        <v>9.9970199999999991</v>
      </c>
      <c r="AT8" s="201" t="str">
        <f>AC8</f>
        <v>Italie</v>
      </c>
      <c r="AU8" s="128"/>
      <c r="AV8" s="741"/>
      <c r="AW8" s="755"/>
      <c r="AX8" s="864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450">
        <v>30</v>
      </c>
      <c r="R9" s="455">
        <v>15</v>
      </c>
      <c r="S9" s="288" t="str">
        <f>S4</f>
        <v>Namibie</v>
      </c>
      <c r="T9" s="199" t="str">
        <f t="shared" si="2"/>
        <v/>
      </c>
      <c r="U9" s="482" t="s">
        <v>163</v>
      </c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7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3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30</v>
      </c>
      <c r="AP9" s="203">
        <f>Q4+Q6+Q8+Q9</f>
        <v>190</v>
      </c>
      <c r="AQ9" s="297">
        <f>SUM(AO9,-AP9)</f>
        <v>-160</v>
      </c>
      <c r="AR9" s="302"/>
      <c r="AS9" s="299">
        <f t="shared" si="3"/>
        <v>2.9843000000000002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Argentine</v>
      </c>
      <c r="AX9" s="867">
        <v>28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450">
        <v>60</v>
      </c>
      <c r="R10" s="456">
        <v>10</v>
      </c>
      <c r="S10" s="307" t="str">
        <f>P4</f>
        <v>Italie</v>
      </c>
      <c r="T10" s="199" t="str">
        <f t="shared" si="2"/>
        <v/>
      </c>
      <c r="U10" s="482" t="s">
        <v>163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3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7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72</v>
      </c>
      <c r="AP10" s="203">
        <f>Q5+Q7+R9+Q11</f>
        <v>150</v>
      </c>
      <c r="AQ10" s="297">
        <f>SUM(AO10,-AP10)</f>
        <v>-78</v>
      </c>
      <c r="AR10" s="308"/>
      <c r="AS10" s="299">
        <f t="shared" si="3"/>
        <v>6.9929200000000007</v>
      </c>
      <c r="AT10" s="268" t="str">
        <f>AC10</f>
        <v>Uruguay</v>
      </c>
      <c r="AU10" s="309"/>
      <c r="AV10" s="741"/>
      <c r="AW10" s="721"/>
      <c r="AX10" s="868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450">
        <v>65</v>
      </c>
      <c r="R11" s="455">
        <v>5</v>
      </c>
      <c r="S11" s="288" t="str">
        <f>S5</f>
        <v>Uruguay</v>
      </c>
      <c r="T11" s="199"/>
      <c r="U11" s="482" t="s">
        <v>163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63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57">
        <v>25</v>
      </c>
      <c r="R12" s="458">
        <v>12</v>
      </c>
      <c r="S12" s="317" t="str">
        <f>P4</f>
        <v>Italie</v>
      </c>
      <c r="T12" s="314" t="str">
        <f t="shared" si="2"/>
        <v/>
      </c>
      <c r="U12" s="420" t="s">
        <v>163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63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Australie</v>
      </c>
      <c r="BB12" s="865">
        <v>15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122"/>
      <c r="O13" s="122"/>
      <c r="P13" s="122"/>
      <c r="Q13" s="459" t="s">
        <v>49</v>
      </c>
      <c r="R13" s="459" t="s">
        <v>49</v>
      </c>
      <c r="S13" s="122"/>
      <c r="T13" s="122"/>
      <c r="U13" s="463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63" t="s">
        <v>49</v>
      </c>
      <c r="AY13" s="138"/>
      <c r="AZ13" s="122"/>
      <c r="BA13" s="717"/>
      <c r="BB13" s="862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448">
        <v>56</v>
      </c>
      <c r="R14" s="449">
        <v>5</v>
      </c>
      <c r="S14" s="153" t="s">
        <v>58</v>
      </c>
      <c r="T14" s="321" t="str">
        <f t="shared" ref="T14:T23" si="5">IF(OR(R14&gt;Q14,R14-Q14=0,Q14-R14&gt;7),"","X")</f>
        <v/>
      </c>
      <c r="U14" s="481" t="s">
        <v>163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63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Nouvelle-Zélande</v>
      </c>
      <c r="BB14" s="861">
        <v>30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699"/>
      <c r="M15" s="322" t="s">
        <v>60</v>
      </c>
      <c r="N15" s="293"/>
      <c r="O15" s="323" t="str">
        <f t="shared" si="4"/>
        <v/>
      </c>
      <c r="P15" s="206" t="s">
        <v>61</v>
      </c>
      <c r="Q15" s="450">
        <v>40</v>
      </c>
      <c r="R15" s="460">
        <v>30</v>
      </c>
      <c r="S15" s="323" t="s">
        <v>62</v>
      </c>
      <c r="T15" s="324" t="str">
        <f t="shared" si="5"/>
        <v/>
      </c>
      <c r="U15" s="482" t="s">
        <v>163</v>
      </c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63" t="s">
        <v>49</v>
      </c>
      <c r="AY15" s="138"/>
      <c r="AZ15" s="122"/>
      <c r="BA15" s="727"/>
      <c r="BB15" s="866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699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450">
        <v>30</v>
      </c>
      <c r="R16" s="455">
        <v>10</v>
      </c>
      <c r="S16" s="327" t="s">
        <v>65</v>
      </c>
      <c r="T16" s="324" t="str">
        <f t="shared" si="5"/>
        <v/>
      </c>
      <c r="U16" s="482" t="s">
        <v>163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63" t="s">
        <v>49</v>
      </c>
      <c r="AY16" s="138"/>
      <c r="AZ16" s="122"/>
      <c r="BA16" s="122"/>
      <c r="BB16" s="463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450">
        <v>55</v>
      </c>
      <c r="R17" s="455">
        <v>0</v>
      </c>
      <c r="S17" s="327" t="str">
        <f>S14</f>
        <v>Roumanie</v>
      </c>
      <c r="T17" s="324" t="str">
        <f t="shared" si="5"/>
        <v/>
      </c>
      <c r="U17" s="482" t="s">
        <v>163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128</v>
      </c>
      <c r="AP17" s="203">
        <f>R14+R16+Q18+R22</f>
        <v>41</v>
      </c>
      <c r="AQ17" s="297">
        <f>SUM(AO17,-AP17)</f>
        <v>87</v>
      </c>
      <c r="AR17" s="298"/>
      <c r="AS17" s="299">
        <f>SUM(AD17,SUM(AE17:AI17)/10,SUM(AJ17:AN17)/1000,AQ17/10000,AO17/100000,-AR17/1000000)</f>
        <v>16.009980000000002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Irlande</v>
      </c>
      <c r="AX17" s="863">
        <v>18</v>
      </c>
      <c r="AY17" s="732"/>
      <c r="AZ17" s="122"/>
      <c r="BA17" s="122"/>
      <c r="BB17" s="463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293"/>
      <c r="O18" s="323" t="str">
        <f t="shared" si="4"/>
        <v>X</v>
      </c>
      <c r="P18" s="206" t="str">
        <f>P15</f>
        <v>Afrique du Sud</v>
      </c>
      <c r="Q18" s="450">
        <v>19</v>
      </c>
      <c r="R18" s="456">
        <v>20</v>
      </c>
      <c r="S18" s="323" t="str">
        <f>P14</f>
        <v>Irlande</v>
      </c>
      <c r="T18" s="324" t="str">
        <f t="shared" si="5"/>
        <v/>
      </c>
      <c r="U18" s="482" t="s">
        <v>49</v>
      </c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4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30</v>
      </c>
      <c r="AP18" s="203">
        <f>Q14+Q17+Q20+Q23</f>
        <v>173</v>
      </c>
      <c r="AQ18" s="297">
        <f>SUM(AO18,-AP18)</f>
        <v>-143</v>
      </c>
      <c r="AR18" s="302"/>
      <c r="AS18" s="299">
        <f>SUM(AD18,SUM(AE18:AI18)/10,SUM(AJ18:AN18)/1000,AQ18/10000,AO18/100000,-AR18/1000000)</f>
        <v>3.9860000000000002</v>
      </c>
      <c r="AT18" s="201" t="str">
        <f>AC18</f>
        <v>Roumanie</v>
      </c>
      <c r="AU18" s="128"/>
      <c r="AV18" s="741"/>
      <c r="AW18" s="723"/>
      <c r="AX18" s="864"/>
      <c r="AY18" s="733"/>
      <c r="AZ18" s="122"/>
      <c r="BA18" s="122"/>
      <c r="BB18" s="463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450">
        <v>30</v>
      </c>
      <c r="R19" s="456">
        <v>15</v>
      </c>
      <c r="S19" s="323" t="str">
        <f>S16</f>
        <v>Tonga</v>
      </c>
      <c r="T19" s="324" t="str">
        <f t="shared" si="5"/>
        <v/>
      </c>
      <c r="U19" s="482" t="s">
        <v>163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13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170</v>
      </c>
      <c r="AP19" s="203">
        <f>R15+R17+R18+R21</f>
        <v>50</v>
      </c>
      <c r="AQ19" s="203">
        <f>SUM(AO19,-AP19)</f>
        <v>120</v>
      </c>
      <c r="AR19" s="332"/>
      <c r="AS19" s="299">
        <f t="shared" ref="AS19:AS21" si="7">SUM(AD19,SUM(AE19:AI19)/10,SUM(AJ19:AN19)/1000,AQ19/10000,AO19/100000,-AR19/1000000)</f>
        <v>13.0137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867">
        <v>32</v>
      </c>
      <c r="AY19" s="734"/>
      <c r="AZ19" s="122"/>
      <c r="BA19" s="122"/>
      <c r="BB19" s="463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450">
        <v>42</v>
      </c>
      <c r="R20" s="456">
        <v>10</v>
      </c>
      <c r="S20" s="323" t="str">
        <f>S14</f>
        <v>Roumanie</v>
      </c>
      <c r="T20" s="324" t="str">
        <f t="shared" si="5"/>
        <v/>
      </c>
      <c r="U20" s="482" t="s">
        <v>163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7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109</v>
      </c>
      <c r="AP20" s="203">
        <f>Q15+R19+R20+Q22</f>
        <v>87</v>
      </c>
      <c r="AQ20" s="203">
        <f>SUM(AO20,-AP20)</f>
        <v>22</v>
      </c>
      <c r="AR20" s="332"/>
      <c r="AS20" s="299">
        <f t="shared" si="7"/>
        <v>10.00329</v>
      </c>
      <c r="AT20" s="201" t="str">
        <f>AC20</f>
        <v>Ecosse</v>
      </c>
      <c r="AU20" s="128"/>
      <c r="AV20" s="741"/>
      <c r="AW20" s="743"/>
      <c r="AX20" s="867"/>
      <c r="AY20" s="735"/>
      <c r="AZ20" s="122"/>
      <c r="BA20" s="122"/>
      <c r="BB20" s="463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699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450">
        <v>56</v>
      </c>
      <c r="R21" s="456">
        <v>0</v>
      </c>
      <c r="S21" s="207" t="str">
        <f>S16</f>
        <v>Tonga</v>
      </c>
      <c r="T21" s="324" t="str">
        <f t="shared" si="5"/>
        <v/>
      </c>
      <c r="U21" s="482" t="s">
        <v>163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4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7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45</v>
      </c>
      <c r="AP21" s="203">
        <f>Q16+Q19+Q21+R23</f>
        <v>131</v>
      </c>
      <c r="AQ21" s="297">
        <f>SUM(AO21,-AP21)</f>
        <v>-86</v>
      </c>
      <c r="AR21" s="333"/>
      <c r="AS21" s="299">
        <f t="shared" si="7"/>
        <v>6.9918499999999995</v>
      </c>
      <c r="AT21" s="201" t="str">
        <f>AC21</f>
        <v>Tonga</v>
      </c>
      <c r="AU21" s="128"/>
      <c r="AV21" s="122"/>
      <c r="AW21" s="122"/>
      <c r="AX21" s="466" t="s">
        <v>49</v>
      </c>
      <c r="AY21" s="122"/>
      <c r="AZ21" s="122"/>
      <c r="BA21" s="122"/>
      <c r="BB21" s="463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450">
        <v>22</v>
      </c>
      <c r="R22" s="455">
        <v>7</v>
      </c>
      <c r="S22" s="327" t="str">
        <f>S15</f>
        <v>Ecosse</v>
      </c>
      <c r="T22" s="324" t="str">
        <f t="shared" si="5"/>
        <v/>
      </c>
      <c r="U22" s="482" t="s">
        <v>163</v>
      </c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63" t="s">
        <v>49</v>
      </c>
      <c r="AY22" s="122"/>
      <c r="AZ22" s="122"/>
      <c r="BA22" s="122"/>
      <c r="BB22" s="463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Nouvelle-Zélande</v>
      </c>
      <c r="BF22" s="865">
        <v>15</v>
      </c>
      <c r="BG22" s="732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00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61">
        <v>20</v>
      </c>
      <c r="R23" s="462">
        <v>15</v>
      </c>
      <c r="S23" s="340" t="str">
        <f>S14</f>
        <v>Roumanie</v>
      </c>
      <c r="T23" s="341" t="str">
        <f t="shared" si="5"/>
        <v>X</v>
      </c>
      <c r="U23" s="420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63" t="s">
        <v>49</v>
      </c>
      <c r="AY23" s="122"/>
      <c r="AZ23" s="122"/>
      <c r="BA23" s="122"/>
      <c r="BB23" s="463" t="s">
        <v>49</v>
      </c>
      <c r="BC23" s="138"/>
      <c r="BD23" s="122"/>
      <c r="BE23" s="717"/>
      <c r="BF23" s="862"/>
      <c r="BG23" s="733"/>
      <c r="BH23" s="272"/>
    </row>
    <row r="24" spans="1:63" ht="18" customHeight="1" thickBot="1" x14ac:dyDescent="0.3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122"/>
      <c r="O24" s="122"/>
      <c r="P24" s="122"/>
      <c r="Q24" s="463" t="s">
        <v>49</v>
      </c>
      <c r="R24" s="464" t="s">
        <v>49</v>
      </c>
      <c r="S24" s="122"/>
      <c r="T24" s="122"/>
      <c r="U24" s="463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63" t="s">
        <v>49</v>
      </c>
      <c r="AY24" s="122"/>
      <c r="AZ24" s="122"/>
      <c r="BA24" s="122"/>
      <c r="BB24" s="463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861">
        <v>30</v>
      </c>
      <c r="BG24" s="734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448">
        <v>60</v>
      </c>
      <c r="R25" s="465">
        <v>10</v>
      </c>
      <c r="S25" s="345" t="s">
        <v>85</v>
      </c>
      <c r="T25" s="346" t="str">
        <f t="shared" ref="T25:T34" si="9">IF(OR(R25&gt;Q25,R25-Q25=0,Q25-R25&gt;7),"","X")</f>
        <v/>
      </c>
      <c r="U25" s="481" t="s">
        <v>163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63" t="s">
        <v>49</v>
      </c>
      <c r="AY25" s="138"/>
      <c r="AZ25" s="122"/>
      <c r="BA25" s="122"/>
      <c r="BB25" s="463" t="s">
        <v>49</v>
      </c>
      <c r="BC25" s="138"/>
      <c r="BD25" s="122"/>
      <c r="BE25" s="727"/>
      <c r="BF25" s="866"/>
      <c r="BG25" s="735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293"/>
      <c r="O26" s="348" t="str">
        <f t="shared" si="8"/>
        <v/>
      </c>
      <c r="P26" s="349" t="s">
        <v>88</v>
      </c>
      <c r="Q26" s="450">
        <v>42</v>
      </c>
      <c r="R26" s="460">
        <v>15</v>
      </c>
      <c r="S26" s="348" t="s">
        <v>89</v>
      </c>
      <c r="T26" s="350" t="str">
        <f t="shared" si="9"/>
        <v/>
      </c>
      <c r="U26" s="482" t="s">
        <v>163</v>
      </c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63" t="s">
        <v>49</v>
      </c>
      <c r="AY26" s="138"/>
      <c r="AZ26" s="122"/>
      <c r="BA26" s="122"/>
      <c r="BB26" s="463" t="s">
        <v>49</v>
      </c>
      <c r="BC26" s="138"/>
      <c r="BD26" s="122"/>
      <c r="BE26" s="122"/>
      <c r="BF26" s="463" t="s">
        <v>49</v>
      </c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450">
        <v>56</v>
      </c>
      <c r="R27" s="456">
        <v>10</v>
      </c>
      <c r="S27" s="348" t="s">
        <v>93</v>
      </c>
      <c r="T27" s="350" t="str">
        <f t="shared" si="9"/>
        <v/>
      </c>
      <c r="U27" s="482" t="s">
        <v>163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Angleterre</v>
      </c>
      <c r="AX27" s="863">
        <v>20</v>
      </c>
      <c r="AY27" s="714"/>
      <c r="AZ27" s="351"/>
      <c r="BA27" s="122"/>
      <c r="BB27" s="463" t="s">
        <v>49</v>
      </c>
      <c r="BC27" s="138"/>
      <c r="BD27" s="122"/>
      <c r="BE27" s="724" t="s">
        <v>95</v>
      </c>
      <c r="BF27" s="463" t="s">
        <v>49</v>
      </c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450">
        <v>38</v>
      </c>
      <c r="R28" s="456">
        <v>14</v>
      </c>
      <c r="S28" s="348" t="str">
        <f>S26</f>
        <v>Fidji</v>
      </c>
      <c r="T28" s="350" t="str">
        <f t="shared" si="9"/>
        <v/>
      </c>
      <c r="U28" s="482" t="s">
        <v>163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186</v>
      </c>
      <c r="AP28" s="203">
        <f>R25+R28+Q30+R32</f>
        <v>49</v>
      </c>
      <c r="AQ28" s="297">
        <f>SUM(AO28,-AP28)</f>
        <v>137</v>
      </c>
      <c r="AR28" s="298"/>
      <c r="AS28" s="299">
        <f>SUM(AD28,SUM(AE28:AI28)/10,SUM(AJ28:AN28)/1000,AQ28/10000,AO28/100000,-AR28/1000000)</f>
        <v>16.015560000000001</v>
      </c>
      <c r="AT28" s="201" t="str">
        <f>AC28</f>
        <v>Australie</v>
      </c>
      <c r="AU28" s="128"/>
      <c r="AV28" s="741"/>
      <c r="AW28" s="708"/>
      <c r="AX28" s="864"/>
      <c r="AY28" s="715"/>
      <c r="AZ28" s="351"/>
      <c r="BA28" s="122"/>
      <c r="BB28" s="463" t="s">
        <v>49</v>
      </c>
      <c r="BC28" s="138"/>
      <c r="BD28" s="122"/>
      <c r="BE28" s="725"/>
      <c r="BF28" s="463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450">
        <v>20</v>
      </c>
      <c r="R29" s="465">
        <v>9</v>
      </c>
      <c r="S29" s="355" t="str">
        <f>S27</f>
        <v>Portugal</v>
      </c>
      <c r="T29" s="350" t="str">
        <f t="shared" si="9"/>
        <v/>
      </c>
      <c r="U29" s="482" t="s">
        <v>163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7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56</v>
      </c>
      <c r="AP29" s="203">
        <f>Q25+R29+Q31+Q33</f>
        <v>131</v>
      </c>
      <c r="AQ29" s="297">
        <f>SUM(AO29,-AP29)</f>
        <v>-75</v>
      </c>
      <c r="AR29" s="356"/>
      <c r="AS29" s="357">
        <f t="shared" ref="AS29:AS32" si="11">SUM(AD29,SUM(AE29:AI29)/10,SUM(AJ29:AN29)/1000,AQ29/10000,AO29/100000,-AR29/1000000)</f>
        <v>6.9930599999999998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Pays de Galles</v>
      </c>
      <c r="AX29" s="861">
        <v>10</v>
      </c>
      <c r="AY29" s="734"/>
      <c r="AZ29" s="122"/>
      <c r="BA29" s="122"/>
      <c r="BB29" s="463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463" t="s">
        <v>49</v>
      </c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62"/>
      <c r="M30" s="347" t="s">
        <v>101</v>
      </c>
      <c r="N30" s="293"/>
      <c r="O30" s="348" t="str">
        <f t="shared" si="8"/>
        <v>X</v>
      </c>
      <c r="P30" s="349" t="str">
        <f>P26</f>
        <v>Pays de Galles</v>
      </c>
      <c r="Q30" s="454">
        <v>25</v>
      </c>
      <c r="R30" s="456">
        <v>32</v>
      </c>
      <c r="S30" s="348" t="str">
        <f>P25</f>
        <v>Australie</v>
      </c>
      <c r="T30" s="350" t="str">
        <f t="shared" si="9"/>
        <v/>
      </c>
      <c r="U30" s="482" t="s">
        <v>49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10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13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165</v>
      </c>
      <c r="AP30" s="203">
        <f>R26+R27+R30+R33</f>
        <v>67</v>
      </c>
      <c r="AQ30" s="297">
        <f>SUM(AO30,-AP30)</f>
        <v>98</v>
      </c>
      <c r="AR30" s="358"/>
      <c r="AS30" s="203">
        <f t="shared" si="11"/>
        <v>13.01145</v>
      </c>
      <c r="AT30" s="268" t="str">
        <f>AC30</f>
        <v>Pays de Galles</v>
      </c>
      <c r="AU30" s="309"/>
      <c r="AV30" s="741"/>
      <c r="AW30" s="767"/>
      <c r="AX30" s="866"/>
      <c r="AY30" s="735"/>
      <c r="AZ30" s="122"/>
      <c r="BA30" s="122"/>
      <c r="BB30" s="463" t="s">
        <v>49</v>
      </c>
      <c r="BC30" s="138"/>
      <c r="BD30" s="122"/>
      <c r="BE30" s="737"/>
      <c r="BF30" s="463" t="s">
        <v>49</v>
      </c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62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450">
        <v>20</v>
      </c>
      <c r="R31" s="456">
        <v>16</v>
      </c>
      <c r="S31" s="348" t="str">
        <f>S25</f>
        <v>Géorgie</v>
      </c>
      <c r="T31" s="350" t="str">
        <f t="shared" si="9"/>
        <v>X</v>
      </c>
      <c r="U31" s="482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7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10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105</v>
      </c>
      <c r="AP31" s="203">
        <f>Q26+Q28+R31+R34</f>
        <v>96</v>
      </c>
      <c r="AQ31" s="297">
        <f>SUM(AO31,-AP31)</f>
        <v>9</v>
      </c>
      <c r="AR31" s="360"/>
      <c r="AS31" s="299">
        <f t="shared" si="11"/>
        <v>10.001949999999999</v>
      </c>
      <c r="AT31" s="201" t="str">
        <f>AC31</f>
        <v>Fidji</v>
      </c>
      <c r="AU31" s="128"/>
      <c r="AV31" s="122"/>
      <c r="AW31" s="122"/>
      <c r="AX31" s="463" t="s">
        <v>49</v>
      </c>
      <c r="AY31" s="138"/>
      <c r="AZ31" s="122"/>
      <c r="BA31" s="122" t="s">
        <v>103</v>
      </c>
      <c r="BB31" s="467" t="s">
        <v>49</v>
      </c>
      <c r="BC31" s="138"/>
      <c r="BD31" s="122"/>
      <c r="BE31" s="122"/>
      <c r="BF31" s="463" t="s">
        <v>49</v>
      </c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62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450">
        <v>56</v>
      </c>
      <c r="R32" s="456">
        <v>0</v>
      </c>
      <c r="S32" s="348" t="str">
        <f>S27</f>
        <v>Portugal</v>
      </c>
      <c r="T32" s="350" t="str">
        <f t="shared" si="9"/>
        <v/>
      </c>
      <c r="U32" s="482" t="s">
        <v>163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4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4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19</v>
      </c>
      <c r="AP32" s="203">
        <f>Q27+Q29+Q32+Q34</f>
        <v>188</v>
      </c>
      <c r="AQ32" s="297">
        <f>SUM(AO32,-AP32)</f>
        <v>-169</v>
      </c>
      <c r="AR32" s="362"/>
      <c r="AS32" s="299">
        <f t="shared" si="11"/>
        <v>3.9832899999999998</v>
      </c>
      <c r="AT32" s="201" t="str">
        <f>AC32</f>
        <v>Portugal</v>
      </c>
      <c r="AU32" s="128"/>
      <c r="AV32" s="122"/>
      <c r="AW32" s="122"/>
      <c r="AX32" s="463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Angleterre</v>
      </c>
      <c r="BB32" s="861">
        <v>12</v>
      </c>
      <c r="BC32" s="732"/>
      <c r="BD32" s="122"/>
      <c r="BE32" s="122"/>
      <c r="BF32" s="463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450">
        <v>42</v>
      </c>
      <c r="R33" s="456">
        <v>10</v>
      </c>
      <c r="S33" s="348" t="str">
        <f>S25</f>
        <v>Géorgie</v>
      </c>
      <c r="T33" s="350" t="str">
        <f t="shared" si="9"/>
        <v/>
      </c>
      <c r="U33" s="482" t="s">
        <v>163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63" t="s">
        <v>49</v>
      </c>
      <c r="AY33" s="122"/>
      <c r="AZ33" s="122"/>
      <c r="BA33" s="717"/>
      <c r="BB33" s="862"/>
      <c r="BC33" s="733"/>
      <c r="BD33" s="122"/>
      <c r="BE33" s="122"/>
      <c r="BF33" s="463" t="s">
        <v>49</v>
      </c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61">
        <v>56</v>
      </c>
      <c r="R34" s="462">
        <v>0</v>
      </c>
      <c r="S34" s="364" t="str">
        <f>S27</f>
        <v>Portugal</v>
      </c>
      <c r="T34" s="366" t="str">
        <f t="shared" si="9"/>
        <v/>
      </c>
      <c r="U34" s="420" t="s">
        <v>163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63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861">
        <v>25</v>
      </c>
      <c r="BC34" s="734"/>
      <c r="BD34" s="122"/>
      <c r="BE34" s="122"/>
      <c r="BF34" s="463" t="s">
        <v>49</v>
      </c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63" t="s">
        <v>49</v>
      </c>
      <c r="R35" s="463" t="s">
        <v>49</v>
      </c>
      <c r="S35" s="122"/>
      <c r="T35" s="122"/>
      <c r="U35" s="463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63" t="s">
        <v>49</v>
      </c>
      <c r="AY35" s="122"/>
      <c r="AZ35" s="122"/>
      <c r="BA35" s="727"/>
      <c r="BB35" s="861"/>
      <c r="BC35" s="735"/>
      <c r="BD35" s="122"/>
      <c r="BE35" s="122" t="s">
        <v>107</v>
      </c>
      <c r="BF35" s="463" t="s">
        <v>49</v>
      </c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448">
        <v>30</v>
      </c>
      <c r="R36" s="449">
        <v>25</v>
      </c>
      <c r="S36" s="368" t="s">
        <v>111</v>
      </c>
      <c r="T36" s="369" t="str">
        <f t="shared" ref="T36:T45" si="13">IF(OR(R36&gt;Q36,R36-Q36=0,Q36-R36&gt;7),"","X")</f>
        <v>X</v>
      </c>
      <c r="U36" s="481" t="s">
        <v>49</v>
      </c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63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Australie</v>
      </c>
      <c r="BF36" s="863">
        <v>32</v>
      </c>
      <c r="BG36" s="732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293"/>
      <c r="O37" s="373" t="str">
        <f t="shared" si="12"/>
        <v/>
      </c>
      <c r="P37" s="374" t="s">
        <v>114</v>
      </c>
      <c r="Q37" s="450">
        <v>38</v>
      </c>
      <c r="R37" s="460">
        <v>0</v>
      </c>
      <c r="S37" s="373" t="s">
        <v>115</v>
      </c>
      <c r="T37" s="374" t="str">
        <f t="shared" si="13"/>
        <v/>
      </c>
      <c r="U37" s="482" t="s">
        <v>163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865">
        <v>32</v>
      </c>
      <c r="AY37" s="732"/>
      <c r="AZ37" s="122"/>
      <c r="BA37" s="122"/>
      <c r="BB37" s="138"/>
      <c r="BC37" s="138"/>
      <c r="BD37" s="122"/>
      <c r="BE37" s="717"/>
      <c r="BF37" s="864"/>
      <c r="BG37" s="733"/>
      <c r="BH37" s="272"/>
    </row>
    <row r="38" spans="1:68" ht="18" customHeight="1" thickBot="1" x14ac:dyDescent="0.3">
      <c r="A38" s="31"/>
      <c r="B38" s="54"/>
      <c r="I38" s="132"/>
      <c r="K38" s="32"/>
      <c r="L38" s="777"/>
      <c r="M38" s="372" t="s">
        <v>117</v>
      </c>
      <c r="N38" s="293"/>
      <c r="O38" s="373" t="str">
        <f t="shared" si="12"/>
        <v/>
      </c>
      <c r="P38" s="375" t="s">
        <v>118</v>
      </c>
      <c r="Q38" s="450">
        <v>30</v>
      </c>
      <c r="R38" s="456">
        <v>3</v>
      </c>
      <c r="S38" s="373" t="str">
        <f>S37</f>
        <v>Chili</v>
      </c>
      <c r="T38" s="374" t="str">
        <f t="shared" si="13"/>
        <v/>
      </c>
      <c r="U38" s="482" t="s">
        <v>163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862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Angleterre</v>
      </c>
      <c r="BF38" s="861">
        <v>20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77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450">
        <v>30</v>
      </c>
      <c r="R39" s="456">
        <v>28</v>
      </c>
      <c r="S39" s="373" t="str">
        <f>P37</f>
        <v>Japon</v>
      </c>
      <c r="T39" s="374" t="str">
        <f t="shared" si="13"/>
        <v>X</v>
      </c>
      <c r="U39" s="482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16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150</v>
      </c>
      <c r="AP39" s="203">
        <f>R36+R39+R41+R44</f>
        <v>65</v>
      </c>
      <c r="AQ39" s="297">
        <f>SUM(AO39,-AP39)</f>
        <v>85</v>
      </c>
      <c r="AR39" s="298"/>
      <c r="AS39" s="299">
        <f>SUM(AD39,SUM(AE39:AI39)/10,SUM(AJ39:AN39)/1000,AQ39/10000,AO39/100000,-AR39/1000000)</f>
        <v>16.010000000000002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Afrique du Sud</v>
      </c>
      <c r="AX39" s="861">
        <v>15</v>
      </c>
      <c r="AY39" s="734"/>
      <c r="AZ39" s="122"/>
      <c r="BA39" s="122"/>
      <c r="BB39" s="122"/>
      <c r="BC39" s="122"/>
      <c r="BD39" s="122"/>
      <c r="BE39" s="727"/>
      <c r="BF39" s="861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77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450">
        <v>25</v>
      </c>
      <c r="R40" s="456">
        <v>15</v>
      </c>
      <c r="S40" s="373" t="str">
        <f>P38</f>
        <v>Samoa</v>
      </c>
      <c r="T40" s="374" t="str">
        <f t="shared" si="13"/>
        <v/>
      </c>
      <c r="U40" s="482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121</v>
      </c>
      <c r="AP40" s="203">
        <f>Q36+R40+R43+Q45</f>
        <v>57</v>
      </c>
      <c r="AQ40" s="297">
        <f>SUM(AO40,-AP40)</f>
        <v>64</v>
      </c>
      <c r="AR40" s="302"/>
      <c r="AS40" s="299">
        <f t="shared" ref="AS40:AS43" si="15">SUM(AD40,SUM(AE40:AI40)/10,SUM(AJ40:AN40)/1000,AQ40/10000,AO40/100000,-AR40/1000000)</f>
        <v>13.00761</v>
      </c>
      <c r="AT40" s="201" t="str">
        <f>AC40</f>
        <v>Argentine</v>
      </c>
      <c r="AU40" s="128"/>
      <c r="AV40" s="741"/>
      <c r="AW40" s="775"/>
      <c r="AX40" s="866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450">
        <v>60</v>
      </c>
      <c r="R41" s="456">
        <v>0</v>
      </c>
      <c r="S41" s="373" t="str">
        <f>S37</f>
        <v>Chili</v>
      </c>
      <c r="T41" s="374" t="str">
        <f t="shared" si="13"/>
        <v/>
      </c>
      <c r="U41" s="482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10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10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96</v>
      </c>
      <c r="AP41" s="203">
        <f>R37+Q39+R42+R45</f>
        <v>57</v>
      </c>
      <c r="AQ41" s="297">
        <f>SUM(AO41,-AP41)</f>
        <v>39</v>
      </c>
      <c r="AR41" s="302"/>
      <c r="AS41" s="299">
        <f t="shared" si="15"/>
        <v>10.004859999999999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450">
        <v>18</v>
      </c>
      <c r="R42" s="465">
        <v>12</v>
      </c>
      <c r="S42" s="378" t="str">
        <f>P38</f>
        <v>Samoa</v>
      </c>
      <c r="T42" s="374" t="str">
        <f t="shared" si="13"/>
        <v>X</v>
      </c>
      <c r="U42" s="482" t="s">
        <v>49</v>
      </c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6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2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</v>
      </c>
      <c r="AP42" s="203">
        <f>Q37+Q38+Q41+Q43</f>
        <v>184</v>
      </c>
      <c r="AQ42" s="297">
        <f>SUM(AO42,-AP42)</f>
        <v>-181</v>
      </c>
      <c r="AR42" s="379"/>
      <c r="AS42" s="203">
        <f t="shared" si="15"/>
        <v>1.98193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77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54">
        <v>56</v>
      </c>
      <c r="R43" s="456">
        <v>0</v>
      </c>
      <c r="S43" s="373" t="str">
        <f>S37</f>
        <v>Chili</v>
      </c>
      <c r="T43" s="374" t="str">
        <f t="shared" si="13"/>
        <v/>
      </c>
      <c r="U43" s="482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2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6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69</v>
      </c>
      <c r="AP43" s="203">
        <f>R38+Q40+Q42+Q44</f>
        <v>76</v>
      </c>
      <c r="AQ43" s="297">
        <f>SUM(AO43,-AP43)</f>
        <v>-7</v>
      </c>
      <c r="AR43" s="381"/>
      <c r="AS43" s="203">
        <f t="shared" si="15"/>
        <v>5.9999899999999995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Australie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77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450">
        <v>30</v>
      </c>
      <c r="R44" s="456">
        <v>12</v>
      </c>
      <c r="S44" s="373" t="str">
        <f>P38</f>
        <v>Samoa</v>
      </c>
      <c r="T44" s="374" t="str">
        <f t="shared" si="13"/>
        <v/>
      </c>
      <c r="U44" s="482" t="s">
        <v>163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78"/>
      <c r="M45" s="383" t="s">
        <v>127</v>
      </c>
      <c r="N45" s="342"/>
      <c r="O45" s="384" t="str">
        <f t="shared" si="12"/>
        <v>X</v>
      </c>
      <c r="P45" s="385" t="str">
        <f>P37</f>
        <v>Japon</v>
      </c>
      <c r="Q45" s="461">
        <v>12</v>
      </c>
      <c r="R45" s="462">
        <v>15</v>
      </c>
      <c r="S45" s="384" t="str">
        <f>S36</f>
        <v>Argentine</v>
      </c>
      <c r="T45" s="385" t="str">
        <f t="shared" si="13"/>
        <v/>
      </c>
      <c r="U45" s="420" t="s">
        <v>49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A12:BA13"/>
    <mergeCell ref="BB12:BB13"/>
    <mergeCell ref="BC12:BC13"/>
    <mergeCell ref="AY27:AY28"/>
    <mergeCell ref="AW27:AW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AW2:AX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633" priority="1" bottom="1" rank="3"/>
    <cfRule type="top10" dxfId="632" priority="2" rank="3"/>
  </conditionalFormatting>
  <conditionalFormatting sqref="AW19">
    <cfRule type="expression" dxfId="631" priority="23">
      <formula>(AW19=$Y$39)</formula>
    </cfRule>
    <cfRule type="expression" dxfId="630" priority="24">
      <formula>(AW19=#REF!)</formula>
    </cfRule>
  </conditionalFormatting>
  <conditionalFormatting sqref="BA12">
    <cfRule type="expression" dxfId="629" priority="7">
      <formula>(BA12=$AW$7)</formula>
    </cfRule>
    <cfRule type="expression" dxfId="628" priority="8">
      <formula>(BA12=$AW$9)</formula>
    </cfRule>
  </conditionalFormatting>
  <conditionalFormatting sqref="BA14">
    <cfRule type="expression" dxfId="627" priority="11">
      <formula>(BA14=$AW$17)</formula>
    </cfRule>
    <cfRule type="expression" dxfId="626" priority="12">
      <formula>(BA14=$AW$19)</formula>
    </cfRule>
  </conditionalFormatting>
  <conditionalFormatting sqref="BA32">
    <cfRule type="expression" dxfId="625" priority="9">
      <formula>(BA32=$AW$27)</formula>
    </cfRule>
    <cfRule type="expression" dxfId="624" priority="10">
      <formula>(BA32=$AW$29)</formula>
    </cfRule>
  </conditionalFormatting>
  <conditionalFormatting sqref="BA34">
    <cfRule type="expression" dxfId="623" priority="17">
      <formula>(BA34=$AW$37)</formula>
    </cfRule>
    <cfRule type="expression" dxfId="622" priority="18">
      <formula>(BA34=$AW$39)</formula>
    </cfRule>
  </conditionalFormatting>
  <conditionalFormatting sqref="BE22 BE36">
    <cfRule type="expression" dxfId="621" priority="13">
      <formula>(BE22=$AW$7)</formula>
    </cfRule>
    <cfRule type="expression" dxfId="620" priority="14">
      <formula>(BE22=$AW$9)</formula>
    </cfRule>
    <cfRule type="expression" dxfId="619" priority="15">
      <formula>(BE22=$AW$17)</formula>
    </cfRule>
    <cfRule type="expression" dxfId="618" priority="16">
      <formula>(BE22=$AW$19)</formula>
    </cfRule>
  </conditionalFormatting>
  <conditionalFormatting sqref="BE24 BE38">
    <cfRule type="expression" dxfId="617" priority="19">
      <formula>(BE24=$AW$27)</formula>
    </cfRule>
    <cfRule type="expression" dxfId="616" priority="20">
      <formula>(BE24=$AW$29)</formula>
    </cfRule>
    <cfRule type="expression" dxfId="615" priority="21">
      <formula>(BE24=$AW$37)</formula>
    </cfRule>
    <cfRule type="expression" dxfId="614" priority="22">
      <formula>(BE24=$AW$39)</formula>
    </cfRule>
  </conditionalFormatting>
  <conditionalFormatting sqref="BE29 BE43">
    <cfRule type="expression" dxfId="613" priority="25">
      <formula>OR(BE29=$Y$6, BE29=$Y$7)</formula>
    </cfRule>
    <cfRule type="expression" dxfId="612" priority="26">
      <formula>OR(BE29=$Y$17, BE29=$Y$18)</formula>
    </cfRule>
    <cfRule type="expression" dxfId="611" priority="27">
      <formula>OR(BE29=$Y$28, BE29=$Y$29)</formula>
    </cfRule>
    <cfRule type="expression" dxfId="610" priority="28">
      <formula>OR(BE29=$Y$39,BE29=$Y$40)</formula>
    </cfRule>
  </conditionalFormatting>
  <conditionalFormatting sqref="BK5 BK35">
    <cfRule type="expression" dxfId="609" priority="6">
      <formula>BJ5&lt;&gt;""</formula>
    </cfRule>
  </conditionalFormatting>
  <conditionalFormatting sqref="BL6 BL36">
    <cfRule type="expression" dxfId="608" priority="5">
      <formula>BJ6&lt;&gt;""</formula>
    </cfRule>
  </conditionalFormatting>
  <conditionalFormatting sqref="BM7 BM13 BM19 BM25 BM31 BM37">
    <cfRule type="expression" dxfId="607" priority="4">
      <formula>BJ7&lt;&gt;""</formula>
    </cfRule>
  </conditionalFormatting>
  <conditionalFormatting sqref="BN8 BN14 BN20 BN26 BN32">
    <cfRule type="expression" dxfId="606" priority="3">
      <formula>BJ8&lt;&gt;""</formula>
    </cfRule>
  </conditionalFormatting>
  <hyperlinks>
    <hyperlink ref="V46" location="Résultats!A1" display="aller à l'onglet Résultats" xr:uid="{7A262860-57BB-4CD7-8A92-214DA6678A75}"/>
    <hyperlink ref="V46:Y46" location="Général!A1" display="aller à l'onglet Général" xr:uid="{F73696D2-637B-4DC8-8179-0BE8E1A4F092}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278EF-4414-45DD-9C95-A2E2060E7CDF}">
  <sheetPr codeName="Feuil15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441" t="s">
        <v>49</v>
      </c>
      <c r="O3" s="278" t="str">
        <f>IF(OR(Q3&gt;R3,Q3-R3=0,R3-Q3&gt;7),"","X")</f>
        <v/>
      </c>
      <c r="P3" s="279" t="s">
        <v>14</v>
      </c>
      <c r="Q3" s="390">
        <v>17</v>
      </c>
      <c r="R3" s="391">
        <v>3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442" t="s">
        <v>49</v>
      </c>
      <c r="O4" s="286" t="str">
        <f t="shared" ref="O4:O12" si="1">IF(OR(Q4&gt;R4,Q4-R4=0,R4-Q4&gt;7),"","X")</f>
        <v/>
      </c>
      <c r="P4" s="199" t="s">
        <v>18</v>
      </c>
      <c r="Q4" s="392">
        <v>9</v>
      </c>
      <c r="R4" s="428">
        <v>3</v>
      </c>
      <c r="S4" s="288" t="s">
        <v>19</v>
      </c>
      <c r="T4" s="199" t="str">
        <f t="shared" ref="T4:T12" si="2">IF(OR(R4&gt;Q4,R4-Q4=0,Q4-R4&gt;7),"","X")</f>
        <v>X</v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442" t="s">
        <v>163</v>
      </c>
      <c r="O5" s="286" t="str">
        <f t="shared" si="1"/>
        <v/>
      </c>
      <c r="P5" s="291" t="str">
        <f>P3</f>
        <v>France</v>
      </c>
      <c r="Q5" s="429">
        <v>54</v>
      </c>
      <c r="R5" s="393">
        <v>7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443" t="s">
        <v>163</v>
      </c>
      <c r="O6" s="286" t="str">
        <f t="shared" si="1"/>
        <v/>
      </c>
      <c r="P6" s="199" t="str">
        <f>S3</f>
        <v>Nouvelle-Zélande</v>
      </c>
      <c r="Q6" s="430">
        <v>25</v>
      </c>
      <c r="R6" s="431">
        <v>0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18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18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151</v>
      </c>
      <c r="AP6" s="203">
        <f>R3+R5+R8+R12</f>
        <v>32</v>
      </c>
      <c r="AQ6" s="297">
        <f>SUM(AO6,-AP6)</f>
        <v>119</v>
      </c>
      <c r="AR6" s="298"/>
      <c r="AS6" s="299">
        <f>SUM(AD6,SUM(AE6:AI6)/10,SUM(AJ6:AN6)/1000,AQ6/10000,AO6/100000,-AR6/1000000)</f>
        <v>18.01341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443" t="s">
        <v>49</v>
      </c>
      <c r="O7" s="286" t="str">
        <f t="shared" si="1"/>
        <v/>
      </c>
      <c r="P7" s="199" t="str">
        <f>P4</f>
        <v>Italie</v>
      </c>
      <c r="Q7" s="392">
        <v>3</v>
      </c>
      <c r="R7" s="431">
        <v>13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Uruguay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13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69</v>
      </c>
      <c r="AP7" s="203">
        <f>Q3+R6+R10+R11</f>
        <v>38</v>
      </c>
      <c r="AQ7" s="297">
        <f>SUM(AO7,-AP7)</f>
        <v>31</v>
      </c>
      <c r="AR7" s="302"/>
      <c r="AS7" s="299">
        <f t="shared" ref="AS7:AS10" si="3">SUM(AD7,SUM(AE7:AI7)/10,SUM(AJ7:AN7)/1000,AQ7/10000,AO7/100000,-AR7/1000000)</f>
        <v>13.00379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Fidji</v>
      </c>
      <c r="AX7" s="709">
        <v>12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443" t="s">
        <v>163</v>
      </c>
      <c r="O8" s="286" t="str">
        <f t="shared" si="1"/>
        <v/>
      </c>
      <c r="P8" s="199" t="str">
        <f>P3</f>
        <v>France</v>
      </c>
      <c r="Q8" s="392">
        <v>44</v>
      </c>
      <c r="R8" s="431">
        <v>12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Uruguay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4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31</v>
      </c>
      <c r="AP8" s="203">
        <f>R4+R7+Q10+Q12</f>
        <v>78</v>
      </c>
      <c r="AQ8" s="297">
        <f>SUM(AO8,-AP8)</f>
        <v>-47</v>
      </c>
      <c r="AR8" s="302"/>
      <c r="AS8" s="299">
        <f t="shared" si="3"/>
        <v>3.9956099999999997</v>
      </c>
      <c r="AT8" s="201" t="str">
        <f>AC8</f>
        <v>Italie</v>
      </c>
      <c r="AU8" s="128"/>
      <c r="AV8" s="741"/>
      <c r="AW8" s="755"/>
      <c r="AX8" s="710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443" t="s">
        <v>49</v>
      </c>
      <c r="O9" s="286" t="str">
        <f t="shared" si="1"/>
        <v/>
      </c>
      <c r="P9" s="304" t="str">
        <f>S5</f>
        <v>Uruguay</v>
      </c>
      <c r="Q9" s="392">
        <v>17</v>
      </c>
      <c r="R9" s="431">
        <v>14</v>
      </c>
      <c r="S9" s="288" t="str">
        <f>S4</f>
        <v>Namibie</v>
      </c>
      <c r="T9" s="199" t="str">
        <f t="shared" si="2"/>
        <v>X</v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Italie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2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29</v>
      </c>
      <c r="AP9" s="203">
        <f>Q4+Q6+Q8+Q9</f>
        <v>95</v>
      </c>
      <c r="AQ9" s="297">
        <f>SUM(AO9,-AP9)</f>
        <v>-66</v>
      </c>
      <c r="AR9" s="302"/>
      <c r="AS9" s="299">
        <f t="shared" si="3"/>
        <v>1.99369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Argentine</v>
      </c>
      <c r="AX9" s="744">
        <v>9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443" t="s">
        <v>49</v>
      </c>
      <c r="O10" s="286" t="str">
        <f t="shared" si="1"/>
        <v/>
      </c>
      <c r="P10" s="199" t="str">
        <f>S3</f>
        <v>Nouvelle-Zélande</v>
      </c>
      <c r="Q10" s="392">
        <v>26</v>
      </c>
      <c r="R10" s="432">
        <v>9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2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8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49</v>
      </c>
      <c r="AP10" s="203">
        <f>Q5+Q7+R9+Q11</f>
        <v>86</v>
      </c>
      <c r="AQ10" s="297">
        <f>SUM(AO10,-AP10)</f>
        <v>-37</v>
      </c>
      <c r="AR10" s="308"/>
      <c r="AS10" s="299">
        <f t="shared" si="3"/>
        <v>7.9967899999999998</v>
      </c>
      <c r="AT10" s="268" t="str">
        <f>AC10</f>
        <v>Uruguay</v>
      </c>
      <c r="AU10" s="309"/>
      <c r="AV10" s="741"/>
      <c r="AW10" s="721"/>
      <c r="AX10" s="760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443" t="s">
        <v>49</v>
      </c>
      <c r="O11" s="307" t="str">
        <f t="shared" si="1"/>
        <v/>
      </c>
      <c r="P11" s="199" t="str">
        <f>S3</f>
        <v>Nouvelle-Zélande</v>
      </c>
      <c r="Q11" s="392">
        <v>15</v>
      </c>
      <c r="R11" s="431">
        <v>12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444" t="s">
        <v>49</v>
      </c>
      <c r="O12" s="313" t="str">
        <f t="shared" si="1"/>
        <v/>
      </c>
      <c r="P12" s="314" t="str">
        <f>P3</f>
        <v>France</v>
      </c>
      <c r="Q12" s="433">
        <v>36</v>
      </c>
      <c r="R12" s="434">
        <v>10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Fidji</v>
      </c>
      <c r="BB12" s="730">
        <v>7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39" t="s">
        <v>49</v>
      </c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7"/>
      <c r="BB13" s="731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441" t="s">
        <v>49</v>
      </c>
      <c r="O14" s="320" t="str">
        <f t="shared" ref="O14:O23" si="4">IF(OR(Q14&gt;R14,Q14-R14=0,R14-Q14&gt;7),"","X")</f>
        <v/>
      </c>
      <c r="P14" s="156" t="s">
        <v>57</v>
      </c>
      <c r="Q14" s="390">
        <v>24</v>
      </c>
      <c r="R14" s="391">
        <v>12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Afrique du Sud</v>
      </c>
      <c r="BB14" s="738">
        <v>21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443" t="s">
        <v>163</v>
      </c>
      <c r="O15" s="323" t="str">
        <f t="shared" si="4"/>
        <v/>
      </c>
      <c r="P15" s="206" t="s">
        <v>61</v>
      </c>
      <c r="Q15" s="392">
        <v>47</v>
      </c>
      <c r="R15" s="436">
        <v>20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27"/>
      <c r="BB15" s="73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443" t="s">
        <v>49</v>
      </c>
      <c r="O16" s="323" t="str">
        <f t="shared" si="4"/>
        <v>X</v>
      </c>
      <c r="P16" s="326" t="str">
        <f>P14</f>
        <v>Irlande</v>
      </c>
      <c r="Q16" s="392">
        <v>6</v>
      </c>
      <c r="R16" s="431">
        <v>12</v>
      </c>
      <c r="S16" s="327" t="s">
        <v>65</v>
      </c>
      <c r="T16" s="324" t="str">
        <f t="shared" si="5"/>
        <v/>
      </c>
      <c r="U16" s="293"/>
      <c r="V16" s="328" t="str">
        <f t="shared" si="6"/>
        <v>Tonga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443" t="s">
        <v>163</v>
      </c>
      <c r="O17" s="323" t="str">
        <f t="shared" si="4"/>
        <v/>
      </c>
      <c r="P17" s="206" t="str">
        <f>P15</f>
        <v>Afrique du Sud</v>
      </c>
      <c r="Q17" s="392">
        <v>42</v>
      </c>
      <c r="R17" s="431">
        <v>8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15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11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79</v>
      </c>
      <c r="AP17" s="203">
        <f>R14+R16+Q18+R22</f>
        <v>64</v>
      </c>
      <c r="AQ17" s="297">
        <f>SUM(AO17,-AP17)</f>
        <v>15</v>
      </c>
      <c r="AR17" s="298"/>
      <c r="AS17" s="299">
        <f>SUM(AD17,SUM(AE17:AI17)/10,SUM(AJ17:AN17)/1000,AQ17/10000,AO17/100000,-AR17/1000000)</f>
        <v>11.00229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Afrique du Sud</v>
      </c>
      <c r="AX17" s="709">
        <v>22</v>
      </c>
      <c r="AY17" s="732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443" t="s">
        <v>49</v>
      </c>
      <c r="O18" s="323" t="str">
        <f t="shared" si="4"/>
        <v/>
      </c>
      <c r="P18" s="206" t="str">
        <f>P15</f>
        <v>Afrique du Sud</v>
      </c>
      <c r="Q18" s="392">
        <v>24</v>
      </c>
      <c r="R18" s="432">
        <v>19</v>
      </c>
      <c r="S18" s="323" t="str">
        <f>P14</f>
        <v>Irlande</v>
      </c>
      <c r="T18" s="324" t="str">
        <f t="shared" si="5"/>
        <v>X</v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Tonga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26</v>
      </c>
      <c r="AP18" s="203">
        <f>Q14+Q17+Q20+Q23</f>
        <v>111</v>
      </c>
      <c r="AQ18" s="297">
        <f>SUM(AO18,-AP18)</f>
        <v>-85</v>
      </c>
      <c r="AR18" s="302"/>
      <c r="AS18" s="299">
        <f>SUM(AD18,SUM(AE18:AI18)/10,SUM(AJ18:AN18)/1000,AQ18/10000,AO18/100000,-AR18/1000000)</f>
        <v>-8.2400000000000008E-3</v>
      </c>
      <c r="AT18" s="201" t="str">
        <f>AC18</f>
        <v>Roumanie</v>
      </c>
      <c r="AU18" s="128"/>
      <c r="AV18" s="741"/>
      <c r="AW18" s="723"/>
      <c r="AX18" s="710"/>
      <c r="AY18" s="733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443" t="s">
        <v>49</v>
      </c>
      <c r="O19" s="323" t="str">
        <f t="shared" si="4"/>
        <v/>
      </c>
      <c r="P19" s="206" t="str">
        <f>S15</f>
        <v>Ecosse</v>
      </c>
      <c r="Q19" s="392">
        <v>28</v>
      </c>
      <c r="R19" s="432">
        <v>7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Irlande</v>
      </c>
      <c r="Z19" s="10">
        <f>VLOOKUP(Y19,AC17:AD21,2,FALSE)</f>
        <v>11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15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130</v>
      </c>
      <c r="AP19" s="203">
        <f>R15+R17+R18+R21</f>
        <v>71</v>
      </c>
      <c r="AQ19" s="203">
        <f>SUM(AO19,-AP19)</f>
        <v>59</v>
      </c>
      <c r="AR19" s="332"/>
      <c r="AS19" s="299">
        <f t="shared" ref="AS19:AS21" si="7">SUM(AD19,SUM(AE19:AI19)/10,SUM(AJ19:AN19)/1000,AQ19/10000,AO19/100000,-AR19/1000000)</f>
        <v>15.007200000000001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744">
        <v>15</v>
      </c>
      <c r="AY19" s="734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443" t="s">
        <v>49</v>
      </c>
      <c r="O20" s="323" t="str">
        <f t="shared" si="4"/>
        <v/>
      </c>
      <c r="P20" s="206" t="str">
        <f>S15</f>
        <v>Ecosse</v>
      </c>
      <c r="Q20" s="392">
        <v>12</v>
      </c>
      <c r="R20" s="432">
        <v>0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Ecosse</v>
      </c>
      <c r="Z20" s="205">
        <f>VLOOKUP(Y20,AC17:AD21,2,FALSE)</f>
        <v>8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8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76</v>
      </c>
      <c r="AP20" s="203">
        <f>Q15+R19+R20+Q22</f>
        <v>84</v>
      </c>
      <c r="AQ20" s="203">
        <f>SUM(AO20,-AP20)</f>
        <v>-8</v>
      </c>
      <c r="AR20" s="332"/>
      <c r="AS20" s="299">
        <f t="shared" si="7"/>
        <v>7.9999599999999997</v>
      </c>
      <c r="AT20" s="201" t="str">
        <f>AC20</f>
        <v>Ecosse</v>
      </c>
      <c r="AU20" s="128"/>
      <c r="AV20" s="741"/>
      <c r="AW20" s="743"/>
      <c r="AX20" s="744"/>
      <c r="AY20" s="735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443" t="s">
        <v>49</v>
      </c>
      <c r="O21" s="323" t="str">
        <f t="shared" si="4"/>
        <v>X</v>
      </c>
      <c r="P21" s="206" t="str">
        <f>P15</f>
        <v>Afrique du Sud</v>
      </c>
      <c r="Q21" s="392">
        <v>17</v>
      </c>
      <c r="R21" s="432">
        <v>24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Tonga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13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76</v>
      </c>
      <c r="AP21" s="203">
        <f>Q16+Q19+Q21+R23</f>
        <v>57</v>
      </c>
      <c r="AQ21" s="297">
        <f>SUM(AO21,-AP21)</f>
        <v>19</v>
      </c>
      <c r="AR21" s="333"/>
      <c r="AS21" s="299">
        <f t="shared" si="7"/>
        <v>13.002659999999999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443" t="s">
        <v>163</v>
      </c>
      <c r="O22" s="323" t="str">
        <f t="shared" si="4"/>
        <v/>
      </c>
      <c r="P22" s="157" t="str">
        <f>P14</f>
        <v>Irlande</v>
      </c>
      <c r="Q22" s="392">
        <v>30</v>
      </c>
      <c r="R22" s="431">
        <v>16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Afrique du Sud</v>
      </c>
      <c r="BF22" s="730">
        <v>12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444" t="s">
        <v>163</v>
      </c>
      <c r="O23" s="337" t="str">
        <f t="shared" si="4"/>
        <v/>
      </c>
      <c r="P23" s="158" t="str">
        <f>S16</f>
        <v>Tonga</v>
      </c>
      <c r="Q23" s="437">
        <v>33</v>
      </c>
      <c r="R23" s="438">
        <v>6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7"/>
      <c r="BF23" s="731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439" t="s">
        <v>49</v>
      </c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738">
        <v>37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441" t="s">
        <v>163</v>
      </c>
      <c r="O25" s="345" t="str">
        <f t="shared" ref="O25:O34" si="8">IF(OR(Q25&gt;R25,Q25-R25=0,R25-Q25&gt;7),"","X")</f>
        <v/>
      </c>
      <c r="P25" s="346" t="s">
        <v>84</v>
      </c>
      <c r="Q25" s="390">
        <v>33</v>
      </c>
      <c r="R25" s="395">
        <v>8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27"/>
      <c r="BF25" s="739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443" t="s">
        <v>49</v>
      </c>
      <c r="O26" s="348" t="str">
        <f t="shared" si="8"/>
        <v>X</v>
      </c>
      <c r="P26" s="349" t="s">
        <v>88</v>
      </c>
      <c r="Q26" s="392">
        <v>9</v>
      </c>
      <c r="R26" s="436">
        <v>10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443" t="s">
        <v>163</v>
      </c>
      <c r="O27" s="348" t="str">
        <f t="shared" si="8"/>
        <v/>
      </c>
      <c r="P27" s="350" t="str">
        <f>P26</f>
        <v>Pays de Galles</v>
      </c>
      <c r="Q27" s="392">
        <v>51</v>
      </c>
      <c r="R27" s="432">
        <v>17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Angleterre</v>
      </c>
      <c r="AX27" s="709">
        <v>17</v>
      </c>
      <c r="AY27" s="714"/>
      <c r="AZ27" s="351"/>
      <c r="BA27" s="122"/>
      <c r="BB27" s="439" t="s">
        <v>49</v>
      </c>
      <c r="BC27" s="138"/>
      <c r="BD27" s="122"/>
      <c r="BE27" s="724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443" t="s">
        <v>49</v>
      </c>
      <c r="O28" s="348" t="str">
        <f t="shared" si="8"/>
        <v>X</v>
      </c>
      <c r="P28" s="349" t="str">
        <f>P25</f>
        <v>Australie</v>
      </c>
      <c r="Q28" s="392">
        <v>22</v>
      </c>
      <c r="R28" s="432">
        <v>24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Fidji</v>
      </c>
      <c r="W28" s="148"/>
      <c r="X28" s="11">
        <v>1</v>
      </c>
      <c r="Y28" s="12" t="str">
        <f>VLOOKUP(MAX(AS28:AS32),AS28:AT32,2,FALSE)</f>
        <v>Fidji</v>
      </c>
      <c r="Z28" s="12">
        <f>VLOOKUP(Y28,AC28:AD32,2,FALSE)</f>
        <v>17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15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114</v>
      </c>
      <c r="AP28" s="203">
        <f>R25+R28+Q30+R32</f>
        <v>65</v>
      </c>
      <c r="AQ28" s="297">
        <f>SUM(AO28,-AP28)</f>
        <v>49</v>
      </c>
      <c r="AR28" s="298"/>
      <c r="AS28" s="299">
        <f>SUM(AD28,SUM(AE28:AI28)/10,SUM(AJ28:AN28)/1000,AQ28/10000,AO28/100000,-AR28/1000000)</f>
        <v>15.006039999999999</v>
      </c>
      <c r="AT28" s="201" t="str">
        <f>AC28</f>
        <v>Australie</v>
      </c>
      <c r="AU28" s="128"/>
      <c r="AV28" s="741"/>
      <c r="AW28" s="708"/>
      <c r="AX28" s="710"/>
      <c r="AY28" s="715"/>
      <c r="AZ28" s="351"/>
      <c r="BA28" s="122"/>
      <c r="BB28" s="439" t="s">
        <v>49</v>
      </c>
      <c r="BC28" s="138"/>
      <c r="BD28" s="122"/>
      <c r="BE28" s="725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443" t="s">
        <v>49</v>
      </c>
      <c r="O29" s="348" t="str">
        <f t="shared" si="8"/>
        <v/>
      </c>
      <c r="P29" s="352" t="str">
        <f>S25</f>
        <v>Géorgie</v>
      </c>
      <c r="Q29" s="392">
        <v>3</v>
      </c>
      <c r="R29" s="395">
        <v>23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Portugal</v>
      </c>
      <c r="W29" s="148"/>
      <c r="X29" s="212">
        <v>2</v>
      </c>
      <c r="Y29" s="211" t="str">
        <f>VLOOKUP(LARGE(AS28:AS32,2),AS28:AT32,2,FALSE)</f>
        <v>Australie</v>
      </c>
      <c r="Z29" s="13">
        <f>VLOOKUP(Y29,AC28:AD32,2,FALSE)</f>
        <v>15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1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21</v>
      </c>
      <c r="AP29" s="203">
        <f>Q25+R29+Q31+Q33</f>
        <v>88</v>
      </c>
      <c r="AQ29" s="297">
        <f>SUM(AO29,-AP29)</f>
        <v>-67</v>
      </c>
      <c r="AR29" s="356"/>
      <c r="AS29" s="357">
        <f t="shared" ref="AS29:AS32" si="11">SUM(AD29,SUM(AE29:AI29)/10,SUM(AJ29:AN29)/1000,AQ29/10000,AO29/100000,-AR29/1000000)</f>
        <v>0.99351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Australie</v>
      </c>
      <c r="AX29" s="738">
        <v>31</v>
      </c>
      <c r="AY29" s="734"/>
      <c r="AZ29" s="122"/>
      <c r="BA29" s="122"/>
      <c r="BB29" s="439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443" t="s">
        <v>49</v>
      </c>
      <c r="O30" s="348" t="str">
        <f t="shared" si="8"/>
        <v>X</v>
      </c>
      <c r="P30" s="349" t="str">
        <f>P26</f>
        <v>Pays de Galles</v>
      </c>
      <c r="Q30" s="430">
        <v>21</v>
      </c>
      <c r="R30" s="432">
        <v>26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11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11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98</v>
      </c>
      <c r="AP30" s="203">
        <f>R26+R27+R30+R33</f>
        <v>53</v>
      </c>
      <c r="AQ30" s="297">
        <f>SUM(AO30,-AP30)</f>
        <v>45</v>
      </c>
      <c r="AR30" s="358"/>
      <c r="AS30" s="203">
        <f t="shared" si="11"/>
        <v>11.00548</v>
      </c>
      <c r="AT30" s="268" t="str">
        <f>AC30</f>
        <v>Pays de Galles</v>
      </c>
      <c r="AU30" s="309"/>
      <c r="AV30" s="741"/>
      <c r="AW30" s="767"/>
      <c r="AX30" s="739"/>
      <c r="AY30" s="735"/>
      <c r="AZ30" s="122"/>
      <c r="BA30" s="122"/>
      <c r="BB30" s="439" t="s">
        <v>49</v>
      </c>
      <c r="BC30" s="138"/>
      <c r="BD30" s="122"/>
      <c r="BE30" s="737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443" t="s">
        <v>49</v>
      </c>
      <c r="O31" s="348" t="str">
        <f t="shared" si="8"/>
        <v/>
      </c>
      <c r="P31" s="349" t="str">
        <f>S26</f>
        <v>Fidji</v>
      </c>
      <c r="Q31" s="392">
        <v>15</v>
      </c>
      <c r="R31" s="432">
        <v>10</v>
      </c>
      <c r="S31" s="348" t="str">
        <f>S25</f>
        <v>Géorgie</v>
      </c>
      <c r="T31" s="350" t="str">
        <f t="shared" si="9"/>
        <v>X</v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Portugal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17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84</v>
      </c>
      <c r="AP31" s="203">
        <f>Q26+Q28+R31+R34</f>
        <v>55</v>
      </c>
      <c r="AQ31" s="297">
        <f>SUM(AO31,-AP31)</f>
        <v>29</v>
      </c>
      <c r="AR31" s="360"/>
      <c r="AS31" s="299">
        <f t="shared" si="11"/>
        <v>17.003740000000001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443" t="s">
        <v>163</v>
      </c>
      <c r="O32" s="348" t="str">
        <f t="shared" si="8"/>
        <v/>
      </c>
      <c r="P32" s="349" t="str">
        <f>P25</f>
        <v>Australie</v>
      </c>
      <c r="Q32" s="392">
        <v>33</v>
      </c>
      <c r="R32" s="432">
        <v>12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Géorgie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4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66</v>
      </c>
      <c r="AP32" s="203">
        <f>Q27+Q29+Q32+Q34</f>
        <v>122</v>
      </c>
      <c r="AQ32" s="297">
        <f>SUM(AO32,-AP32)</f>
        <v>-56</v>
      </c>
      <c r="AR32" s="362"/>
      <c r="AS32" s="299">
        <f t="shared" si="11"/>
        <v>3.9950600000000001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Australie</v>
      </c>
      <c r="BB32" s="738">
        <v>7</v>
      </c>
      <c r="BC32" s="732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443" t="s">
        <v>49</v>
      </c>
      <c r="O33" s="348" t="str">
        <f t="shared" si="8"/>
        <v/>
      </c>
      <c r="P33" s="349" t="str">
        <f>P26</f>
        <v>Pays de Galles</v>
      </c>
      <c r="Q33" s="392">
        <v>17</v>
      </c>
      <c r="R33" s="432">
        <v>0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7"/>
      <c r="BB33" s="731"/>
      <c r="BC33" s="733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444" t="s">
        <v>163</v>
      </c>
      <c r="O34" s="364" t="str">
        <f t="shared" si="8"/>
        <v/>
      </c>
      <c r="P34" s="365" t="str">
        <f>S26</f>
        <v>Fidji</v>
      </c>
      <c r="Q34" s="437">
        <v>35</v>
      </c>
      <c r="R34" s="438">
        <v>14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738">
        <v>23</v>
      </c>
      <c r="BC34" s="734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39" t="s">
        <v>49</v>
      </c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27"/>
      <c r="BB35" s="738"/>
      <c r="BC35" s="735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441" t="s">
        <v>49</v>
      </c>
      <c r="O36" s="368" t="str">
        <f t="shared" ref="O36:O45" si="12">IF(OR(Q36&gt;R36,Q36-R36=0,R36-Q36&gt;7),"","X")</f>
        <v/>
      </c>
      <c r="P36" s="369" t="s">
        <v>110</v>
      </c>
      <c r="Q36" s="390">
        <v>12</v>
      </c>
      <c r="R36" s="391">
        <v>9</v>
      </c>
      <c r="S36" s="368" t="s">
        <v>111</v>
      </c>
      <c r="T36" s="369" t="str">
        <f t="shared" ref="T36:T45" si="13">IF(OR(R36&gt;Q36,R36-Q36=0,Q36-R36&gt;7),"","X")</f>
        <v>X</v>
      </c>
      <c r="U36" s="277"/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Fidji</v>
      </c>
      <c r="BF36" s="709">
        <v>21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443" t="s">
        <v>49</v>
      </c>
      <c r="O37" s="373" t="str">
        <f t="shared" si="12"/>
        <v/>
      </c>
      <c r="P37" s="374" t="s">
        <v>114</v>
      </c>
      <c r="Q37" s="392">
        <v>12</v>
      </c>
      <c r="R37" s="436">
        <v>3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730">
        <v>54</v>
      </c>
      <c r="AY37" s="732"/>
      <c r="AZ37" s="122"/>
      <c r="BA37" s="122"/>
      <c r="BB37" s="138"/>
      <c r="BC37" s="138"/>
      <c r="BD37" s="122"/>
      <c r="BE37" s="717"/>
      <c r="BF37" s="710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443" t="s">
        <v>49</v>
      </c>
      <c r="O38" s="373" t="str">
        <f t="shared" si="12"/>
        <v/>
      </c>
      <c r="P38" s="375" t="s">
        <v>118</v>
      </c>
      <c r="Q38" s="392">
        <v>19</v>
      </c>
      <c r="R38" s="432">
        <v>10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31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Australie</v>
      </c>
      <c r="BF38" s="738">
        <v>20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443" t="s">
        <v>163</v>
      </c>
      <c r="O39" s="373" t="str">
        <f t="shared" si="12"/>
        <v/>
      </c>
      <c r="P39" s="374" t="str">
        <f>P36</f>
        <v>Angleterre</v>
      </c>
      <c r="Q39" s="392">
        <v>34</v>
      </c>
      <c r="R39" s="432">
        <v>12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19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19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134</v>
      </c>
      <c r="AP39" s="203">
        <f>R36+R39+R41+R44</f>
        <v>30</v>
      </c>
      <c r="AQ39" s="297">
        <f>SUM(AO39,-AP39)</f>
        <v>104</v>
      </c>
      <c r="AR39" s="298"/>
      <c r="AS39" s="299">
        <f>SUM(AD39,SUM(AE39:AI39)/10,SUM(AJ39:AN39)/1000,AQ39/10000,AO39/100000,-AR39/1000000)</f>
        <v>19.01174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Tonga</v>
      </c>
      <c r="AX39" s="738">
        <v>13</v>
      </c>
      <c r="AY39" s="734"/>
      <c r="AZ39" s="122"/>
      <c r="BA39" s="122"/>
      <c r="BB39" s="122"/>
      <c r="BC39" s="122"/>
      <c r="BD39" s="122"/>
      <c r="BE39" s="727"/>
      <c r="BF39" s="738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443" t="s">
        <v>49</v>
      </c>
      <c r="O40" s="373" t="str">
        <f t="shared" si="12"/>
        <v/>
      </c>
      <c r="P40" s="374" t="str">
        <f>S36</f>
        <v>Argentine</v>
      </c>
      <c r="Q40" s="392">
        <v>31</v>
      </c>
      <c r="R40" s="432">
        <v>12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78</v>
      </c>
      <c r="AP40" s="203">
        <f>Q36+R40+R43+Q45</f>
        <v>46</v>
      </c>
      <c r="AQ40" s="297">
        <f>SUM(AO40,-AP40)</f>
        <v>32</v>
      </c>
      <c r="AR40" s="302"/>
      <c r="AS40" s="299">
        <f t="shared" ref="AS40:AS43" si="15">SUM(AD40,SUM(AE40:AI40)/10,SUM(AJ40:AN40)/1000,AQ40/10000,AO40/100000,-AR40/1000000)</f>
        <v>13.00398</v>
      </c>
      <c r="AT40" s="201" t="str">
        <f>AC40</f>
        <v>Argentine</v>
      </c>
      <c r="AU40" s="128"/>
      <c r="AV40" s="741"/>
      <c r="AW40" s="775"/>
      <c r="AX40" s="73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443" t="s">
        <v>163</v>
      </c>
      <c r="O41" s="373" t="str">
        <f t="shared" si="12"/>
        <v/>
      </c>
      <c r="P41" s="374" t="str">
        <f>P36</f>
        <v>Angleterre</v>
      </c>
      <c r="Q41" s="392">
        <v>37</v>
      </c>
      <c r="R41" s="432">
        <v>6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8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8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53</v>
      </c>
      <c r="AP41" s="203">
        <f>R37+Q39+R42+R45</f>
        <v>72</v>
      </c>
      <c r="AQ41" s="297">
        <f>SUM(AO41,-AP41)</f>
        <v>-19</v>
      </c>
      <c r="AR41" s="302"/>
      <c r="AS41" s="299">
        <f t="shared" si="15"/>
        <v>7.9986300000000004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443" t="s">
        <v>49</v>
      </c>
      <c r="O42" s="373" t="str">
        <f t="shared" si="12"/>
        <v/>
      </c>
      <c r="P42" s="375" t="str">
        <f>P37</f>
        <v>Japon</v>
      </c>
      <c r="Q42" s="392">
        <v>19</v>
      </c>
      <c r="R42" s="395">
        <v>11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4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1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31</v>
      </c>
      <c r="AP42" s="203">
        <f>Q37+Q38+Q41+Q43</f>
        <v>82</v>
      </c>
      <c r="AQ42" s="297">
        <f>SUM(AO42,-AP42)</f>
        <v>-51</v>
      </c>
      <c r="AR42" s="379"/>
      <c r="AS42" s="203">
        <f t="shared" si="15"/>
        <v>0.99521000000000004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443" t="s">
        <v>49</v>
      </c>
      <c r="O43" s="373" t="str">
        <f t="shared" si="12"/>
        <v/>
      </c>
      <c r="P43" s="374" t="str">
        <f>S36</f>
        <v>Argentine</v>
      </c>
      <c r="Q43" s="430">
        <v>14</v>
      </c>
      <c r="R43" s="432">
        <v>12</v>
      </c>
      <c r="S43" s="373" t="str">
        <f>S37</f>
        <v>Chili</v>
      </c>
      <c r="T43" s="374" t="str">
        <f t="shared" si="13"/>
        <v>X</v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1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4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45</v>
      </c>
      <c r="AP43" s="203">
        <f>R38+Q40+Q42+Q44</f>
        <v>111</v>
      </c>
      <c r="AQ43" s="297">
        <f>SUM(AO43,-AP43)</f>
        <v>-66</v>
      </c>
      <c r="AR43" s="381"/>
      <c r="AS43" s="203">
        <f t="shared" si="15"/>
        <v>3.9938499999999997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Fidji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443" t="s">
        <v>163</v>
      </c>
      <c r="O44" s="373" t="str">
        <f t="shared" si="12"/>
        <v/>
      </c>
      <c r="P44" s="375" t="str">
        <f>P36</f>
        <v>Angleterre</v>
      </c>
      <c r="Q44" s="392">
        <v>51</v>
      </c>
      <c r="R44" s="432">
        <v>3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444" t="s">
        <v>49</v>
      </c>
      <c r="O45" s="384" t="str">
        <f t="shared" si="12"/>
        <v/>
      </c>
      <c r="P45" s="385" t="str">
        <f>P37</f>
        <v>Japon</v>
      </c>
      <c r="Q45" s="437">
        <v>10</v>
      </c>
      <c r="R45" s="438">
        <v>24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A12:BA13"/>
    <mergeCell ref="BB12:BB13"/>
    <mergeCell ref="BC12:BC13"/>
    <mergeCell ref="L36:L45"/>
    <mergeCell ref="AY27:AY28"/>
    <mergeCell ref="AW27:AW28"/>
    <mergeCell ref="AX27:AX28"/>
    <mergeCell ref="L3:L12"/>
    <mergeCell ref="AE5:AI5"/>
    <mergeCell ref="AJ5:AN5"/>
    <mergeCell ref="L14:L23"/>
    <mergeCell ref="BA14:BA15"/>
    <mergeCell ref="BB14:BB15"/>
    <mergeCell ref="BC14:BC15"/>
    <mergeCell ref="AE16:AI16"/>
    <mergeCell ref="AX7:AX8"/>
    <mergeCell ref="AY7:AY8"/>
    <mergeCell ref="AV9:AV10"/>
    <mergeCell ref="AW9:AW10"/>
    <mergeCell ref="AX9:AX10"/>
    <mergeCell ref="AY9:AY10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AW2:AX2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BE29:BE3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BE36:BE37"/>
    <mergeCell ref="AE38:AI38"/>
    <mergeCell ref="AJ38:AN38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605" priority="1" bottom="1" rank="3"/>
    <cfRule type="top10" dxfId="604" priority="2" rank="3"/>
  </conditionalFormatting>
  <conditionalFormatting sqref="AW19">
    <cfRule type="expression" dxfId="603" priority="23">
      <formula>(AW19=$Y$39)</formula>
    </cfRule>
    <cfRule type="expression" dxfId="602" priority="24">
      <formula>(AW19=#REF!)</formula>
    </cfRule>
  </conditionalFormatting>
  <conditionalFormatting sqref="BA12">
    <cfRule type="expression" dxfId="601" priority="7">
      <formula>(BA12=$AW$7)</formula>
    </cfRule>
    <cfRule type="expression" dxfId="600" priority="8">
      <formula>(BA12=$AW$9)</formula>
    </cfRule>
  </conditionalFormatting>
  <conditionalFormatting sqref="BA14">
    <cfRule type="expression" dxfId="599" priority="11">
      <formula>(BA14=$AW$17)</formula>
    </cfRule>
    <cfRule type="expression" dxfId="598" priority="12">
      <formula>(BA14=$AW$19)</formula>
    </cfRule>
  </conditionalFormatting>
  <conditionalFormatting sqref="BA32">
    <cfRule type="expression" dxfId="597" priority="9">
      <formula>(BA32=$AW$27)</formula>
    </cfRule>
    <cfRule type="expression" dxfId="596" priority="10">
      <formula>(BA32=$AW$29)</formula>
    </cfRule>
  </conditionalFormatting>
  <conditionalFormatting sqref="BA34">
    <cfRule type="expression" dxfId="595" priority="17">
      <formula>(BA34=$AW$37)</formula>
    </cfRule>
    <cfRule type="expression" dxfId="594" priority="18">
      <formula>(BA34=$AW$39)</formula>
    </cfRule>
  </conditionalFormatting>
  <conditionalFormatting sqref="BE22 BE36">
    <cfRule type="expression" dxfId="593" priority="13">
      <formula>(BE22=$AW$7)</formula>
    </cfRule>
    <cfRule type="expression" dxfId="592" priority="14">
      <formula>(BE22=$AW$9)</formula>
    </cfRule>
    <cfRule type="expression" dxfId="591" priority="15">
      <formula>(BE22=$AW$17)</formula>
    </cfRule>
    <cfRule type="expression" dxfId="590" priority="16">
      <formula>(BE22=$AW$19)</formula>
    </cfRule>
  </conditionalFormatting>
  <conditionalFormatting sqref="BE24 BE38">
    <cfRule type="expression" dxfId="589" priority="19">
      <formula>(BE24=$AW$27)</formula>
    </cfRule>
    <cfRule type="expression" dxfId="588" priority="20">
      <formula>(BE24=$AW$29)</formula>
    </cfRule>
    <cfRule type="expression" dxfId="587" priority="21">
      <formula>(BE24=$AW$37)</formula>
    </cfRule>
    <cfRule type="expression" dxfId="586" priority="22">
      <formula>(BE24=$AW$39)</formula>
    </cfRule>
  </conditionalFormatting>
  <conditionalFormatting sqref="BE29 BE43">
    <cfRule type="expression" dxfId="585" priority="25">
      <formula>OR(BE29=$Y$6, BE29=$Y$7)</formula>
    </cfRule>
    <cfRule type="expression" dxfId="584" priority="26">
      <formula>OR(BE29=$Y$17, BE29=$Y$18)</formula>
    </cfRule>
    <cfRule type="expression" dxfId="583" priority="27">
      <formula>OR(BE29=$Y$28, BE29=$Y$29)</formula>
    </cfRule>
    <cfRule type="expression" dxfId="582" priority="28">
      <formula>OR(BE29=$Y$39,BE29=$Y$40)</formula>
    </cfRule>
  </conditionalFormatting>
  <conditionalFormatting sqref="BK5 BK35">
    <cfRule type="expression" dxfId="581" priority="6">
      <formula>BJ5&lt;&gt;""</formula>
    </cfRule>
  </conditionalFormatting>
  <conditionalFormatting sqref="BL6 BL36">
    <cfRule type="expression" dxfId="580" priority="5">
      <formula>BJ6&lt;&gt;""</formula>
    </cfRule>
  </conditionalFormatting>
  <conditionalFormatting sqref="BM7 BM13 BM19 BM25 BM31 BM37">
    <cfRule type="expression" dxfId="579" priority="4">
      <formula>BJ7&lt;&gt;""</formula>
    </cfRule>
  </conditionalFormatting>
  <conditionalFormatting sqref="BN8 BN14 BN20 BN26 BN32">
    <cfRule type="expression" dxfId="578" priority="3">
      <formula>BJ8&lt;&gt;""</formula>
    </cfRule>
  </conditionalFormatting>
  <hyperlinks>
    <hyperlink ref="V46" location="Résultats!A1" display="aller à l'onglet Résultats" xr:uid="{E362523A-2A47-4975-9CA5-DBBE24B0E4C0}"/>
    <hyperlink ref="V46:Y46" location="Général!A1" display="aller à l'onglet Général" xr:uid="{635FD97D-F222-4A2C-A001-AEB1E385C4E9}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EE5E8-D69C-424C-AA09-B3C6ED34680C}">
  <sheetPr codeName="Feuil16">
    <pageSetUpPr autoPageBreaks="0"/>
  </sheetPr>
  <dimension ref="A1:BP88"/>
  <sheetViews>
    <sheetView showGridLines="0" zoomScale="60" zoomScaleNormal="60" workbookViewId="0"/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390">
        <v>25</v>
      </c>
      <c r="R3" s="391">
        <v>20</v>
      </c>
      <c r="S3" s="278" t="s">
        <v>15</v>
      </c>
      <c r="T3" s="282" t="str">
        <f>IF(OR(R3&gt;Q3,R3-Q3=0,Q3-R3&gt;7),"","X")</f>
        <v>X</v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392">
        <v>30</v>
      </c>
      <c r="R4" s="428">
        <v>20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29">
        <v>40</v>
      </c>
      <c r="R5" s="393">
        <v>15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30">
        <v>35</v>
      </c>
      <c r="R6" s="431">
        <v>17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130</v>
      </c>
      <c r="AP6" s="203">
        <f>R3+R5+R8+R12</f>
        <v>65</v>
      </c>
      <c r="AQ6" s="297">
        <f>SUM(AO6,-AP6)</f>
        <v>65</v>
      </c>
      <c r="AR6" s="298"/>
      <c r="AS6" s="299">
        <f>SUM(AD6,SUM(AE6:AI6)/10,SUM(AJ6:AN6)/1000,AQ6/10000,AO6/100000,-AR6/1000000)</f>
        <v>16.0078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392">
        <v>31</v>
      </c>
      <c r="R7" s="431">
        <v>10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13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133</v>
      </c>
      <c r="AP7" s="203">
        <f>Q3+R6+R10+R11</f>
        <v>82</v>
      </c>
      <c r="AQ7" s="297">
        <f>SUM(AO7,-AP7)</f>
        <v>51</v>
      </c>
      <c r="AR7" s="302"/>
      <c r="AS7" s="299">
        <f t="shared" ref="AS7:AS10" si="3">SUM(AD7,SUM(AE7:AI7)/10,SUM(AJ7:AN7)/1000,AQ7/10000,AO7/100000,-AR7/1000000)</f>
        <v>13.00643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709">
        <v>12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392">
        <v>40</v>
      </c>
      <c r="R8" s="431">
        <v>10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99</v>
      </c>
      <c r="AP8" s="203">
        <f>R4+R7+Q10+Q12</f>
        <v>92</v>
      </c>
      <c r="AQ8" s="297">
        <f>SUM(AO8,-AP8)</f>
        <v>7</v>
      </c>
      <c r="AR8" s="302"/>
      <c r="AS8" s="299">
        <f t="shared" si="3"/>
        <v>9.00169</v>
      </c>
      <c r="AT8" s="201" t="str">
        <f>AC8</f>
        <v>Italie</v>
      </c>
      <c r="AU8" s="128"/>
      <c r="AV8" s="741"/>
      <c r="AW8" s="755"/>
      <c r="AX8" s="710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392">
        <v>25</v>
      </c>
      <c r="R9" s="431">
        <v>23</v>
      </c>
      <c r="S9" s="288" t="str">
        <f>S4</f>
        <v>Namibie</v>
      </c>
      <c r="T9" s="199" t="str">
        <f t="shared" si="2"/>
        <v>X</v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1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70</v>
      </c>
      <c r="AP9" s="203">
        <f>Q4+Q6+Q8+Q9</f>
        <v>130</v>
      </c>
      <c r="AQ9" s="297">
        <f>SUM(AO9,-AP9)</f>
        <v>-60</v>
      </c>
      <c r="AR9" s="302"/>
      <c r="AS9" s="299">
        <f t="shared" si="3"/>
        <v>0.99470000000000003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Angleterre</v>
      </c>
      <c r="AX9" s="744">
        <v>18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392">
        <v>37</v>
      </c>
      <c r="R10" s="432">
        <v>18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1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72</v>
      </c>
      <c r="AP10" s="203">
        <f>Q5+Q7+R9+Q11</f>
        <v>135</v>
      </c>
      <c r="AQ10" s="297">
        <f>SUM(AO10,-AP10)</f>
        <v>-63</v>
      </c>
      <c r="AR10" s="308"/>
      <c r="AS10" s="299">
        <f t="shared" si="3"/>
        <v>3.9944199999999999</v>
      </c>
      <c r="AT10" s="268" t="str">
        <f>AC10</f>
        <v>Uruguay</v>
      </c>
      <c r="AU10" s="309"/>
      <c r="AV10" s="741"/>
      <c r="AW10" s="721"/>
      <c r="AX10" s="760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392">
        <v>41</v>
      </c>
      <c r="R11" s="431">
        <v>22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33">
        <v>25</v>
      </c>
      <c r="R12" s="434">
        <v>20</v>
      </c>
      <c r="S12" s="317" t="str">
        <f>P4</f>
        <v>Italie</v>
      </c>
      <c r="T12" s="314" t="str">
        <f t="shared" si="2"/>
        <v>X</v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Angleterre</v>
      </c>
      <c r="BB12" s="730">
        <v>15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122"/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7"/>
      <c r="BB13" s="731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390">
        <v>35</v>
      </c>
      <c r="R14" s="391">
        <v>10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Irlande</v>
      </c>
      <c r="BB14" s="738">
        <v>31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293"/>
      <c r="O15" s="323" t="str">
        <f t="shared" si="4"/>
        <v/>
      </c>
      <c r="P15" s="206" t="s">
        <v>61</v>
      </c>
      <c r="Q15" s="392">
        <v>30</v>
      </c>
      <c r="R15" s="436">
        <v>22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27"/>
      <c r="BB15" s="73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392">
        <v>22</v>
      </c>
      <c r="R16" s="431">
        <v>14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392">
        <v>41</v>
      </c>
      <c r="R17" s="431">
        <v>10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108</v>
      </c>
      <c r="AP17" s="203">
        <f>R14+R16+Q18+R22</f>
        <v>66</v>
      </c>
      <c r="AQ17" s="297">
        <f>SUM(AO17,-AP17)</f>
        <v>42</v>
      </c>
      <c r="AR17" s="298"/>
      <c r="AS17" s="299">
        <f>SUM(AD17,SUM(AE17:AI17)/10,SUM(AJ17:AN17)/1000,AQ17/10000,AO17/100000,-AR17/1000000)</f>
        <v>16.005280000000003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Irlande</v>
      </c>
      <c r="AX17" s="709">
        <v>27</v>
      </c>
      <c r="AY17" s="732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293"/>
      <c r="O18" s="323" t="str">
        <f t="shared" si="4"/>
        <v>X</v>
      </c>
      <c r="P18" s="206" t="str">
        <f>P15</f>
        <v>Afrique du Sud</v>
      </c>
      <c r="Q18" s="392">
        <v>20</v>
      </c>
      <c r="R18" s="432">
        <v>21</v>
      </c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50</v>
      </c>
      <c r="AP18" s="203">
        <f>Q14+Q17+Q20+Q23</f>
        <v>134</v>
      </c>
      <c r="AQ18" s="297">
        <f>SUM(AO18,-AP18)</f>
        <v>-84</v>
      </c>
      <c r="AR18" s="302"/>
      <c r="AS18" s="299">
        <f>SUM(AD18,SUM(AE18:AI18)/10,SUM(AJ18:AN18)/1000,AQ18/10000,AO18/100000,-AR18/1000000)</f>
        <v>-7.899999999999999E-3</v>
      </c>
      <c r="AT18" s="201" t="str">
        <f>AC18</f>
        <v>Roumanie</v>
      </c>
      <c r="AU18" s="128"/>
      <c r="AV18" s="741"/>
      <c r="AW18" s="723"/>
      <c r="AX18" s="710"/>
      <c r="AY18" s="733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392">
        <v>20</v>
      </c>
      <c r="R19" s="432">
        <v>17</v>
      </c>
      <c r="S19" s="323" t="str">
        <f>S16</f>
        <v>Tonga</v>
      </c>
      <c r="T19" s="324" t="str">
        <f t="shared" si="5"/>
        <v>X</v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8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13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121</v>
      </c>
      <c r="AP19" s="203">
        <f>R15+R17+R18+R21</f>
        <v>63</v>
      </c>
      <c r="AQ19" s="203">
        <f>SUM(AO19,-AP19)</f>
        <v>58</v>
      </c>
      <c r="AR19" s="332"/>
      <c r="AS19" s="299">
        <f t="shared" ref="AS19:AS21" si="7">SUM(AD19,SUM(AE19:AI19)/10,SUM(AJ19:AN19)/1000,AQ19/10000,AO19/100000,-AR19/1000000)</f>
        <v>13.007010000000001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744">
        <v>23</v>
      </c>
      <c r="AY19" s="734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392">
        <v>27</v>
      </c>
      <c r="R20" s="432">
        <v>12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8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91</v>
      </c>
      <c r="AP20" s="203">
        <f>Q15+R19+R20+Q22</f>
        <v>89</v>
      </c>
      <c r="AQ20" s="203">
        <f>SUM(AO20,-AP20)</f>
        <v>2</v>
      </c>
      <c r="AR20" s="332"/>
      <c r="AS20" s="299">
        <f t="shared" si="7"/>
        <v>8.0011099999999988</v>
      </c>
      <c r="AT20" s="201" t="str">
        <f>AC20</f>
        <v>Ecosse</v>
      </c>
      <c r="AU20" s="128"/>
      <c r="AV20" s="741"/>
      <c r="AW20" s="743"/>
      <c r="AX20" s="744"/>
      <c r="AY20" s="735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392">
        <v>30</v>
      </c>
      <c r="R21" s="432">
        <v>10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72</v>
      </c>
      <c r="AP21" s="203">
        <f>Q16+Q19+Q21+R23</f>
        <v>90</v>
      </c>
      <c r="AQ21" s="297">
        <f>SUM(AO21,-AP21)</f>
        <v>-18</v>
      </c>
      <c r="AR21" s="333"/>
      <c r="AS21" s="299">
        <f t="shared" si="7"/>
        <v>4.99892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392">
        <v>30</v>
      </c>
      <c r="R22" s="431">
        <v>22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Irlande</v>
      </c>
      <c r="BF22" s="730">
        <v>24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37">
        <v>31</v>
      </c>
      <c r="R23" s="438">
        <v>18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7"/>
      <c r="BF23" s="731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122"/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738">
        <v>27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390">
        <v>35</v>
      </c>
      <c r="R25" s="395">
        <v>12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27"/>
      <c r="BF25" s="739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293"/>
      <c r="O26" s="348" t="str">
        <f t="shared" si="8"/>
        <v/>
      </c>
      <c r="P26" s="349" t="s">
        <v>88</v>
      </c>
      <c r="Q26" s="392">
        <v>20</v>
      </c>
      <c r="R26" s="436">
        <v>17</v>
      </c>
      <c r="S26" s="348" t="s">
        <v>89</v>
      </c>
      <c r="T26" s="350" t="str">
        <f t="shared" si="9"/>
        <v>X</v>
      </c>
      <c r="U26" s="293"/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392">
        <v>40</v>
      </c>
      <c r="R27" s="432">
        <v>12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Argentine</v>
      </c>
      <c r="AX27" s="709">
        <v>25</v>
      </c>
      <c r="AY27" s="714"/>
      <c r="AZ27" s="351"/>
      <c r="BA27" s="122"/>
      <c r="BB27" s="439" t="s">
        <v>49</v>
      </c>
      <c r="BC27" s="138"/>
      <c r="BD27" s="122"/>
      <c r="BE27" s="724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293"/>
      <c r="O28" s="348" t="str">
        <f t="shared" si="8"/>
        <v>X</v>
      </c>
      <c r="P28" s="349" t="str">
        <f>P25</f>
        <v>Australie</v>
      </c>
      <c r="Q28" s="392">
        <v>20</v>
      </c>
      <c r="R28" s="432">
        <v>23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Fidji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13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13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1</v>
      </c>
      <c r="AG28" s="203">
        <f>IF(AD28=AD30,SUM(IF(V30=S30,4,0),IF(V30="Égalité",2,0),IF(U30="X",1,0),IF(T30="X",1,0)),0)</f>
        <v>4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>
        <f>IF(AND(AD28=AD31,SUM(AE28:AI28)=SUM(AE31:AI31)),Q28,"0")</f>
        <v>20</v>
      </c>
      <c r="AL28" s="203">
        <f>IF(AND(AD28=AD30,SUM(AE28:AI28)=SUM(AE30:AI30)),R30,"0")</f>
        <v>18</v>
      </c>
      <c r="AM28" s="203" t="str">
        <f>IF(AND(AD28=AD32,SUM(AE28:AI28)=SUM(AE32:AI32)),Q32,"0")</f>
        <v>0</v>
      </c>
      <c r="AN28" s="204"/>
      <c r="AO28" s="203">
        <f>Q25+Q28+R30+Q32</f>
        <v>113</v>
      </c>
      <c r="AP28" s="203">
        <f>R25+R28+Q30+R32</f>
        <v>59</v>
      </c>
      <c r="AQ28" s="297">
        <f>SUM(AO28,-AP28)</f>
        <v>54</v>
      </c>
      <c r="AR28" s="298"/>
      <c r="AS28" s="299">
        <f>SUM(AD28,SUM(AE28:AI28)/10,SUM(AJ28:AN28)/1000,AQ28/10000,AO28/100000,-AR28/1000000)</f>
        <v>13.54453</v>
      </c>
      <c r="AT28" s="201" t="str">
        <f>AC28</f>
        <v>Australie</v>
      </c>
      <c r="AU28" s="128"/>
      <c r="AV28" s="741"/>
      <c r="AW28" s="708"/>
      <c r="AX28" s="710"/>
      <c r="AY28" s="715"/>
      <c r="AZ28" s="351"/>
      <c r="BA28" s="122"/>
      <c r="BB28" s="439" t="s">
        <v>49</v>
      </c>
      <c r="BC28" s="138"/>
      <c r="BD28" s="122"/>
      <c r="BE28" s="725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92">
        <v>20</v>
      </c>
      <c r="R29" s="395">
        <v>15</v>
      </c>
      <c r="S29" s="355" t="str">
        <f>S27</f>
        <v>Portugal</v>
      </c>
      <c r="T29" s="350" t="str">
        <f t="shared" si="9"/>
        <v>X</v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62</v>
      </c>
      <c r="AP29" s="203">
        <f>Q25+R29+Q31+Q33</f>
        <v>110</v>
      </c>
      <c r="AQ29" s="297">
        <f>SUM(AO29,-AP29)</f>
        <v>-48</v>
      </c>
      <c r="AR29" s="356"/>
      <c r="AS29" s="357">
        <f t="shared" ref="AS29:AS32" si="11">SUM(AD29,SUM(AE29:AI29)/10,SUM(AJ29:AN29)/1000,AQ29/10000,AO29/100000,-AR29/1000000)</f>
        <v>3.9958200000000001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Pays de Galles</v>
      </c>
      <c r="AX29" s="738">
        <v>12</v>
      </c>
      <c r="AY29" s="734"/>
      <c r="AZ29" s="122"/>
      <c r="BA29" s="122"/>
      <c r="BB29" s="439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293"/>
      <c r="O30" s="348" t="str">
        <f t="shared" si="8"/>
        <v>X</v>
      </c>
      <c r="P30" s="349" t="str">
        <f>P26</f>
        <v>Pays de Galles</v>
      </c>
      <c r="Q30" s="430">
        <v>17</v>
      </c>
      <c r="R30" s="432">
        <v>18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13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13</v>
      </c>
      <c r="AE30" s="203">
        <f>IF(AD30=AD31,SUM(IF(V26=P26,4,0),IF(V26="Égalité",2,0),IF(N26="X",1,0),IF(O26="X",1,0)),0)</f>
        <v>4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1</v>
      </c>
      <c r="AH30" s="204"/>
      <c r="AI30" s="203">
        <f>IF(AD30=AD29,SUM(IF(V33=P33,4,0),IF(V33="Égalité",2,0),IF(N33="X",1,0),IF(O33="X",1,0)),0)</f>
        <v>0</v>
      </c>
      <c r="AJ30" s="203">
        <f>IF(AND(AD30=AD31,SUM(AE30:AI30)=SUM(AE31:AI31)),Q26,"0")</f>
        <v>20</v>
      </c>
      <c r="AK30" s="203" t="str">
        <f>IF(AND(AD30=AD32,SUM(AE30:AI30)=SUM(AE32:AI32)),Q27,"0")</f>
        <v>0</v>
      </c>
      <c r="AL30" s="203">
        <f>IF(AND(AD30=AD28,SUM(AE30:AI30)=SUM(AE28:AI28)),Q30,"0")</f>
        <v>17</v>
      </c>
      <c r="AM30" s="204"/>
      <c r="AN30" s="203" t="str">
        <f>IF(AND(AD30=AD29,SUM(AE30:AI30)=SUM(AE29:AI29)),Q33,"0")</f>
        <v>0</v>
      </c>
      <c r="AO30" s="203">
        <f>Q26+Q27+Q30+Q33</f>
        <v>110</v>
      </c>
      <c r="AP30" s="203">
        <f>R26+R27+R30+R33</f>
        <v>59</v>
      </c>
      <c r="AQ30" s="297">
        <f>SUM(AO30,-AP30)</f>
        <v>51</v>
      </c>
      <c r="AR30" s="358"/>
      <c r="AS30" s="203">
        <f t="shared" si="11"/>
        <v>13.543200000000001</v>
      </c>
      <c r="AT30" s="268" t="str">
        <f>AC30</f>
        <v>Pays de Galles</v>
      </c>
      <c r="AU30" s="309"/>
      <c r="AV30" s="741"/>
      <c r="AW30" s="767"/>
      <c r="AX30" s="739"/>
      <c r="AY30" s="735"/>
      <c r="AZ30" s="122"/>
      <c r="BA30" s="122"/>
      <c r="BB30" s="439" t="s">
        <v>49</v>
      </c>
      <c r="BC30" s="138"/>
      <c r="BD30" s="122"/>
      <c r="BE30" s="737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392">
        <v>27</v>
      </c>
      <c r="R31" s="432">
        <v>18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03">
        <f>IF(AD31=AD30,SUM(IF(V26=S26,4,0),IF(V26="Égalité",2,0),IF(U26="X",1,0),IF(T26="X",1,0)),0)</f>
        <v>1</v>
      </c>
      <c r="AF31" s="203">
        <f>IF(AD31=AD28,SUM(IF(V28=S28,4,0),IF(V28="Égalité",2,0),IF(U28="X",1,0),IF(T28="X",1,0)),0)</f>
        <v>4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>
        <f>IF(AND(AD31=AD28,SUM(AE31:AI31)=SUM(AE28:AI28)),R28,"0")</f>
        <v>23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97</v>
      </c>
      <c r="AP31" s="203">
        <f>Q26+Q28+R31+R34</f>
        <v>73</v>
      </c>
      <c r="AQ31" s="297">
        <f>SUM(AO31,-AP31)</f>
        <v>24</v>
      </c>
      <c r="AR31" s="360"/>
      <c r="AS31" s="299">
        <f t="shared" si="11"/>
        <v>13.52637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392">
        <v>40</v>
      </c>
      <c r="R32" s="432">
        <v>7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49</v>
      </c>
      <c r="AP32" s="203">
        <f>Q27+Q29+Q32+Q34</f>
        <v>130</v>
      </c>
      <c r="AQ32" s="297">
        <f>SUM(AO32,-AP32)</f>
        <v>-81</v>
      </c>
      <c r="AR32" s="362"/>
      <c r="AS32" s="299">
        <f t="shared" si="11"/>
        <v>0.99238999999999999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Argentine</v>
      </c>
      <c r="BB32" s="738">
        <v>25</v>
      </c>
      <c r="BC32" s="732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392">
        <v>33</v>
      </c>
      <c r="R33" s="432">
        <v>12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7"/>
      <c r="BB33" s="731"/>
      <c r="BC33" s="733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37">
        <v>30</v>
      </c>
      <c r="R34" s="438">
        <v>15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738">
        <v>27</v>
      </c>
      <c r="BC34" s="734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27"/>
      <c r="BB35" s="738"/>
      <c r="BC35" s="735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277"/>
      <c r="O36" s="368" t="str">
        <f t="shared" ref="O36:O45" si="12">IF(OR(Q36&gt;R36,Q36-R36=0,R36-Q36&gt;7),"","X")</f>
        <v>X</v>
      </c>
      <c r="P36" s="369" t="s">
        <v>110</v>
      </c>
      <c r="Q36" s="390">
        <v>18</v>
      </c>
      <c r="R36" s="391">
        <v>21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Angleterre</v>
      </c>
      <c r="BF36" s="709">
        <v>16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293"/>
      <c r="O37" s="373" t="str">
        <f t="shared" si="12"/>
        <v/>
      </c>
      <c r="P37" s="374" t="s">
        <v>114</v>
      </c>
      <c r="Q37" s="392">
        <v>27</v>
      </c>
      <c r="R37" s="436">
        <v>12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730">
        <v>20</v>
      </c>
      <c r="AY37" s="732"/>
      <c r="AZ37" s="122"/>
      <c r="BA37" s="122"/>
      <c r="BB37" s="138"/>
      <c r="BC37" s="138"/>
      <c r="BD37" s="122"/>
      <c r="BE37" s="717"/>
      <c r="BF37" s="710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293"/>
      <c r="O38" s="373" t="str">
        <f t="shared" si="12"/>
        <v/>
      </c>
      <c r="P38" s="375" t="s">
        <v>118</v>
      </c>
      <c r="Q38" s="392">
        <v>28</v>
      </c>
      <c r="R38" s="432">
        <v>14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31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Argentine</v>
      </c>
      <c r="BF38" s="738">
        <v>24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392">
        <v>21</v>
      </c>
      <c r="R39" s="432">
        <v>18</v>
      </c>
      <c r="S39" s="373" t="str">
        <f>P37</f>
        <v>Japon</v>
      </c>
      <c r="T39" s="374" t="str">
        <f t="shared" si="13"/>
        <v>X</v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14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104</v>
      </c>
      <c r="AP39" s="203">
        <f>R36+R39+R41+R44</f>
        <v>69</v>
      </c>
      <c r="AQ39" s="297">
        <f>SUM(AO39,-AP39)</f>
        <v>35</v>
      </c>
      <c r="AR39" s="298"/>
      <c r="AS39" s="299">
        <f>SUM(AD39,SUM(AE39:AI39)/10,SUM(AJ39:AN39)/1000,AQ39/10000,AO39/100000,-AR39/1000000)</f>
        <v>13.00454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Afrique du Sud</v>
      </c>
      <c r="AX39" s="738">
        <v>17</v>
      </c>
      <c r="AY39" s="734"/>
      <c r="AZ39" s="122"/>
      <c r="BA39" s="122"/>
      <c r="BB39" s="122"/>
      <c r="BC39" s="122"/>
      <c r="BD39" s="122"/>
      <c r="BE39" s="727"/>
      <c r="BF39" s="738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392">
        <v>25</v>
      </c>
      <c r="R40" s="432">
        <v>12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14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102</v>
      </c>
      <c r="AP40" s="203">
        <f>Q36+R40+R43+Q45</f>
        <v>75</v>
      </c>
      <c r="AQ40" s="297">
        <f>SUM(AO40,-AP40)</f>
        <v>27</v>
      </c>
      <c r="AR40" s="302"/>
      <c r="AS40" s="299">
        <f t="shared" ref="AS40:AS43" si="15">SUM(AD40,SUM(AE40:AI40)/10,SUM(AJ40:AN40)/1000,AQ40/10000,AO40/100000,-AR40/1000000)</f>
        <v>14.003720000000001</v>
      </c>
      <c r="AT40" s="201" t="str">
        <f>AC40</f>
        <v>Argentine</v>
      </c>
      <c r="AU40" s="128"/>
      <c r="AV40" s="741"/>
      <c r="AW40" s="775"/>
      <c r="AX40" s="73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392">
        <v>37</v>
      </c>
      <c r="R41" s="432">
        <v>10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11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11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98</v>
      </c>
      <c r="AP41" s="203">
        <f>R37+Q39+R42+R45</f>
        <v>75</v>
      </c>
      <c r="AQ41" s="297">
        <f>SUM(AO41,-AP41)</f>
        <v>23</v>
      </c>
      <c r="AR41" s="302"/>
      <c r="AS41" s="299">
        <f t="shared" si="15"/>
        <v>11.00328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92">
        <v>28</v>
      </c>
      <c r="R42" s="395">
        <v>17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4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56</v>
      </c>
      <c r="AP42" s="203">
        <f>Q37+Q38+Q41+Q43</f>
        <v>123</v>
      </c>
      <c r="AQ42" s="297">
        <f>SUM(AO42,-AP42)</f>
        <v>-67</v>
      </c>
      <c r="AR42" s="379"/>
      <c r="AS42" s="203">
        <f t="shared" si="15"/>
        <v>-6.1400000000000005E-3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30">
        <v>31</v>
      </c>
      <c r="R43" s="432">
        <v>20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4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77</v>
      </c>
      <c r="AP43" s="203">
        <f>R38+Q40+Q42+Q44</f>
        <v>95</v>
      </c>
      <c r="AQ43" s="297">
        <f>SUM(AO43,-AP43)</f>
        <v>-18</v>
      </c>
      <c r="AR43" s="381"/>
      <c r="AS43" s="203">
        <f t="shared" si="15"/>
        <v>3.9989700000000004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392">
        <v>28</v>
      </c>
      <c r="R44" s="432">
        <v>20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437">
        <v>25</v>
      </c>
      <c r="R45" s="438">
        <v>25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Égalité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AW29:AW30"/>
    <mergeCell ref="AX29:AX30"/>
    <mergeCell ref="AY29:AY30"/>
    <mergeCell ref="L3:L12"/>
    <mergeCell ref="AE5:AI5"/>
    <mergeCell ref="AJ5:AN5"/>
    <mergeCell ref="AV7:AV8"/>
    <mergeCell ref="AW7:AW8"/>
    <mergeCell ref="AV9:AV10"/>
    <mergeCell ref="AX7:AX8"/>
    <mergeCell ref="AY7:AY8"/>
    <mergeCell ref="AY27:AY28"/>
    <mergeCell ref="AW27:AW28"/>
    <mergeCell ref="AX27:AX28"/>
    <mergeCell ref="AW9:AW10"/>
    <mergeCell ref="AX9:AX10"/>
    <mergeCell ref="AY9:AY10"/>
    <mergeCell ref="AW19:AW20"/>
    <mergeCell ref="AX19:AX20"/>
    <mergeCell ref="AY19:AY20"/>
    <mergeCell ref="AW17:AW18"/>
    <mergeCell ref="AX17:AX18"/>
    <mergeCell ref="AY17:AY18"/>
    <mergeCell ref="AW2:AX2"/>
    <mergeCell ref="A1:K1"/>
    <mergeCell ref="L1:BH1"/>
    <mergeCell ref="A2:K2"/>
    <mergeCell ref="P2:S2"/>
    <mergeCell ref="X2:AA2"/>
    <mergeCell ref="BA2:BB2"/>
    <mergeCell ref="BE2:BF2"/>
    <mergeCell ref="BE27:BE28"/>
    <mergeCell ref="BC12:BC13"/>
    <mergeCell ref="BA34:BA35"/>
    <mergeCell ref="BB34:BB35"/>
    <mergeCell ref="BC34:BC35"/>
    <mergeCell ref="BE29:BE30"/>
    <mergeCell ref="BA32:BA33"/>
    <mergeCell ref="BB32:BB33"/>
    <mergeCell ref="BC32:BC33"/>
    <mergeCell ref="BB12:BB13"/>
    <mergeCell ref="BA12:BA13"/>
    <mergeCell ref="BA14:BA15"/>
    <mergeCell ref="BB14:BB15"/>
    <mergeCell ref="BC14:BC15"/>
    <mergeCell ref="A20:K20"/>
    <mergeCell ref="L25:L34"/>
    <mergeCell ref="AE27:AI27"/>
    <mergeCell ref="AJ27:AN27"/>
    <mergeCell ref="AV27:AV28"/>
    <mergeCell ref="AV29:AV30"/>
    <mergeCell ref="L14:L23"/>
    <mergeCell ref="AE16:AI16"/>
    <mergeCell ref="AV17:AV18"/>
    <mergeCell ref="A24:K24"/>
    <mergeCell ref="AJ16:AN16"/>
    <mergeCell ref="AV19:AV20"/>
    <mergeCell ref="BF22:BF23"/>
    <mergeCell ref="BG22:BG23"/>
    <mergeCell ref="BE24:BE25"/>
    <mergeCell ref="BF24:BF25"/>
    <mergeCell ref="BG24:BG25"/>
    <mergeCell ref="BE22:BE23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L36:L45"/>
    <mergeCell ref="BE41:BE42"/>
    <mergeCell ref="BE43:BE44"/>
    <mergeCell ref="BE36:BE37"/>
    <mergeCell ref="AE38:AI38"/>
    <mergeCell ref="AJ38:AN38"/>
  </mergeCells>
  <conditionalFormatting sqref="S59:U87">
    <cfRule type="top10" dxfId="577" priority="1" bottom="1" rank="3"/>
    <cfRule type="top10" dxfId="576" priority="2" rank="3"/>
  </conditionalFormatting>
  <conditionalFormatting sqref="AW19">
    <cfRule type="expression" dxfId="575" priority="23">
      <formula>(AW19=$Y$39)</formula>
    </cfRule>
    <cfRule type="expression" dxfId="574" priority="24">
      <formula>(AW19=#REF!)</formula>
    </cfRule>
  </conditionalFormatting>
  <conditionalFormatting sqref="BA12">
    <cfRule type="expression" dxfId="573" priority="7">
      <formula>(BA12=$AW$7)</formula>
    </cfRule>
    <cfRule type="expression" dxfId="572" priority="8">
      <formula>(BA12=$AW$9)</formula>
    </cfRule>
  </conditionalFormatting>
  <conditionalFormatting sqref="BA14">
    <cfRule type="expression" dxfId="571" priority="11">
      <formula>(BA14=$AW$17)</formula>
    </cfRule>
    <cfRule type="expression" dxfId="570" priority="12">
      <formula>(BA14=$AW$19)</formula>
    </cfRule>
  </conditionalFormatting>
  <conditionalFormatting sqref="BA32">
    <cfRule type="expression" dxfId="569" priority="9">
      <formula>(BA32=$AW$27)</formula>
    </cfRule>
    <cfRule type="expression" dxfId="568" priority="10">
      <formula>(BA32=$AW$29)</formula>
    </cfRule>
  </conditionalFormatting>
  <conditionalFormatting sqref="BA34">
    <cfRule type="expression" dxfId="567" priority="17">
      <formula>(BA34=$AW$37)</formula>
    </cfRule>
    <cfRule type="expression" dxfId="566" priority="18">
      <formula>(BA34=$AW$39)</formula>
    </cfRule>
  </conditionalFormatting>
  <conditionalFormatting sqref="BE22 BE36">
    <cfRule type="expression" dxfId="565" priority="13">
      <formula>(BE22=$AW$7)</formula>
    </cfRule>
    <cfRule type="expression" dxfId="564" priority="14">
      <formula>(BE22=$AW$9)</formula>
    </cfRule>
    <cfRule type="expression" dxfId="563" priority="15">
      <formula>(BE22=$AW$17)</formula>
    </cfRule>
    <cfRule type="expression" dxfId="562" priority="16">
      <formula>(BE22=$AW$19)</formula>
    </cfRule>
  </conditionalFormatting>
  <conditionalFormatting sqref="BE24 BE38">
    <cfRule type="expression" dxfId="561" priority="19">
      <formula>(BE24=$AW$27)</formula>
    </cfRule>
    <cfRule type="expression" dxfId="560" priority="20">
      <formula>(BE24=$AW$29)</formula>
    </cfRule>
    <cfRule type="expression" dxfId="559" priority="21">
      <formula>(BE24=$AW$37)</formula>
    </cfRule>
    <cfRule type="expression" dxfId="558" priority="22">
      <formula>(BE24=$AW$39)</formula>
    </cfRule>
  </conditionalFormatting>
  <conditionalFormatting sqref="BE29 BE43">
    <cfRule type="expression" dxfId="557" priority="25">
      <formula>OR(BE29=$Y$6, BE29=$Y$7)</formula>
    </cfRule>
    <cfRule type="expression" dxfId="556" priority="26">
      <formula>OR(BE29=$Y$17, BE29=$Y$18)</formula>
    </cfRule>
    <cfRule type="expression" dxfId="555" priority="27">
      <formula>OR(BE29=$Y$28, BE29=$Y$29)</formula>
    </cfRule>
    <cfRule type="expression" dxfId="554" priority="28">
      <formula>OR(BE29=$Y$39,BE29=$Y$40)</formula>
    </cfRule>
  </conditionalFormatting>
  <conditionalFormatting sqref="BK5 BK35">
    <cfRule type="expression" dxfId="553" priority="6">
      <formula>BJ5&lt;&gt;""</formula>
    </cfRule>
  </conditionalFormatting>
  <conditionalFormatting sqref="BL6 BL36">
    <cfRule type="expression" dxfId="552" priority="5">
      <formula>BJ6&lt;&gt;""</formula>
    </cfRule>
  </conditionalFormatting>
  <conditionalFormatting sqref="BM7 BM13 BM19 BM25 BM31 BM37">
    <cfRule type="expression" dxfId="551" priority="4">
      <formula>BJ7&lt;&gt;""</formula>
    </cfRule>
  </conditionalFormatting>
  <conditionalFormatting sqref="BN8 BN14 BN20 BN26 BN32">
    <cfRule type="expression" dxfId="550" priority="3">
      <formula>BJ8&lt;&gt;""</formula>
    </cfRule>
  </conditionalFormatting>
  <hyperlinks>
    <hyperlink ref="V46" location="Résultats!A1" display="aller à l'onglet Résultats" xr:uid="{D414C34C-076E-49E6-8775-C1371CE4453F}"/>
    <hyperlink ref="V46:Y46" location="Général!A1" display="aller à l'onglet Général" xr:uid="{A94AD6EB-9492-4FC7-AF97-FBCDA8862562}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4745-0EF9-4674-8F71-F3DB7447529E}">
  <sheetPr codeName="Feuil17">
    <pageSetUpPr autoPageBreaks="0"/>
  </sheetPr>
  <dimension ref="A1:BP88"/>
  <sheetViews>
    <sheetView showGridLines="0" zoomScale="60" zoomScaleNormal="60" workbookViewId="0"/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277"/>
      <c r="O3" s="278" t="str">
        <f>IF(OR(Q3&gt;R3,Q3-R3=0,R3-Q3&gt;7),"","X")</f>
        <v>X</v>
      </c>
      <c r="P3" s="279" t="s">
        <v>14</v>
      </c>
      <c r="Q3" s="280">
        <v>25</v>
      </c>
      <c r="R3" s="281">
        <v>30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Nouvelle-Zélande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287">
        <v>36</v>
      </c>
      <c r="R4" s="151">
        <v>10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7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292">
        <v>50</v>
      </c>
      <c r="R5" s="151">
        <v>3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287">
        <v>53</v>
      </c>
      <c r="R6" s="151">
        <v>6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Nouvelle-Zélande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13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143</v>
      </c>
      <c r="AP6" s="203">
        <f>R3+R5+R8+R12</f>
        <v>63</v>
      </c>
      <c r="AQ6" s="297">
        <f>SUM(AO6,-AP6)</f>
        <v>80</v>
      </c>
      <c r="AR6" s="298"/>
      <c r="AS6" s="299">
        <f>SUM(AD6,SUM(AE6:AI6)/10,SUM(AJ6:AN6)/1000,AQ6/10000,AO6/100000,-AR6/1000000)</f>
        <v>13.009429999999998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287">
        <v>36</v>
      </c>
      <c r="R7" s="119">
        <v>30</v>
      </c>
      <c r="S7" s="288" t="str">
        <f>S5</f>
        <v>Uruguay</v>
      </c>
      <c r="T7" s="199" t="str">
        <f t="shared" si="2"/>
        <v>X</v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France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190</v>
      </c>
      <c r="AP7" s="203">
        <f>Q3+R6+R10+R11</f>
        <v>52</v>
      </c>
      <c r="AQ7" s="297">
        <f>SUM(AO7,-AP7)</f>
        <v>138</v>
      </c>
      <c r="AR7" s="302"/>
      <c r="AS7" s="299">
        <f t="shared" ref="AS7:AS10" si="3">SUM(AD7,SUM(AE7:AI7)/10,SUM(AJ7:AN7)/1000,AQ7/10000,AO7/100000,-AR7/1000000)</f>
        <v>16.015699999999999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Pays de Galles</v>
      </c>
      <c r="AX7" s="764">
        <v>24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287">
        <v>38</v>
      </c>
      <c r="R8" s="151">
        <v>7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111</v>
      </c>
      <c r="AP8" s="203">
        <f>R4+R7+Q10+Q12</f>
        <v>113</v>
      </c>
      <c r="AQ8" s="297">
        <f>SUM(AO8,-AP8)</f>
        <v>-2</v>
      </c>
      <c r="AR8" s="302"/>
      <c r="AS8" s="299">
        <f t="shared" si="3"/>
        <v>9.0009100000000011</v>
      </c>
      <c r="AT8" s="201" t="str">
        <f>AC8</f>
        <v>Italie</v>
      </c>
      <c r="AU8" s="128"/>
      <c r="AV8" s="741"/>
      <c r="AW8" s="755"/>
      <c r="AX8" s="715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287">
        <v>15</v>
      </c>
      <c r="R9" s="151">
        <v>34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Namibie</v>
      </c>
      <c r="W9" s="148"/>
      <c r="X9" s="200">
        <v>4</v>
      </c>
      <c r="Y9" s="198" t="str">
        <f>VLOOKUP(LARGE(AS6:AS10,4),AS6:AT10,2,FALSE)</f>
        <v>Namibie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57</v>
      </c>
      <c r="AP9" s="203">
        <f>Q4+Q6+Q8+Q9</f>
        <v>142</v>
      </c>
      <c r="AQ9" s="297">
        <f>SUM(AO9,-AP9)</f>
        <v>-85</v>
      </c>
      <c r="AR9" s="302"/>
      <c r="AS9" s="299">
        <f t="shared" si="3"/>
        <v>3.99207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Argentine</v>
      </c>
      <c r="AX9" s="869">
        <v>12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287">
        <v>43</v>
      </c>
      <c r="R10" s="306">
        <v>16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Uruguay</v>
      </c>
      <c r="Z10" s="273">
        <f>VLOOKUP(Y10,AC6:AD10,2,FALSE)</f>
        <v>1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1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53</v>
      </c>
      <c r="AP10" s="203">
        <f>Q5+Q7+R9+Q11</f>
        <v>184</v>
      </c>
      <c r="AQ10" s="297">
        <f>SUM(AO10,-AP10)</f>
        <v>-131</v>
      </c>
      <c r="AR10" s="308"/>
      <c r="AS10" s="299">
        <f t="shared" si="3"/>
        <v>0.98743000000000003</v>
      </c>
      <c r="AT10" s="268" t="str">
        <f>AC10</f>
        <v>Uruguay</v>
      </c>
      <c r="AU10" s="309"/>
      <c r="AV10" s="741"/>
      <c r="AW10" s="721"/>
      <c r="AX10" s="871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287">
        <v>64</v>
      </c>
      <c r="R11" s="151">
        <v>5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122"/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315">
        <v>30</v>
      </c>
      <c r="R12" s="316">
        <v>23</v>
      </c>
      <c r="S12" s="317" t="str">
        <f>P4</f>
        <v>Italie</v>
      </c>
      <c r="T12" s="314" t="str">
        <f t="shared" si="2"/>
        <v>X</v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122"/>
      <c r="AY12" s="122"/>
      <c r="AZ12" s="122"/>
      <c r="BA12" s="716" t="str">
        <f>IF(OR(AX7&gt;AX9,AND(AX7=AX9,AY7="x",AY9="",AX7&lt;&gt;"")),AW7,IF(OR(AX9&gt;AX7,AND(AX7=AX9,AY9="x",AY7="",AX9&lt;&gt;"")),AW9,""))</f>
        <v>Pays de Galles</v>
      </c>
      <c r="BB12" s="718">
        <v>9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122"/>
      <c r="O13" s="122"/>
      <c r="P13" s="122"/>
      <c r="Q13" s="318"/>
      <c r="R13" s="318"/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138"/>
      <c r="AY13" s="138"/>
      <c r="AZ13" s="122"/>
      <c r="BA13" s="717"/>
      <c r="BB13" s="719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280">
        <v>40</v>
      </c>
      <c r="R14" s="281">
        <v>7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138"/>
      <c r="AY14" s="138"/>
      <c r="AZ14" s="122"/>
      <c r="BA14" s="726" t="str">
        <f>IF(OR(AX17&gt;AX19,AND(AX17=AX19,AY17="x",AY19="",AX17&lt;&gt;"")),AW17,IF(OR(AX19&gt;AX17,AND(AX17=AX19,AY19="x",AY17="",AX19&lt;&gt;"")),AW19,""))</f>
        <v>France</v>
      </c>
      <c r="BB14" s="728">
        <v>23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699"/>
      <c r="M15" s="322" t="s">
        <v>60</v>
      </c>
      <c r="N15" s="293"/>
      <c r="O15" s="323" t="str">
        <f t="shared" si="4"/>
        <v/>
      </c>
      <c r="P15" s="206" t="s">
        <v>61</v>
      </c>
      <c r="Q15" s="287">
        <v>27</v>
      </c>
      <c r="R15" s="306">
        <v>25</v>
      </c>
      <c r="S15" s="323" t="s">
        <v>62</v>
      </c>
      <c r="T15" s="324" t="str">
        <f t="shared" si="5"/>
        <v>X</v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138"/>
      <c r="AY15" s="138"/>
      <c r="AZ15" s="122"/>
      <c r="BA15" s="727"/>
      <c r="BB15" s="72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699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287">
        <v>38</v>
      </c>
      <c r="R16" s="151">
        <v>12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138"/>
      <c r="AY16" s="138"/>
      <c r="AZ16" s="122"/>
      <c r="BA16" s="122"/>
      <c r="BB16" s="122"/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287">
        <v>46</v>
      </c>
      <c r="R17" s="151">
        <v>10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135</v>
      </c>
      <c r="AP17" s="203">
        <f>R14+R16+Q18+R22</f>
        <v>64</v>
      </c>
      <c r="AQ17" s="297">
        <f>SUM(AO17,-AP17)</f>
        <v>71</v>
      </c>
      <c r="AR17" s="298"/>
      <c r="AS17" s="299">
        <f>SUM(AD17,SUM(AE17:AI17)/10,SUM(AJ17:AN17)/1000,AQ17/10000,AO17/100000,-AR17/1000000)</f>
        <v>16.00845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Irlande</v>
      </c>
      <c r="AX17" s="764">
        <v>30</v>
      </c>
      <c r="AY17" s="732"/>
      <c r="AZ17" s="122"/>
      <c r="BA17" s="122"/>
      <c r="BB17" s="122"/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293"/>
      <c r="O18" s="323" t="str">
        <f t="shared" si="4"/>
        <v>X</v>
      </c>
      <c r="P18" s="206" t="str">
        <f>P15</f>
        <v>Afrique du Sud</v>
      </c>
      <c r="Q18" s="287">
        <v>16</v>
      </c>
      <c r="R18" s="306">
        <v>21</v>
      </c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50</v>
      </c>
      <c r="AP18" s="203">
        <f>Q14+Q17+Q20+Q23</f>
        <v>149</v>
      </c>
      <c r="AQ18" s="297">
        <f>SUM(AO18,-AP18)</f>
        <v>-99</v>
      </c>
      <c r="AR18" s="302"/>
      <c r="AS18" s="299">
        <f>SUM(AD18,SUM(AE18:AI18)/10,SUM(AJ18:AN18)/1000,AQ18/10000,AO18/100000,-AR18/1000000)</f>
        <v>0.99059999999999993</v>
      </c>
      <c r="AT18" s="201" t="str">
        <f>AC18</f>
        <v>Roumanie</v>
      </c>
      <c r="AU18" s="128"/>
      <c r="AV18" s="741"/>
      <c r="AW18" s="723"/>
      <c r="AX18" s="715"/>
      <c r="AY18" s="733"/>
      <c r="AZ18" s="122"/>
      <c r="BA18" s="122"/>
      <c r="BB18" s="122"/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287">
        <v>26</v>
      </c>
      <c r="R19" s="306">
        <v>23</v>
      </c>
      <c r="S19" s="323" t="str">
        <f>S16</f>
        <v>Tonga</v>
      </c>
      <c r="T19" s="324" t="str">
        <f t="shared" si="5"/>
        <v>X</v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13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121</v>
      </c>
      <c r="AP19" s="203">
        <f>R15+R17+R18+R21</f>
        <v>64</v>
      </c>
      <c r="AQ19" s="203">
        <f>SUM(AO19,-AP19)</f>
        <v>57</v>
      </c>
      <c r="AR19" s="332"/>
      <c r="AS19" s="299">
        <f t="shared" ref="AS19:AS21" si="7">SUM(AD19,SUM(AE19:AI19)/10,SUM(AJ19:AN19)/1000,AQ19/10000,AO19/100000,-AR19/1000000)</f>
        <v>13.00691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France</v>
      </c>
      <c r="AX19" s="869">
        <v>33</v>
      </c>
      <c r="AY19" s="734"/>
      <c r="AZ19" s="122"/>
      <c r="BA19" s="122"/>
      <c r="BB19" s="138"/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287">
        <v>36</v>
      </c>
      <c r="R20" s="306">
        <v>13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116</v>
      </c>
      <c r="AP20" s="203">
        <f>Q15+R19+R20+Q22</f>
        <v>99</v>
      </c>
      <c r="AQ20" s="203">
        <f>SUM(AO20,-AP20)</f>
        <v>17</v>
      </c>
      <c r="AR20" s="332"/>
      <c r="AS20" s="299">
        <f t="shared" si="7"/>
        <v>10.00286</v>
      </c>
      <c r="AT20" s="201" t="str">
        <f>AC20</f>
        <v>Ecosse</v>
      </c>
      <c r="AU20" s="128"/>
      <c r="AV20" s="741"/>
      <c r="AW20" s="743"/>
      <c r="AX20" s="870"/>
      <c r="AY20" s="735"/>
      <c r="AZ20" s="122"/>
      <c r="BA20" s="122"/>
      <c r="BB20" s="138"/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699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287">
        <v>32</v>
      </c>
      <c r="R21" s="306">
        <v>8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1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70</v>
      </c>
      <c r="AP21" s="203">
        <f>Q16+Q19+Q21+R23</f>
        <v>116</v>
      </c>
      <c r="AQ21" s="297">
        <f>SUM(AO21,-AP21)</f>
        <v>-46</v>
      </c>
      <c r="AR21" s="333"/>
      <c r="AS21" s="299">
        <f t="shared" si="7"/>
        <v>4.9961000000000002</v>
      </c>
      <c r="AT21" s="201" t="str">
        <f>AC21</f>
        <v>Tonga</v>
      </c>
      <c r="AU21" s="128"/>
      <c r="AV21" s="122"/>
      <c r="AW21" s="122"/>
      <c r="AX21" s="334"/>
      <c r="AY21" s="122"/>
      <c r="AZ21" s="122"/>
      <c r="BA21" s="122"/>
      <c r="BB21" s="138"/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287">
        <v>36</v>
      </c>
      <c r="R22" s="151">
        <v>29</v>
      </c>
      <c r="S22" s="327" t="str">
        <f>S15</f>
        <v>Ecosse</v>
      </c>
      <c r="T22" s="324" t="str">
        <f t="shared" si="5"/>
        <v>X</v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122"/>
      <c r="AY22" s="122"/>
      <c r="AZ22" s="122"/>
      <c r="BA22" s="122"/>
      <c r="BB22" s="138"/>
      <c r="BC22" s="138"/>
      <c r="BD22" s="122"/>
      <c r="BE22" s="716" t="str">
        <f>IF(OR(BB12&gt;BB14,AND(BB12=BB14,BC12="x",BC14="",BB12&lt;&gt;"")),BA12,IF(OR(BB14&gt;BB12,AND(BB12=BB14,BC14="x",BC12="",BB14&lt;&gt;"")),BA14,""))</f>
        <v>France</v>
      </c>
      <c r="BF22" s="718">
        <v>35</v>
      </c>
      <c r="BG22" s="732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00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338">
        <v>27</v>
      </c>
      <c r="R23" s="339">
        <v>20</v>
      </c>
      <c r="S23" s="340" t="str">
        <f>S14</f>
        <v>Roumanie</v>
      </c>
      <c r="T23" s="341" t="str">
        <f t="shared" si="5"/>
        <v>X</v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122"/>
      <c r="AY23" s="122"/>
      <c r="AZ23" s="122"/>
      <c r="BA23" s="122"/>
      <c r="BB23" s="138"/>
      <c r="BC23" s="138"/>
      <c r="BD23" s="122"/>
      <c r="BE23" s="717"/>
      <c r="BF23" s="719"/>
      <c r="BG23" s="733"/>
      <c r="BH23" s="272"/>
    </row>
    <row r="24" spans="1:63" ht="18" customHeight="1" thickBot="1" x14ac:dyDescent="0.3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122"/>
      <c r="O24" s="122"/>
      <c r="P24" s="122"/>
      <c r="Q24" s="122"/>
      <c r="R24" s="343"/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122"/>
      <c r="AY24" s="122"/>
      <c r="AZ24" s="122"/>
      <c r="BA24" s="122"/>
      <c r="BB24" s="138"/>
      <c r="BC24" s="138"/>
      <c r="BD24" s="122"/>
      <c r="BE24" s="726" t="str">
        <f>IF(OR(BB32&gt;BB34,AND(BB32=BB34,BC32="x",BC34="",BB32&lt;&gt;"")),BA32,IF(OR(BB34&gt;BB32,AND(BB32=BB34,BC34="x",BC32="",BB34&lt;&gt;"")),BA34,""))</f>
        <v>Nouvelle-Zélande</v>
      </c>
      <c r="BF24" s="728">
        <v>29</v>
      </c>
      <c r="BG24" s="734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280">
        <v>23</v>
      </c>
      <c r="R25" s="281">
        <v>17</v>
      </c>
      <c r="S25" s="345" t="s">
        <v>85</v>
      </c>
      <c r="T25" s="346" t="str">
        <f t="shared" ref="T25:T34" si="9">IF(OR(R25&gt;Q25,R25-Q25=0,Q25-R25&gt;7),"","X")</f>
        <v>X</v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138"/>
      <c r="AY25" s="138"/>
      <c r="AZ25" s="122"/>
      <c r="BA25" s="122"/>
      <c r="BB25" s="138"/>
      <c r="BC25" s="138"/>
      <c r="BD25" s="122"/>
      <c r="BE25" s="727"/>
      <c r="BF25" s="729"/>
      <c r="BG25" s="735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293"/>
      <c r="O26" s="348" t="str">
        <f t="shared" si="8"/>
        <v>X</v>
      </c>
      <c r="P26" s="349" t="s">
        <v>88</v>
      </c>
      <c r="Q26" s="287">
        <v>30</v>
      </c>
      <c r="R26" s="306">
        <v>35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138"/>
      <c r="AY26" s="138"/>
      <c r="AZ26" s="122"/>
      <c r="BA26" s="122"/>
      <c r="BB26" s="138"/>
      <c r="BC26" s="138"/>
      <c r="BD26" s="122"/>
      <c r="BE26" s="122"/>
      <c r="BF26" s="334"/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287">
        <v>24</v>
      </c>
      <c r="R27" s="306">
        <v>22</v>
      </c>
      <c r="S27" s="348" t="s">
        <v>93</v>
      </c>
      <c r="T27" s="350" t="str">
        <f t="shared" si="9"/>
        <v>X</v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Japon</v>
      </c>
      <c r="AX27" s="764">
        <v>26</v>
      </c>
      <c r="AY27" s="714"/>
      <c r="AZ27" s="351"/>
      <c r="BA27" s="122"/>
      <c r="BB27" s="138"/>
      <c r="BC27" s="138"/>
      <c r="BD27" s="122"/>
      <c r="BE27" s="724" t="s">
        <v>95</v>
      </c>
      <c r="BF27" s="122"/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287">
        <v>20</v>
      </c>
      <c r="R28" s="306">
        <v>12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Pays de Galles</v>
      </c>
      <c r="Z28" s="12">
        <f>VLOOKUP(Y28,AC28:AD32,2,FALSE)</f>
        <v>13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12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4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93</v>
      </c>
      <c r="AP28" s="203">
        <f>R25+R28+Q30+R32</f>
        <v>73</v>
      </c>
      <c r="AQ28" s="297">
        <f>SUM(AO28,-AP28)</f>
        <v>20</v>
      </c>
      <c r="AR28" s="298"/>
      <c r="AS28" s="299">
        <f>SUM(AD28,SUM(AE28:AI28)/10,SUM(AJ28:AN28)/1000,AQ28/10000,AO28/100000,-AR28/1000000)</f>
        <v>12.402930000000001</v>
      </c>
      <c r="AT28" s="201" t="str">
        <f>AC28</f>
        <v>Australie</v>
      </c>
      <c r="AU28" s="128"/>
      <c r="AV28" s="741"/>
      <c r="AW28" s="708"/>
      <c r="AX28" s="715"/>
      <c r="AY28" s="715"/>
      <c r="AZ28" s="351"/>
      <c r="BA28" s="122"/>
      <c r="BB28" s="138"/>
      <c r="BC28" s="138"/>
      <c r="BD28" s="122"/>
      <c r="BE28" s="725"/>
      <c r="BF28" s="122"/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53">
        <v>34</v>
      </c>
      <c r="R29" s="354">
        <v>15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Australie</v>
      </c>
      <c r="Z29" s="13">
        <f>VLOOKUP(Y29,AC28:AD32,2,FALSE)</f>
        <v>12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7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89</v>
      </c>
      <c r="AP29" s="203">
        <f>Q25+R29+Q31+Q33</f>
        <v>79</v>
      </c>
      <c r="AQ29" s="297">
        <f>SUM(AO29,-AP29)</f>
        <v>10</v>
      </c>
      <c r="AR29" s="356"/>
      <c r="AS29" s="357">
        <f t="shared" ref="AS29:AS32" si="11">SUM(AD29,SUM(AE29:AI29)/10,SUM(AJ29:AN29)/1000,AQ29/10000,AO29/100000,-AR29/1000000)</f>
        <v>7.0018900000000004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Australie</v>
      </c>
      <c r="AX29" s="728">
        <v>22</v>
      </c>
      <c r="AY29" s="734"/>
      <c r="AZ29" s="122"/>
      <c r="BA29" s="122"/>
      <c r="BB29" s="138"/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122"/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62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287">
        <v>30</v>
      </c>
      <c r="R30" s="306">
        <v>20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Pays de Galles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12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13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101</v>
      </c>
      <c r="AP30" s="203">
        <f>R26+R27+R30+R33</f>
        <v>92</v>
      </c>
      <c r="AQ30" s="297">
        <f>SUM(AO30,-AP30)</f>
        <v>9</v>
      </c>
      <c r="AR30" s="358"/>
      <c r="AS30" s="203">
        <f t="shared" si="11"/>
        <v>13.001910000000001</v>
      </c>
      <c r="AT30" s="268" t="str">
        <f>AC30</f>
        <v>Pays de Galles</v>
      </c>
      <c r="AU30" s="309"/>
      <c r="AV30" s="741"/>
      <c r="AW30" s="767"/>
      <c r="AX30" s="729"/>
      <c r="AY30" s="735"/>
      <c r="AZ30" s="122"/>
      <c r="BA30" s="122"/>
      <c r="BB30" s="138"/>
      <c r="BC30" s="138"/>
      <c r="BD30" s="122"/>
      <c r="BE30" s="737"/>
      <c r="BF30" s="122"/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62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287">
        <v>24</v>
      </c>
      <c r="R31" s="306">
        <v>23</v>
      </c>
      <c r="S31" s="348" t="str">
        <f>S25</f>
        <v>Géorgie</v>
      </c>
      <c r="T31" s="350" t="str">
        <f t="shared" si="9"/>
        <v>X</v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7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12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100</v>
      </c>
      <c r="AP31" s="203">
        <f>Q26+Q28+R31+R34</f>
        <v>94</v>
      </c>
      <c r="AQ31" s="297">
        <f>SUM(AO31,-AP31)</f>
        <v>6</v>
      </c>
      <c r="AR31" s="360"/>
      <c r="AS31" s="299">
        <f t="shared" si="11"/>
        <v>12.0016</v>
      </c>
      <c r="AT31" s="201" t="str">
        <f>AC31</f>
        <v>Fidji</v>
      </c>
      <c r="AU31" s="128"/>
      <c r="AV31" s="122"/>
      <c r="AW31" s="122"/>
      <c r="AX31" s="138"/>
      <c r="AY31" s="138"/>
      <c r="AZ31" s="122"/>
      <c r="BA31" s="122" t="s">
        <v>103</v>
      </c>
      <c r="BB31" s="361"/>
      <c r="BC31" s="138"/>
      <c r="BD31" s="122"/>
      <c r="BE31" s="122"/>
      <c r="BF31" s="138"/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62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287">
        <v>30</v>
      </c>
      <c r="R32" s="306">
        <v>14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72</v>
      </c>
      <c r="AP32" s="203">
        <f>Q27+Q29+Q32+Q34</f>
        <v>117</v>
      </c>
      <c r="AQ32" s="297">
        <f>SUM(AO32,-AP32)</f>
        <v>-45</v>
      </c>
      <c r="AR32" s="362"/>
      <c r="AS32" s="299">
        <f t="shared" si="11"/>
        <v>0.99622000000000011</v>
      </c>
      <c r="AT32" s="201" t="str">
        <f>AC32</f>
        <v>Portugal</v>
      </c>
      <c r="AU32" s="128"/>
      <c r="AV32" s="122"/>
      <c r="AW32" s="122"/>
      <c r="AX32" s="122"/>
      <c r="AY32" s="122"/>
      <c r="AZ32" s="122"/>
      <c r="BA32" s="716" t="str">
        <f>IF(OR(AX27&gt;AX29,AND(AX27=AX29,AY27="x",AY29="",AX27&lt;&gt;"")),AW27,IF(OR(AX29&gt;AX27,AND(AX27=AX29,AY29="x",AY27="",AX29&lt;&gt;"")),AW29,""))</f>
        <v>Japon</v>
      </c>
      <c r="BB32" s="718">
        <v>10</v>
      </c>
      <c r="BC32" s="732"/>
      <c r="BD32" s="122"/>
      <c r="BE32" s="122"/>
      <c r="BF32" s="138"/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287">
        <v>17</v>
      </c>
      <c r="R33" s="306">
        <v>15</v>
      </c>
      <c r="S33" s="348" t="str">
        <f>S25</f>
        <v>Géorgie</v>
      </c>
      <c r="T33" s="350" t="str">
        <f t="shared" si="9"/>
        <v>X</v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122"/>
      <c r="AY33" s="122"/>
      <c r="AZ33" s="122"/>
      <c r="BA33" s="717"/>
      <c r="BB33" s="719"/>
      <c r="BC33" s="733"/>
      <c r="BD33" s="122"/>
      <c r="BE33" s="122"/>
      <c r="BF33" s="138"/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338">
        <v>29</v>
      </c>
      <c r="R34" s="339">
        <v>21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122"/>
      <c r="AY34" s="122"/>
      <c r="AZ34" s="122"/>
      <c r="BA34" s="726" t="str">
        <f>IF(OR(AX37&gt;AX39,AND(AX37=AX39,AY37="x",AY39="",AX37&lt;&gt;"")),AW37,IF(OR(AX39&gt;AX37,AND(AX37=AX39,AY39="x",AY37="",AX39&lt;&gt;"")),AW39,""))</f>
        <v>Nouvelle-Zélande</v>
      </c>
      <c r="BB34" s="728">
        <v>44</v>
      </c>
      <c r="BC34" s="734"/>
      <c r="BD34" s="122"/>
      <c r="BE34" s="122"/>
      <c r="BF34" s="138"/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122"/>
      <c r="AY35" s="122"/>
      <c r="AZ35" s="122"/>
      <c r="BA35" s="727"/>
      <c r="BB35" s="765"/>
      <c r="BC35" s="735"/>
      <c r="BD35" s="122"/>
      <c r="BE35" s="122" t="s">
        <v>107</v>
      </c>
      <c r="BF35" s="137"/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280">
        <v>15</v>
      </c>
      <c r="R36" s="281">
        <v>29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138"/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Pays de Galles</v>
      </c>
      <c r="BF36" s="764">
        <v>20</v>
      </c>
      <c r="BG36" s="732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293"/>
      <c r="O37" s="373" t="str">
        <f t="shared" si="12"/>
        <v/>
      </c>
      <c r="P37" s="374" t="s">
        <v>114</v>
      </c>
      <c r="Q37" s="287">
        <v>60</v>
      </c>
      <c r="R37" s="306">
        <v>0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Nouvelle-Zélande</v>
      </c>
      <c r="AX37" s="718">
        <v>27</v>
      </c>
      <c r="AY37" s="732"/>
      <c r="AZ37" s="122"/>
      <c r="BA37" s="122"/>
      <c r="BB37" s="138"/>
      <c r="BC37" s="138"/>
      <c r="BD37" s="122"/>
      <c r="BE37" s="717"/>
      <c r="BF37" s="715"/>
      <c r="BG37" s="733"/>
      <c r="BH37" s="272"/>
    </row>
    <row r="38" spans="1:68" ht="18" customHeight="1" thickBot="1" x14ac:dyDescent="0.3">
      <c r="A38" s="31"/>
      <c r="B38" s="54"/>
      <c r="I38" s="132"/>
      <c r="K38" s="32"/>
      <c r="L38" s="777"/>
      <c r="M38" s="372" t="s">
        <v>117</v>
      </c>
      <c r="N38" s="293"/>
      <c r="O38" s="373" t="str">
        <f t="shared" si="12"/>
        <v/>
      </c>
      <c r="P38" s="375" t="s">
        <v>118</v>
      </c>
      <c r="Q38" s="287">
        <v>30</v>
      </c>
      <c r="R38" s="306">
        <v>14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19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Japon</v>
      </c>
      <c r="BF38" s="728">
        <v>14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77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287">
        <v>33</v>
      </c>
      <c r="R39" s="306">
        <v>33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Égalité</v>
      </c>
      <c r="W39" s="148"/>
      <c r="X39" s="75">
        <v>1</v>
      </c>
      <c r="Y39" s="76" t="str">
        <f>VLOOKUP(MAX(AS39:AS43),AS39:AT43,2,FALSE)</f>
        <v>Japon</v>
      </c>
      <c r="Z39" s="76">
        <f>VLOOKUP(Y39,AC39:AD43,2,FALSE)</f>
        <v>14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10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124</v>
      </c>
      <c r="AP39" s="203">
        <f>R36+R39+R41+R44</f>
        <v>86</v>
      </c>
      <c r="AQ39" s="297">
        <f>SUM(AO39,-AP39)</f>
        <v>38</v>
      </c>
      <c r="AR39" s="298"/>
      <c r="AS39" s="299">
        <f>SUM(AD39,SUM(AE39:AI39)/10,SUM(AJ39:AN39)/1000,AQ39/10000,AO39/100000,-AR39/1000000)</f>
        <v>10.005039999999999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Afrique du Sud</v>
      </c>
      <c r="AX39" s="728">
        <v>18</v>
      </c>
      <c r="AY39" s="734"/>
      <c r="AZ39" s="122"/>
      <c r="BA39" s="122"/>
      <c r="BB39" s="122"/>
      <c r="BC39" s="122"/>
      <c r="BD39" s="122"/>
      <c r="BE39" s="727"/>
      <c r="BF39" s="765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77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287">
        <v>21</v>
      </c>
      <c r="R40" s="306">
        <v>10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109</v>
      </c>
      <c r="AP40" s="203">
        <f>Q36+R40+R43+Q45</f>
        <v>49</v>
      </c>
      <c r="AQ40" s="297">
        <f>SUM(AO40,-AP40)</f>
        <v>60</v>
      </c>
      <c r="AR40" s="302"/>
      <c r="AS40" s="299">
        <f t="shared" ref="AS40:AS43" si="15">SUM(AD40,SUM(AE40:AI40)/10,SUM(AJ40:AN40)/1000,AQ40/10000,AO40/100000,-AR40/1000000)</f>
        <v>13.00709</v>
      </c>
      <c r="AT40" s="201" t="str">
        <f>AC40</f>
        <v>Argentine</v>
      </c>
      <c r="AU40" s="128"/>
      <c r="AV40" s="741"/>
      <c r="AW40" s="775"/>
      <c r="AX40" s="72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287">
        <v>50</v>
      </c>
      <c r="R41" s="306">
        <v>11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Angleterre</v>
      </c>
      <c r="Z41" s="77">
        <f>VLOOKUP(Y41,AC39:AD43,2,FALSE)</f>
        <v>10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14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140</v>
      </c>
      <c r="AP41" s="203">
        <f>R37+Q39+R42+R45</f>
        <v>67</v>
      </c>
      <c r="AQ41" s="297">
        <f>SUM(AO41,-AP41)</f>
        <v>73</v>
      </c>
      <c r="AR41" s="302"/>
      <c r="AS41" s="299">
        <f t="shared" si="15"/>
        <v>14.008700000000001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53">
        <v>28</v>
      </c>
      <c r="R42" s="354">
        <v>19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4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30</v>
      </c>
      <c r="AP42" s="203">
        <f>Q37+Q38+Q41+Q43</f>
        <v>184</v>
      </c>
      <c r="AQ42" s="297">
        <f>SUM(AO42,-AP42)</f>
        <v>-154</v>
      </c>
      <c r="AR42" s="379"/>
      <c r="AS42" s="203">
        <f t="shared" si="15"/>
        <v>-1.5100000000000001E-2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77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287">
        <v>44</v>
      </c>
      <c r="R43" s="306">
        <v>5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4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72</v>
      </c>
      <c r="AP43" s="203">
        <f>R38+Q40+Q42+Q44</f>
        <v>89</v>
      </c>
      <c r="AQ43" s="297">
        <f>SUM(AO43,-AP43)</f>
        <v>-17</v>
      </c>
      <c r="AR43" s="381"/>
      <c r="AS43" s="203">
        <f t="shared" si="15"/>
        <v>3.9990199999999998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Pays de Galles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77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287">
        <v>26</v>
      </c>
      <c r="R44" s="306">
        <v>13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78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338">
        <v>19</v>
      </c>
      <c r="R45" s="339">
        <v>15</v>
      </c>
      <c r="S45" s="384" t="str">
        <f>S36</f>
        <v>Argentine</v>
      </c>
      <c r="T45" s="385" t="str">
        <f t="shared" si="13"/>
        <v>X</v>
      </c>
      <c r="U45" s="342"/>
      <c r="V45" s="384" t="str">
        <f t="shared" si="14"/>
        <v>Japon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C12:BC13"/>
    <mergeCell ref="L14:L23"/>
    <mergeCell ref="L3:L12"/>
    <mergeCell ref="AE5:AI5"/>
    <mergeCell ref="AJ5:AN5"/>
    <mergeCell ref="AV7:AV8"/>
    <mergeCell ref="AW7:AW8"/>
    <mergeCell ref="BA14:BA15"/>
    <mergeCell ref="BB14:BB15"/>
    <mergeCell ref="BC14:BC15"/>
    <mergeCell ref="AE16:AI16"/>
    <mergeCell ref="AJ16:AN16"/>
    <mergeCell ref="BA12:BA13"/>
    <mergeCell ref="AX7:AX8"/>
    <mergeCell ref="AY7:AY8"/>
    <mergeCell ref="AV17:AV18"/>
    <mergeCell ref="AW17:AW18"/>
    <mergeCell ref="AX17:AX18"/>
    <mergeCell ref="AY17:AY18"/>
    <mergeCell ref="BB12:BB13"/>
    <mergeCell ref="BE29:BE30"/>
    <mergeCell ref="BA32:BA33"/>
    <mergeCell ref="BB32:BB33"/>
    <mergeCell ref="BC32:BC33"/>
    <mergeCell ref="A1:K1"/>
    <mergeCell ref="L1:BH1"/>
    <mergeCell ref="A2:K2"/>
    <mergeCell ref="P2:S2"/>
    <mergeCell ref="X2:AA2"/>
    <mergeCell ref="BA2:BB2"/>
    <mergeCell ref="BE2:BF2"/>
    <mergeCell ref="AW2:AX2"/>
    <mergeCell ref="AV9:AV10"/>
    <mergeCell ref="AW9:AW10"/>
    <mergeCell ref="AX9:AX10"/>
    <mergeCell ref="AY9:AY10"/>
    <mergeCell ref="BE22:BE23"/>
    <mergeCell ref="BF22:BF23"/>
    <mergeCell ref="BG22:BG23"/>
    <mergeCell ref="BE24:BE25"/>
    <mergeCell ref="BF24:BF25"/>
    <mergeCell ref="BG24:BG25"/>
    <mergeCell ref="AV19:AV20"/>
    <mergeCell ref="AW19:AW20"/>
    <mergeCell ref="AX19:AX20"/>
    <mergeCell ref="AY19:AY20"/>
    <mergeCell ref="A20:K20"/>
    <mergeCell ref="BE27:BE28"/>
    <mergeCell ref="AV29:AV30"/>
    <mergeCell ref="AW29:AW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36:BE37"/>
    <mergeCell ref="AE38:AI38"/>
    <mergeCell ref="AJ38:AN38"/>
    <mergeCell ref="BE41:BE42"/>
    <mergeCell ref="BE43:BE44"/>
    <mergeCell ref="A24:K24"/>
    <mergeCell ref="BA34:BA35"/>
    <mergeCell ref="BB34:BB35"/>
    <mergeCell ref="BC34:BC35"/>
    <mergeCell ref="L36:L45"/>
    <mergeCell ref="L25:L34"/>
    <mergeCell ref="AE27:AI27"/>
    <mergeCell ref="AJ27:AN27"/>
    <mergeCell ref="AV27:AV28"/>
    <mergeCell ref="AX29:AX30"/>
    <mergeCell ref="AY29:AY30"/>
    <mergeCell ref="AY27:AY28"/>
    <mergeCell ref="AW27:AW28"/>
    <mergeCell ref="AX27:AX28"/>
  </mergeCells>
  <conditionalFormatting sqref="S59:U87">
    <cfRule type="top10" dxfId="549" priority="1" bottom="1" rank="3"/>
    <cfRule type="top10" dxfId="548" priority="2" rank="3"/>
  </conditionalFormatting>
  <conditionalFormatting sqref="AW19">
    <cfRule type="expression" dxfId="547" priority="23">
      <formula>(AW19=$Y$39)</formula>
    </cfRule>
    <cfRule type="expression" dxfId="546" priority="24">
      <formula>(AW19=#REF!)</formula>
    </cfRule>
  </conditionalFormatting>
  <conditionalFormatting sqref="BA12">
    <cfRule type="expression" dxfId="545" priority="7">
      <formula>(BA12=$AW$7)</formula>
    </cfRule>
    <cfRule type="expression" dxfId="544" priority="8">
      <formula>(BA12=$AW$9)</formula>
    </cfRule>
  </conditionalFormatting>
  <conditionalFormatting sqref="BA14">
    <cfRule type="expression" dxfId="543" priority="11">
      <formula>(BA14=$AW$17)</formula>
    </cfRule>
    <cfRule type="expression" dxfId="542" priority="12">
      <formula>(BA14=$AW$19)</formula>
    </cfRule>
  </conditionalFormatting>
  <conditionalFormatting sqref="BA32">
    <cfRule type="expression" dxfId="541" priority="9">
      <formula>(BA32=$AW$27)</formula>
    </cfRule>
    <cfRule type="expression" dxfId="540" priority="10">
      <formula>(BA32=$AW$29)</formula>
    </cfRule>
  </conditionalFormatting>
  <conditionalFormatting sqref="BA34">
    <cfRule type="expression" dxfId="539" priority="17">
      <formula>(BA34=$AW$37)</formula>
    </cfRule>
    <cfRule type="expression" dxfId="538" priority="18">
      <formula>(BA34=$AW$39)</formula>
    </cfRule>
  </conditionalFormatting>
  <conditionalFormatting sqref="BE22 BE36">
    <cfRule type="expression" dxfId="537" priority="13">
      <formula>(BE22=$AW$7)</formula>
    </cfRule>
    <cfRule type="expression" dxfId="536" priority="14">
      <formula>(BE22=$AW$9)</formula>
    </cfRule>
    <cfRule type="expression" dxfId="535" priority="15">
      <formula>(BE22=$AW$17)</formula>
    </cfRule>
    <cfRule type="expression" dxfId="534" priority="16">
      <formula>(BE22=$AW$19)</formula>
    </cfRule>
  </conditionalFormatting>
  <conditionalFormatting sqref="BE24 BE38">
    <cfRule type="expression" dxfId="533" priority="19">
      <formula>(BE24=$AW$27)</formula>
    </cfRule>
    <cfRule type="expression" dxfId="532" priority="20">
      <formula>(BE24=$AW$29)</formula>
    </cfRule>
    <cfRule type="expression" dxfId="531" priority="21">
      <formula>(BE24=$AW$37)</formula>
    </cfRule>
    <cfRule type="expression" dxfId="530" priority="22">
      <formula>(BE24=$AW$39)</formula>
    </cfRule>
  </conditionalFormatting>
  <conditionalFormatting sqref="BE29 BE43">
    <cfRule type="expression" dxfId="529" priority="25">
      <formula>OR(BE29=$Y$6, BE29=$Y$7)</formula>
    </cfRule>
    <cfRule type="expression" dxfId="528" priority="26">
      <formula>OR(BE29=$Y$17, BE29=$Y$18)</formula>
    </cfRule>
    <cfRule type="expression" dxfId="527" priority="27">
      <formula>OR(BE29=$Y$28, BE29=$Y$29)</formula>
    </cfRule>
    <cfRule type="expression" dxfId="526" priority="28">
      <formula>OR(BE29=$Y$39,BE29=$Y$40)</formula>
    </cfRule>
  </conditionalFormatting>
  <conditionalFormatting sqref="BK5 BK35">
    <cfRule type="expression" dxfId="525" priority="6">
      <formula>BJ5&lt;&gt;""</formula>
    </cfRule>
  </conditionalFormatting>
  <conditionalFormatting sqref="BL6 BL36">
    <cfRule type="expression" dxfId="524" priority="5">
      <formula>BJ6&lt;&gt;""</formula>
    </cfRule>
  </conditionalFormatting>
  <conditionalFormatting sqref="BM7 BM13 BM19 BM25 BM31 BM37">
    <cfRule type="expression" dxfId="523" priority="4">
      <formula>BJ7&lt;&gt;""</formula>
    </cfRule>
  </conditionalFormatting>
  <conditionalFormatting sqref="BN8 BN14 BN20 BN26 BN32">
    <cfRule type="expression" dxfId="522" priority="3">
      <formula>BJ8&lt;&gt;""</formula>
    </cfRule>
  </conditionalFormatting>
  <hyperlinks>
    <hyperlink ref="V46" location="Résultats!A1" display="aller à l'onglet Résultats" xr:uid="{91000E45-5E21-44E4-AABB-99FF8A48BBA4}"/>
    <hyperlink ref="V46:Y46" location="Général!A1" display="aller à l'onglet Général" xr:uid="{D2A4B366-515F-451D-BD4B-7E17D9ED5223}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DA46D-FC3D-4203-9ED2-0272C20A14A3}">
  <sheetPr codeName="Feuil18">
    <pageSetUpPr autoPageBreaks="0"/>
  </sheetPr>
  <dimension ref="A1:BP88"/>
  <sheetViews>
    <sheetView showGridLines="0" zoomScale="60" zoomScaleNormal="60" workbookViewId="0"/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277"/>
      <c r="O3" s="278" t="str">
        <f>IF(OR(Q3&gt;R3,Q3-R3=0,R3-Q3&gt;7),"","X")</f>
        <v>X</v>
      </c>
      <c r="P3" s="279" t="s">
        <v>14</v>
      </c>
      <c r="Q3" s="390">
        <v>12</v>
      </c>
      <c r="R3" s="391">
        <v>15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Nouvelle-Zélande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392">
        <v>22</v>
      </c>
      <c r="R4" s="393">
        <v>12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394">
        <v>19</v>
      </c>
      <c r="R5" s="393">
        <v>15</v>
      </c>
      <c r="S5" s="288" t="s">
        <v>22</v>
      </c>
      <c r="T5" s="199" t="str">
        <f t="shared" si="2"/>
        <v>X</v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392">
        <v>42</v>
      </c>
      <c r="R6" s="393">
        <v>9</v>
      </c>
      <c r="S6" s="288" t="str">
        <f>S4</f>
        <v>Namibie</v>
      </c>
      <c r="T6" s="199" t="str">
        <f t="shared" si="2"/>
        <v/>
      </c>
      <c r="U6" s="293" t="s">
        <v>160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Nouvelle-Zélande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13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95</v>
      </c>
      <c r="AP6" s="203">
        <f>R3+R5+R8+R12</f>
        <v>62</v>
      </c>
      <c r="AQ6" s="297">
        <f>SUM(AO6,-AP6)</f>
        <v>33</v>
      </c>
      <c r="AR6" s="298"/>
      <c r="AS6" s="299">
        <f>SUM(AD6,SUM(AE6:AI6)/10,SUM(AJ6:AN6)/1000,AQ6/10000,AO6/100000,-AR6/1000000)</f>
        <v>13.004249999999999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392">
        <v>24</v>
      </c>
      <c r="R7" s="393">
        <v>17</v>
      </c>
      <c r="S7" s="288" t="str">
        <f>S5</f>
        <v>Uruguay</v>
      </c>
      <c r="T7" s="199" t="str">
        <f t="shared" si="2"/>
        <v>X</v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France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141</v>
      </c>
      <c r="AP7" s="203">
        <f>Q3+R6+R10+R11</f>
        <v>55</v>
      </c>
      <c r="AQ7" s="297">
        <f>SUM(AO7,-AP7)</f>
        <v>86</v>
      </c>
      <c r="AR7" s="302"/>
      <c r="AS7" s="299">
        <f t="shared" ref="AS7:AS10" si="3">SUM(AD7,SUM(AE7:AI7)/10,SUM(AJ7:AN7)/1000,AQ7/10000,AO7/100000,-AR7/1000000)</f>
        <v>16.010010000000001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Fidji</v>
      </c>
      <c r="AX7" s="912">
        <v>15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392">
        <v>37</v>
      </c>
      <c r="R8" s="393">
        <v>12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87</v>
      </c>
      <c r="AP8" s="203">
        <f>R4+R7+Q10+Q12</f>
        <v>88</v>
      </c>
      <c r="AQ8" s="297">
        <f>SUM(AO8,-AP8)</f>
        <v>-1</v>
      </c>
      <c r="AR8" s="302"/>
      <c r="AS8" s="299">
        <f t="shared" si="3"/>
        <v>9.000770000000001</v>
      </c>
      <c r="AT8" s="201" t="str">
        <f>AC8</f>
        <v>Italie</v>
      </c>
      <c r="AU8" s="128"/>
      <c r="AV8" s="741"/>
      <c r="AW8" s="755"/>
      <c r="AX8" s="913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293"/>
      <c r="O9" s="286" t="str">
        <f t="shared" si="1"/>
        <v>X</v>
      </c>
      <c r="P9" s="304" t="str">
        <f>S5</f>
        <v>Uruguay</v>
      </c>
      <c r="Q9" s="392">
        <v>14</v>
      </c>
      <c r="R9" s="393">
        <v>19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Namibie</v>
      </c>
      <c r="W9" s="148"/>
      <c r="X9" s="200">
        <v>4</v>
      </c>
      <c r="Y9" s="198" t="str">
        <f>VLOOKUP(LARGE(AS6:AS10,4),AS6:AT10,2,FALSE)</f>
        <v>Namibie</v>
      </c>
      <c r="Z9" s="198">
        <f>VLOOKUP(Y9,AC6:AD10,2,FALSE)</f>
        <v>5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5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52</v>
      </c>
      <c r="AP9" s="203">
        <f>Q4+Q6+Q8+Q9</f>
        <v>115</v>
      </c>
      <c r="AQ9" s="297">
        <f>SUM(AO9,-AP9)</f>
        <v>-63</v>
      </c>
      <c r="AR9" s="302"/>
      <c r="AS9" s="299">
        <f t="shared" si="3"/>
        <v>4.9942199999999994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Angleterre</v>
      </c>
      <c r="AX9" s="916">
        <v>23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392">
        <v>32</v>
      </c>
      <c r="R10" s="395">
        <v>21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Uruguay</v>
      </c>
      <c r="Z10" s="273">
        <f>VLOOKUP(Y10,AC6:AD10,2,FALSE)</f>
        <v>3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3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59</v>
      </c>
      <c r="AP10" s="203">
        <f>Q5+Q7+R9+Q11</f>
        <v>114</v>
      </c>
      <c r="AQ10" s="297">
        <f>SUM(AO10,-AP10)</f>
        <v>-55</v>
      </c>
      <c r="AR10" s="308"/>
      <c r="AS10" s="299">
        <f t="shared" si="3"/>
        <v>2.9950899999999998</v>
      </c>
      <c r="AT10" s="268" t="str">
        <f>AC10</f>
        <v>Uruguay</v>
      </c>
      <c r="AU10" s="309"/>
      <c r="AV10" s="741"/>
      <c r="AW10" s="721"/>
      <c r="AX10" s="917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392">
        <v>52</v>
      </c>
      <c r="R11" s="393">
        <v>13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01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396">
        <v>27</v>
      </c>
      <c r="R12" s="397">
        <v>20</v>
      </c>
      <c r="S12" s="317" t="str">
        <f>P4</f>
        <v>Italie</v>
      </c>
      <c r="T12" s="314" t="str">
        <f t="shared" si="2"/>
        <v>X</v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01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Angleterre</v>
      </c>
      <c r="BB12" s="914">
        <v>15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122"/>
      <c r="O13" s="122"/>
      <c r="P13" s="122"/>
      <c r="Q13" s="398" t="s">
        <v>49</v>
      </c>
      <c r="R13" s="398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01" t="s">
        <v>49</v>
      </c>
      <c r="AY13" s="138"/>
      <c r="AZ13" s="122"/>
      <c r="BA13" s="717"/>
      <c r="BB13" s="915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390">
        <v>29</v>
      </c>
      <c r="R14" s="391">
        <v>10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01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France</v>
      </c>
      <c r="BB14" s="910">
        <v>21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293"/>
      <c r="O15" s="323" t="str">
        <f t="shared" si="4"/>
        <v/>
      </c>
      <c r="P15" s="206" t="s">
        <v>61</v>
      </c>
      <c r="Q15" s="392">
        <v>19</v>
      </c>
      <c r="R15" s="395">
        <v>17</v>
      </c>
      <c r="S15" s="323" t="s">
        <v>62</v>
      </c>
      <c r="T15" s="324" t="str">
        <f t="shared" si="5"/>
        <v>X</v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01" t="s">
        <v>49</v>
      </c>
      <c r="AY15" s="138"/>
      <c r="AZ15" s="122"/>
      <c r="BA15" s="727"/>
      <c r="BB15" s="911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392">
        <v>25</v>
      </c>
      <c r="R16" s="393">
        <v>14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01" t="s">
        <v>49</v>
      </c>
      <c r="AY16" s="138"/>
      <c r="AZ16" s="122"/>
      <c r="BA16" s="122"/>
      <c r="BB16" s="401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392">
        <v>33</v>
      </c>
      <c r="R17" s="393">
        <v>15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98</v>
      </c>
      <c r="AP17" s="203">
        <f>R14+R16+Q18+R22</f>
        <v>56</v>
      </c>
      <c r="AQ17" s="297">
        <f>SUM(AO17,-AP17)</f>
        <v>42</v>
      </c>
      <c r="AR17" s="298"/>
      <c r="AS17" s="299">
        <f>SUM(AD17,SUM(AE17:AI17)/10,SUM(AJ17:AN17)/1000,AQ17/10000,AO17/100000,-AR17/1000000)</f>
        <v>16.005179999999999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Irlande</v>
      </c>
      <c r="AX17" s="912">
        <v>25</v>
      </c>
      <c r="AY17" s="732"/>
      <c r="AZ17" s="122"/>
      <c r="BA17" s="122"/>
      <c r="BB17" s="401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293"/>
      <c r="O18" s="323" t="str">
        <f t="shared" si="4"/>
        <v>X</v>
      </c>
      <c r="P18" s="206" t="str">
        <f>P15</f>
        <v>Afrique du Sud</v>
      </c>
      <c r="Q18" s="392">
        <v>15</v>
      </c>
      <c r="R18" s="395">
        <v>22</v>
      </c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46</v>
      </c>
      <c r="AP18" s="203">
        <f>Q14+Q17+Q20+Q23</f>
        <v>107</v>
      </c>
      <c r="AQ18" s="297">
        <f>SUM(AO18,-AP18)</f>
        <v>-61</v>
      </c>
      <c r="AR18" s="302"/>
      <c r="AS18" s="299">
        <f>SUM(AD18,SUM(AE18:AI18)/10,SUM(AJ18:AN18)/1000,AQ18/10000,AO18/100000,-AR18/1000000)</f>
        <v>0.99436000000000002</v>
      </c>
      <c r="AT18" s="201" t="str">
        <f>AC18</f>
        <v>Roumanie</v>
      </c>
      <c r="AU18" s="128"/>
      <c r="AV18" s="741"/>
      <c r="AW18" s="723"/>
      <c r="AX18" s="913"/>
      <c r="AY18" s="733"/>
      <c r="AZ18" s="122"/>
      <c r="BA18" s="122"/>
      <c r="BB18" s="401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392">
        <v>25</v>
      </c>
      <c r="R19" s="395">
        <v>14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13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107</v>
      </c>
      <c r="AP19" s="203">
        <f>R15+R17+R18+R21</f>
        <v>76</v>
      </c>
      <c r="AQ19" s="203">
        <f>SUM(AO19,-AP19)</f>
        <v>31</v>
      </c>
      <c r="AR19" s="332"/>
      <c r="AS19" s="299">
        <f t="shared" ref="AS19:AS21" si="7">SUM(AD19,SUM(AE19:AI19)/10,SUM(AJ19:AN19)/1000,AQ19/10000,AO19/100000,-AR19/1000000)</f>
        <v>13.00417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France</v>
      </c>
      <c r="AX19" s="916">
        <v>28</v>
      </c>
      <c r="AY19" s="734"/>
      <c r="AZ19" s="122"/>
      <c r="BA19" s="122"/>
      <c r="BB19" s="401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392">
        <v>28</v>
      </c>
      <c r="R20" s="395">
        <v>9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87</v>
      </c>
      <c r="AP20" s="203">
        <f>Q15+R19+R20+Q22</f>
        <v>64</v>
      </c>
      <c r="AQ20" s="203">
        <f>SUM(AO20,-AP20)</f>
        <v>23</v>
      </c>
      <c r="AR20" s="332"/>
      <c r="AS20" s="299">
        <f t="shared" si="7"/>
        <v>10.003170000000001</v>
      </c>
      <c r="AT20" s="201" t="str">
        <f>AC20</f>
        <v>Ecosse</v>
      </c>
      <c r="AU20" s="128"/>
      <c r="AV20" s="741"/>
      <c r="AW20" s="743"/>
      <c r="AX20" s="916"/>
      <c r="AY20" s="735"/>
      <c r="AZ20" s="122"/>
      <c r="BA20" s="122"/>
      <c r="BB20" s="401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392">
        <v>40</v>
      </c>
      <c r="R21" s="395">
        <v>22</v>
      </c>
      <c r="S21" s="207" t="str">
        <f>S16</f>
        <v>Tonga</v>
      </c>
      <c r="T21" s="324" t="str">
        <f t="shared" si="5"/>
        <v/>
      </c>
      <c r="U21" s="293" t="s">
        <v>160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1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67</v>
      </c>
      <c r="AP21" s="203">
        <f>Q16+Q19+Q21+R23</f>
        <v>102</v>
      </c>
      <c r="AQ21" s="297">
        <f>SUM(AO21,-AP21)</f>
        <v>-35</v>
      </c>
      <c r="AR21" s="333"/>
      <c r="AS21" s="299">
        <f t="shared" si="7"/>
        <v>4.9971700000000006</v>
      </c>
      <c r="AT21" s="201" t="str">
        <f>AC21</f>
        <v>Tonga</v>
      </c>
      <c r="AU21" s="128"/>
      <c r="AV21" s="122"/>
      <c r="AW21" s="122"/>
      <c r="AX21" s="403" t="s">
        <v>49</v>
      </c>
      <c r="AY21" s="122"/>
      <c r="AZ21" s="122"/>
      <c r="BA21" s="122"/>
      <c r="BB21" s="401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392">
        <v>22</v>
      </c>
      <c r="R22" s="393">
        <v>17</v>
      </c>
      <c r="S22" s="327" t="str">
        <f>S15</f>
        <v>Ecosse</v>
      </c>
      <c r="T22" s="324" t="str">
        <f t="shared" si="5"/>
        <v>X</v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01" t="s">
        <v>49</v>
      </c>
      <c r="AY22" s="122"/>
      <c r="AZ22" s="122"/>
      <c r="BA22" s="122"/>
      <c r="BB22" s="401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France</v>
      </c>
      <c r="BF22" s="914">
        <v>27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399">
        <v>17</v>
      </c>
      <c r="R23" s="400">
        <v>12</v>
      </c>
      <c r="S23" s="340" t="str">
        <f>S14</f>
        <v>Roumanie</v>
      </c>
      <c r="T23" s="341" t="str">
        <f t="shared" si="5"/>
        <v>X</v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01" t="s">
        <v>49</v>
      </c>
      <c r="AY23" s="122"/>
      <c r="AZ23" s="122"/>
      <c r="BA23" s="122"/>
      <c r="BB23" s="401" t="s">
        <v>49</v>
      </c>
      <c r="BC23" s="138"/>
      <c r="BD23" s="122"/>
      <c r="BE23" s="717"/>
      <c r="BF23" s="915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122"/>
      <c r="O24" s="122"/>
      <c r="P24" s="122"/>
      <c r="Q24" s="401" t="s">
        <v>49</v>
      </c>
      <c r="R24" s="402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01" t="s">
        <v>49</v>
      </c>
      <c r="AY24" s="122"/>
      <c r="AZ24" s="122"/>
      <c r="BA24" s="122"/>
      <c r="BB24" s="401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Nouvelle-Zélande</v>
      </c>
      <c r="BF24" s="910">
        <v>22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277"/>
      <c r="O25" s="345" t="str">
        <f t="shared" ref="O25:O34" si="8">IF(OR(Q25&gt;R25,Q25-R25=0,R25-Q25&gt;7),"","X")</f>
        <v>X</v>
      </c>
      <c r="P25" s="346" t="s">
        <v>84</v>
      </c>
      <c r="Q25" s="390">
        <v>21</v>
      </c>
      <c r="R25" s="395">
        <v>22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Géorgie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01" t="s">
        <v>49</v>
      </c>
      <c r="AY25" s="138"/>
      <c r="AZ25" s="122"/>
      <c r="BA25" s="122"/>
      <c r="BB25" s="401" t="s">
        <v>49</v>
      </c>
      <c r="BC25" s="138"/>
      <c r="BD25" s="122"/>
      <c r="BE25" s="727"/>
      <c r="BF25" s="911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293"/>
      <c r="O26" s="348" t="str">
        <f t="shared" si="8"/>
        <v>X</v>
      </c>
      <c r="P26" s="349" t="s">
        <v>88</v>
      </c>
      <c r="Q26" s="392">
        <v>17</v>
      </c>
      <c r="R26" s="395">
        <v>20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01" t="s">
        <v>49</v>
      </c>
      <c r="AY26" s="138"/>
      <c r="AZ26" s="122"/>
      <c r="BA26" s="122"/>
      <c r="BB26" s="401" t="s">
        <v>49</v>
      </c>
      <c r="BC26" s="138"/>
      <c r="BD26" s="122"/>
      <c r="BE26" s="122"/>
      <c r="BF26" s="334"/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392">
        <v>33</v>
      </c>
      <c r="R27" s="395">
        <v>10</v>
      </c>
      <c r="S27" s="348" t="s">
        <v>93</v>
      </c>
      <c r="T27" s="350" t="str">
        <f t="shared" si="9"/>
        <v/>
      </c>
      <c r="U27" s="293" t="s">
        <v>160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Argentine</v>
      </c>
      <c r="AX27" s="912">
        <v>21</v>
      </c>
      <c r="AY27" s="714"/>
      <c r="AZ27" s="351"/>
      <c r="BA27" s="122"/>
      <c r="BB27" s="401" t="s">
        <v>49</v>
      </c>
      <c r="BC27" s="138"/>
      <c r="BD27" s="122"/>
      <c r="BE27" s="724" t="s">
        <v>95</v>
      </c>
      <c r="BF27" s="122"/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392">
        <v>20</v>
      </c>
      <c r="R28" s="395">
        <v>15</v>
      </c>
      <c r="S28" s="348" t="str">
        <f>S26</f>
        <v>Fidji</v>
      </c>
      <c r="T28" s="350" t="str">
        <f t="shared" si="9"/>
        <v>X</v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Fidji</v>
      </c>
      <c r="Z28" s="12">
        <f>VLOOKUP(Y28,AC28:AD32,2,FALSE)</f>
        <v>13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10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83</v>
      </c>
      <c r="AP28" s="203">
        <f>R25+R28+Q30+R32</f>
        <v>73</v>
      </c>
      <c r="AQ28" s="297">
        <f>SUM(AO28,-AP28)</f>
        <v>10</v>
      </c>
      <c r="AR28" s="298"/>
      <c r="AS28" s="299">
        <f>SUM(AD28,SUM(AE28:AI28)/10,SUM(AJ28:AN28)/1000,AQ28/10000,AO28/100000,-AR28/1000000)</f>
        <v>10.00183</v>
      </c>
      <c r="AT28" s="201" t="str">
        <f>AC28</f>
        <v>Australie</v>
      </c>
      <c r="AU28" s="128"/>
      <c r="AV28" s="741"/>
      <c r="AW28" s="708"/>
      <c r="AX28" s="913"/>
      <c r="AY28" s="715"/>
      <c r="AZ28" s="351"/>
      <c r="BA28" s="122"/>
      <c r="BB28" s="401" t="s">
        <v>49</v>
      </c>
      <c r="BC28" s="138"/>
      <c r="BD28" s="122"/>
      <c r="BE28" s="725"/>
      <c r="BF28" s="122"/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92">
        <v>19</v>
      </c>
      <c r="R29" s="395">
        <v>15</v>
      </c>
      <c r="S29" s="355" t="str">
        <f>S27</f>
        <v>Portugal</v>
      </c>
      <c r="T29" s="350" t="str">
        <f t="shared" si="9"/>
        <v>X</v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9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79</v>
      </c>
      <c r="AP29" s="203">
        <f>Q25+R29+Q31+Q33</f>
        <v>89</v>
      </c>
      <c r="AQ29" s="297">
        <f>SUM(AO29,-AP29)</f>
        <v>-10</v>
      </c>
      <c r="AR29" s="356"/>
      <c r="AS29" s="357">
        <f t="shared" ref="AS29:AS32" si="11">SUM(AD29,SUM(AE29:AI29)/10,SUM(AJ29:AN29)/1000,AQ29/10000,AO29/100000,-AR29/1000000)</f>
        <v>8.9997900000000008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Pays de Galles</v>
      </c>
      <c r="AX29" s="910">
        <v>29</v>
      </c>
      <c r="AY29" s="734"/>
      <c r="AZ29" s="122"/>
      <c r="BA29" s="122"/>
      <c r="BB29" s="401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122"/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392">
        <v>23</v>
      </c>
      <c r="R30" s="395">
        <v>21</v>
      </c>
      <c r="S30" s="348" t="str">
        <f>P25</f>
        <v>Australie</v>
      </c>
      <c r="T30" s="350" t="str">
        <f t="shared" si="9"/>
        <v>X</v>
      </c>
      <c r="U30" s="293"/>
      <c r="V30" s="348" t="str">
        <f t="shared" si="10"/>
        <v>Pays de Galles</v>
      </c>
      <c r="W30" s="148"/>
      <c r="X30" s="212">
        <v>3</v>
      </c>
      <c r="Y30" s="211" t="str">
        <f>VLOOKUP(LARGE(AS28:AS32,3),AS28:AT32,2,FALSE)</f>
        <v>Australie</v>
      </c>
      <c r="Z30" s="13">
        <f>VLOOKUP(Y30,AC28:AD32,2,FALSE)</f>
        <v>10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13</v>
      </c>
      <c r="AE30" s="203">
        <f>IF(AD30=AD31,SUM(IF(V26=P26,4,0),IF(V26="Égalité",2,0),IF(N26="X",1,0),IF(O26="X",1,0)),0)</f>
        <v>1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106</v>
      </c>
      <c r="AP30" s="203">
        <f>R26+R27+R30+R33</f>
        <v>72</v>
      </c>
      <c r="AQ30" s="297">
        <f>SUM(AO30,-AP30)</f>
        <v>34</v>
      </c>
      <c r="AR30" s="358"/>
      <c r="AS30" s="203">
        <f t="shared" si="11"/>
        <v>13.10446</v>
      </c>
      <c r="AT30" s="268" t="str">
        <f>AC30</f>
        <v>Pays de Galles</v>
      </c>
      <c r="AU30" s="309"/>
      <c r="AV30" s="741"/>
      <c r="AW30" s="767"/>
      <c r="AX30" s="911"/>
      <c r="AY30" s="735"/>
      <c r="AZ30" s="122"/>
      <c r="BA30" s="122"/>
      <c r="BB30" s="401" t="s">
        <v>49</v>
      </c>
      <c r="BC30" s="138"/>
      <c r="BD30" s="122"/>
      <c r="BE30" s="737"/>
      <c r="BF30" s="122"/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392">
        <v>20</v>
      </c>
      <c r="R31" s="395">
        <v>17</v>
      </c>
      <c r="S31" s="348" t="str">
        <f>S25</f>
        <v>Géorgie</v>
      </c>
      <c r="T31" s="350" t="str">
        <f t="shared" si="9"/>
        <v>X</v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9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03">
        <f>IF(AD31=AD30,SUM(IF(V26=S26,4,0),IF(V26="Égalité",2,0),IF(U26="X",1,0),IF(T26="X",1,0)),0)</f>
        <v>4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79</v>
      </c>
      <c r="AP31" s="203">
        <f>Q26+Q28+R31+R34</f>
        <v>69</v>
      </c>
      <c r="AQ31" s="297">
        <f>SUM(AO31,-AP31)</f>
        <v>10</v>
      </c>
      <c r="AR31" s="360"/>
      <c r="AS31" s="299">
        <f t="shared" si="11"/>
        <v>13.40179</v>
      </c>
      <c r="AT31" s="201" t="str">
        <f>AC31</f>
        <v>Fidji</v>
      </c>
      <c r="AU31" s="128"/>
      <c r="AV31" s="122"/>
      <c r="AW31" s="122"/>
      <c r="AX31" s="401" t="s">
        <v>49</v>
      </c>
      <c r="AY31" s="138"/>
      <c r="AZ31" s="122"/>
      <c r="BA31" s="122" t="s">
        <v>103</v>
      </c>
      <c r="BB31" s="404" t="s">
        <v>49</v>
      </c>
      <c r="BC31" s="138"/>
      <c r="BD31" s="122"/>
      <c r="BE31" s="122"/>
      <c r="BF31" s="138"/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392">
        <v>21</v>
      </c>
      <c r="R32" s="395">
        <v>13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2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2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53</v>
      </c>
      <c r="AP32" s="203">
        <f>Q27+Q29+Q32+Q34</f>
        <v>97</v>
      </c>
      <c r="AQ32" s="297">
        <f>SUM(AO32,-AP32)</f>
        <v>-44</v>
      </c>
      <c r="AR32" s="362"/>
      <c r="AS32" s="299">
        <f t="shared" si="11"/>
        <v>1.99613</v>
      </c>
      <c r="AT32" s="201" t="str">
        <f>AC32</f>
        <v>Portugal</v>
      </c>
      <c r="AU32" s="128"/>
      <c r="AV32" s="122"/>
      <c r="AW32" s="122"/>
      <c r="AX32" s="401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Pays de Galles</v>
      </c>
      <c r="BB32" s="910">
        <v>18</v>
      </c>
      <c r="BC32" s="732"/>
      <c r="BD32" s="122"/>
      <c r="BE32" s="122"/>
      <c r="BF32" s="138"/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392">
        <v>33</v>
      </c>
      <c r="R33" s="395">
        <v>21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01" t="s">
        <v>49</v>
      </c>
      <c r="AY33" s="122"/>
      <c r="AZ33" s="122"/>
      <c r="BA33" s="717"/>
      <c r="BB33" s="915"/>
      <c r="BC33" s="733"/>
      <c r="BD33" s="122"/>
      <c r="BE33" s="122"/>
      <c r="BF33" s="138"/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399">
        <v>24</v>
      </c>
      <c r="R34" s="400">
        <v>15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01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Nouvelle-Zélande</v>
      </c>
      <c r="BB34" s="910">
        <v>29</v>
      </c>
      <c r="BC34" s="734"/>
      <c r="BD34" s="122"/>
      <c r="BE34" s="122"/>
      <c r="BF34" s="138"/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01" t="s">
        <v>49</v>
      </c>
      <c r="R35" s="401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01" t="s">
        <v>49</v>
      </c>
      <c r="AY35" s="122"/>
      <c r="AZ35" s="122"/>
      <c r="BA35" s="727"/>
      <c r="BB35" s="910"/>
      <c r="BC35" s="735"/>
      <c r="BD35" s="122"/>
      <c r="BE35" s="122" t="s">
        <v>107</v>
      </c>
      <c r="BF35" s="137"/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277"/>
      <c r="O36" s="368" t="str">
        <f t="shared" ref="O36:O45" si="12">IF(OR(Q36&gt;R36,Q36-R36=0,R36-Q36&gt;7),"","X")</f>
        <v>X</v>
      </c>
      <c r="P36" s="369" t="s">
        <v>110</v>
      </c>
      <c r="Q36" s="390">
        <v>15</v>
      </c>
      <c r="R36" s="391">
        <v>18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01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Angleterre</v>
      </c>
      <c r="BF36" s="912">
        <v>12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293"/>
      <c r="O37" s="373" t="str">
        <f t="shared" si="12"/>
        <v/>
      </c>
      <c r="P37" s="374" t="s">
        <v>114</v>
      </c>
      <c r="Q37" s="392">
        <v>23</v>
      </c>
      <c r="R37" s="395">
        <v>13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Nouvelle-Zélande</v>
      </c>
      <c r="AX37" s="914">
        <v>33</v>
      </c>
      <c r="AY37" s="732"/>
      <c r="AZ37" s="122"/>
      <c r="BA37" s="122"/>
      <c r="BB37" s="138"/>
      <c r="BC37" s="138"/>
      <c r="BD37" s="122"/>
      <c r="BE37" s="717"/>
      <c r="BF37" s="913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293"/>
      <c r="O38" s="373" t="str">
        <f t="shared" si="12"/>
        <v/>
      </c>
      <c r="P38" s="375" t="s">
        <v>118</v>
      </c>
      <c r="Q38" s="392">
        <v>18</v>
      </c>
      <c r="R38" s="395">
        <v>8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915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Pays de Galles</v>
      </c>
      <c r="BF38" s="910">
        <v>17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392">
        <v>23</v>
      </c>
      <c r="R39" s="395">
        <v>15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112</v>
      </c>
      <c r="AP39" s="203">
        <f>R36+R39+R41+R44</f>
        <v>60</v>
      </c>
      <c r="AQ39" s="297">
        <f>SUM(AO39,-AP39)</f>
        <v>52</v>
      </c>
      <c r="AR39" s="298"/>
      <c r="AS39" s="299">
        <f>SUM(AD39,SUM(AE39:AI39)/10,SUM(AJ39:AN39)/1000,AQ39/10000,AO39/100000,-AR39/1000000)</f>
        <v>13.006320000000001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Afrique du Sud</v>
      </c>
      <c r="AX39" s="910">
        <v>24</v>
      </c>
      <c r="AY39" s="734"/>
      <c r="AZ39" s="122"/>
      <c r="BA39" s="122"/>
      <c r="BB39" s="122"/>
      <c r="BC39" s="122"/>
      <c r="BD39" s="122"/>
      <c r="BE39" s="727"/>
      <c r="BF39" s="910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392">
        <v>21</v>
      </c>
      <c r="R40" s="395">
        <v>15</v>
      </c>
      <c r="S40" s="373" t="str">
        <f>P38</f>
        <v>Samoa</v>
      </c>
      <c r="T40" s="374" t="str">
        <f t="shared" si="13"/>
        <v>X</v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93</v>
      </c>
      <c r="AP40" s="203">
        <f>Q36+R40+R43+Q45</f>
        <v>59</v>
      </c>
      <c r="AQ40" s="297">
        <f>SUM(AO40,-AP40)</f>
        <v>34</v>
      </c>
      <c r="AR40" s="302"/>
      <c r="AS40" s="299">
        <f t="shared" ref="AS40:AS43" si="15">SUM(AD40,SUM(AE40:AI40)/10,SUM(AJ40:AN40)/1000,AQ40/10000,AO40/100000,-AR40/1000000)</f>
        <v>16.00433</v>
      </c>
      <c r="AT40" s="201" t="str">
        <f>AC40</f>
        <v>Argentine</v>
      </c>
      <c r="AU40" s="128"/>
      <c r="AV40" s="741"/>
      <c r="AW40" s="775"/>
      <c r="AX40" s="911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392">
        <v>33</v>
      </c>
      <c r="R41" s="395">
        <v>15</v>
      </c>
      <c r="S41" s="373" t="str">
        <f>S37</f>
        <v>Chili</v>
      </c>
      <c r="T41" s="374" t="str">
        <f t="shared" si="13"/>
        <v/>
      </c>
      <c r="U41" s="293" t="s">
        <v>160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8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8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80</v>
      </c>
      <c r="AP41" s="203">
        <f>R37+Q39+R42+R45</f>
        <v>75</v>
      </c>
      <c r="AQ41" s="297">
        <f>SUM(AO41,-AP41)</f>
        <v>5</v>
      </c>
      <c r="AR41" s="302"/>
      <c r="AS41" s="299">
        <f t="shared" si="15"/>
        <v>8.0013000000000005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92">
        <v>25</v>
      </c>
      <c r="R42" s="395">
        <v>12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2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48</v>
      </c>
      <c r="AP42" s="203">
        <f>Q37+Q38+Q41+Q43</f>
        <v>101</v>
      </c>
      <c r="AQ42" s="297">
        <f>SUM(AO42,-AP42)</f>
        <v>-53</v>
      </c>
      <c r="AR42" s="379"/>
      <c r="AS42" s="203">
        <f t="shared" si="15"/>
        <v>1.99518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392">
        <v>27</v>
      </c>
      <c r="R43" s="395">
        <v>12</v>
      </c>
      <c r="S43" s="373" t="str">
        <f>S37</f>
        <v>Chili</v>
      </c>
      <c r="T43" s="374" t="str">
        <f t="shared" si="13"/>
        <v/>
      </c>
      <c r="U43" s="293" t="s">
        <v>160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2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57</v>
      </c>
      <c r="AP43" s="203">
        <f>R38+Q40+Q42+Q44</f>
        <v>95</v>
      </c>
      <c r="AQ43" s="297">
        <f>SUM(AO43,-AP43)</f>
        <v>-38</v>
      </c>
      <c r="AR43" s="381"/>
      <c r="AS43" s="203">
        <f t="shared" si="15"/>
        <v>4.9967699999999997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Pays de Galles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392">
        <v>41</v>
      </c>
      <c r="R44" s="395">
        <v>12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399">
        <v>17</v>
      </c>
      <c r="R45" s="400">
        <v>27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C12:BC13"/>
    <mergeCell ref="L14:L23"/>
    <mergeCell ref="L3:L12"/>
    <mergeCell ref="AE5:AI5"/>
    <mergeCell ref="AJ5:AN5"/>
    <mergeCell ref="AV7:AV8"/>
    <mergeCell ref="AW7:AW8"/>
    <mergeCell ref="BA14:BA15"/>
    <mergeCell ref="BB14:BB15"/>
    <mergeCell ref="BC14:BC15"/>
    <mergeCell ref="AE16:AI16"/>
    <mergeCell ref="AJ16:AN16"/>
    <mergeCell ref="BA12:BA13"/>
    <mergeCell ref="AX7:AX8"/>
    <mergeCell ref="AY7:AY8"/>
    <mergeCell ref="AV17:AV18"/>
    <mergeCell ref="AW17:AW18"/>
    <mergeCell ref="AX17:AX18"/>
    <mergeCell ref="AY17:AY18"/>
    <mergeCell ref="BB12:BB13"/>
    <mergeCell ref="BE29:BE30"/>
    <mergeCell ref="BA32:BA33"/>
    <mergeCell ref="BB32:BB33"/>
    <mergeCell ref="BC32:BC33"/>
    <mergeCell ref="A1:K1"/>
    <mergeCell ref="L1:BH1"/>
    <mergeCell ref="A2:K2"/>
    <mergeCell ref="P2:S2"/>
    <mergeCell ref="X2:AA2"/>
    <mergeCell ref="BA2:BB2"/>
    <mergeCell ref="BE2:BF2"/>
    <mergeCell ref="AW2:AX2"/>
    <mergeCell ref="AV9:AV10"/>
    <mergeCell ref="AW9:AW10"/>
    <mergeCell ref="AX9:AX10"/>
    <mergeCell ref="AY9:AY10"/>
    <mergeCell ref="BE22:BE23"/>
    <mergeCell ref="BF22:BF23"/>
    <mergeCell ref="BG22:BG23"/>
    <mergeCell ref="BE24:BE25"/>
    <mergeCell ref="BF24:BF25"/>
    <mergeCell ref="BG24:BG25"/>
    <mergeCell ref="AV19:AV20"/>
    <mergeCell ref="AW19:AW20"/>
    <mergeCell ref="AX19:AX20"/>
    <mergeCell ref="AY19:AY20"/>
    <mergeCell ref="A20:K20"/>
    <mergeCell ref="BE27:BE28"/>
    <mergeCell ref="AV29:AV30"/>
    <mergeCell ref="AW29:AW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36:BE37"/>
    <mergeCell ref="AE38:AI38"/>
    <mergeCell ref="AJ38:AN38"/>
    <mergeCell ref="BE41:BE42"/>
    <mergeCell ref="BE43:BE44"/>
    <mergeCell ref="A24:K24"/>
    <mergeCell ref="BA34:BA35"/>
    <mergeCell ref="BB34:BB35"/>
    <mergeCell ref="BC34:BC35"/>
    <mergeCell ref="L36:L45"/>
    <mergeCell ref="L25:L34"/>
    <mergeCell ref="AE27:AI27"/>
    <mergeCell ref="AJ27:AN27"/>
    <mergeCell ref="AV27:AV28"/>
    <mergeCell ref="AX29:AX30"/>
    <mergeCell ref="AY29:AY30"/>
    <mergeCell ref="AY27:AY28"/>
    <mergeCell ref="AW27:AW28"/>
    <mergeCell ref="AX27:AX28"/>
  </mergeCells>
  <conditionalFormatting sqref="S59:U87">
    <cfRule type="top10" dxfId="521" priority="1" bottom="1" rank="3"/>
    <cfRule type="top10" dxfId="520" priority="2" rank="3"/>
  </conditionalFormatting>
  <conditionalFormatting sqref="AW19">
    <cfRule type="expression" dxfId="519" priority="23">
      <formula>(AW19=$Y$39)</formula>
    </cfRule>
    <cfRule type="expression" dxfId="518" priority="24">
      <formula>(AW19=#REF!)</formula>
    </cfRule>
  </conditionalFormatting>
  <conditionalFormatting sqref="BA12">
    <cfRule type="expression" dxfId="517" priority="7">
      <formula>(BA12=$AW$7)</formula>
    </cfRule>
    <cfRule type="expression" dxfId="516" priority="8">
      <formula>(BA12=$AW$9)</formula>
    </cfRule>
  </conditionalFormatting>
  <conditionalFormatting sqref="BA14">
    <cfRule type="expression" dxfId="515" priority="11">
      <formula>(BA14=$AW$17)</formula>
    </cfRule>
    <cfRule type="expression" dxfId="514" priority="12">
      <formula>(BA14=$AW$19)</formula>
    </cfRule>
  </conditionalFormatting>
  <conditionalFormatting sqref="BA32">
    <cfRule type="expression" dxfId="513" priority="9">
      <formula>(BA32=$AW$27)</formula>
    </cfRule>
    <cfRule type="expression" dxfId="512" priority="10">
      <formula>(BA32=$AW$29)</formula>
    </cfRule>
  </conditionalFormatting>
  <conditionalFormatting sqref="BA34">
    <cfRule type="expression" dxfId="511" priority="17">
      <formula>(BA34=$AW$37)</formula>
    </cfRule>
    <cfRule type="expression" dxfId="510" priority="18">
      <formula>(BA34=$AW$39)</formula>
    </cfRule>
  </conditionalFormatting>
  <conditionalFormatting sqref="BE22 BE36">
    <cfRule type="expression" dxfId="509" priority="13">
      <formula>(BE22=$AW$7)</formula>
    </cfRule>
    <cfRule type="expression" dxfId="508" priority="14">
      <formula>(BE22=$AW$9)</formula>
    </cfRule>
    <cfRule type="expression" dxfId="507" priority="15">
      <formula>(BE22=$AW$17)</formula>
    </cfRule>
    <cfRule type="expression" dxfId="506" priority="16">
      <formula>(BE22=$AW$19)</formula>
    </cfRule>
  </conditionalFormatting>
  <conditionalFormatting sqref="BE24 BE38">
    <cfRule type="expression" dxfId="505" priority="19">
      <formula>(BE24=$AW$27)</formula>
    </cfRule>
    <cfRule type="expression" dxfId="504" priority="20">
      <formula>(BE24=$AW$29)</formula>
    </cfRule>
    <cfRule type="expression" dxfId="503" priority="21">
      <formula>(BE24=$AW$37)</formula>
    </cfRule>
    <cfRule type="expression" dxfId="502" priority="22">
      <formula>(BE24=$AW$39)</formula>
    </cfRule>
  </conditionalFormatting>
  <conditionalFormatting sqref="BE29 BE43">
    <cfRule type="expression" dxfId="501" priority="25">
      <formula>OR(BE29=$Y$6, BE29=$Y$7)</formula>
    </cfRule>
    <cfRule type="expression" dxfId="500" priority="26">
      <formula>OR(BE29=$Y$17, BE29=$Y$18)</formula>
    </cfRule>
    <cfRule type="expression" dxfId="499" priority="27">
      <formula>OR(BE29=$Y$28, BE29=$Y$29)</formula>
    </cfRule>
    <cfRule type="expression" dxfId="498" priority="28">
      <formula>OR(BE29=$Y$39,BE29=$Y$40)</formula>
    </cfRule>
  </conditionalFormatting>
  <conditionalFormatting sqref="BK5 BK35">
    <cfRule type="expression" dxfId="497" priority="6">
      <formula>BJ5&lt;&gt;""</formula>
    </cfRule>
  </conditionalFormatting>
  <conditionalFormatting sqref="BL6 BL36">
    <cfRule type="expression" dxfId="496" priority="5">
      <formula>BJ6&lt;&gt;""</formula>
    </cfRule>
  </conditionalFormatting>
  <conditionalFormatting sqref="BM7 BM13 BM19 BM25 BM31 BM37">
    <cfRule type="expression" dxfId="495" priority="4">
      <formula>BJ7&lt;&gt;""</formula>
    </cfRule>
  </conditionalFormatting>
  <conditionalFormatting sqref="BN8 BN14 BN20 BN26 BN32">
    <cfRule type="expression" dxfId="494" priority="3">
      <formula>BJ8&lt;&gt;""</formula>
    </cfRule>
  </conditionalFormatting>
  <hyperlinks>
    <hyperlink ref="V46" location="Résultats!A1" display="aller à l'onglet Résultats" xr:uid="{434EDA6C-EE1A-4866-B3B3-0CB72A2F5AE4}"/>
    <hyperlink ref="V46:Y46" location="Général!A1" display="aller à l'onglet Général" xr:uid="{A205BC32-25A1-4B2D-8516-CDA2404AFBF5}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BC327-C764-4A6D-A0C7-D310B969C5F8}">
  <sheetPr codeName="Feuil19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481" t="s">
        <v>49</v>
      </c>
      <c r="O3" s="278" t="str">
        <f>IF(OR(Q3&gt;R3,Q3-R3=0,R3-Q3&gt;7),"","X")</f>
        <v/>
      </c>
      <c r="P3" s="279" t="s">
        <v>14</v>
      </c>
      <c r="Q3" s="405">
        <v>24</v>
      </c>
      <c r="R3" s="406">
        <v>21</v>
      </c>
      <c r="S3" s="278" t="s">
        <v>15</v>
      </c>
      <c r="T3" s="282" t="str">
        <f>IF(OR(R3&gt;Q3,R3-Q3=0,Q3-R3&gt;7),"","X")</f>
        <v>X</v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470" t="s">
        <v>163</v>
      </c>
      <c r="O4" s="286" t="str">
        <f t="shared" ref="O4:O12" si="1">IF(OR(Q4&gt;R4,Q4-R4=0,R4-Q4&gt;7),"","X")</f>
        <v/>
      </c>
      <c r="P4" s="199" t="s">
        <v>18</v>
      </c>
      <c r="Q4" s="407">
        <v>31</v>
      </c>
      <c r="R4" s="468">
        <v>14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7"/>
      <c r="M5" s="284" t="s">
        <v>21</v>
      </c>
      <c r="N5" s="470" t="s">
        <v>49</v>
      </c>
      <c r="O5" s="286" t="str">
        <f t="shared" si="1"/>
        <v/>
      </c>
      <c r="P5" s="291" t="str">
        <f>P3</f>
        <v>France</v>
      </c>
      <c r="Q5" s="469">
        <v>28</v>
      </c>
      <c r="R5" s="470">
        <v>9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482" t="s">
        <v>163</v>
      </c>
      <c r="O6" s="286" t="str">
        <f t="shared" si="1"/>
        <v/>
      </c>
      <c r="P6" s="199" t="str">
        <f>S3</f>
        <v>Nouvelle-Zélande</v>
      </c>
      <c r="Q6" s="471">
        <v>45</v>
      </c>
      <c r="R6" s="472">
        <v>9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17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17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118</v>
      </c>
      <c r="AP6" s="203">
        <f>R3+R5+R8+R12</f>
        <v>58</v>
      </c>
      <c r="AQ6" s="297">
        <f>SUM(AO6,-AP6)</f>
        <v>60</v>
      </c>
      <c r="AR6" s="298"/>
      <c r="AS6" s="299">
        <f>SUM(AD6,SUM(AE6:AI6)/10,SUM(AJ6:AN6)/1000,AQ6/10000,AO6/100000,-AR6/1000000)</f>
        <v>17.007180000000002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482" t="s">
        <v>49</v>
      </c>
      <c r="O7" s="286" t="str">
        <f t="shared" si="1"/>
        <v/>
      </c>
      <c r="P7" s="199" t="str">
        <f>P4</f>
        <v>Italie</v>
      </c>
      <c r="Q7" s="407">
        <v>21</v>
      </c>
      <c r="R7" s="472">
        <v>12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16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140</v>
      </c>
      <c r="AP7" s="203">
        <f>Q3+R6+R10+R11</f>
        <v>66</v>
      </c>
      <c r="AQ7" s="297">
        <f>SUM(AO7,-AP7)</f>
        <v>74</v>
      </c>
      <c r="AR7" s="302"/>
      <c r="AS7" s="299">
        <f t="shared" ref="AS7:AS10" si="3">SUM(AD7,SUM(AE7:AI7)/10,SUM(AJ7:AN7)/1000,AQ7/10000,AO7/100000,-AR7/1000000)</f>
        <v>16.008800000000001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Fidji</v>
      </c>
      <c r="AX7" s="863">
        <v>21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482" t="s">
        <v>163</v>
      </c>
      <c r="O8" s="286" t="str">
        <f t="shared" si="1"/>
        <v/>
      </c>
      <c r="P8" s="199" t="str">
        <f>P3</f>
        <v>France</v>
      </c>
      <c r="Q8" s="407">
        <v>38</v>
      </c>
      <c r="R8" s="472">
        <v>8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93</v>
      </c>
      <c r="AP8" s="203">
        <f>R4+R7+Q10+Q12</f>
        <v>88</v>
      </c>
      <c r="AQ8" s="297">
        <f>SUM(AO8,-AP8)</f>
        <v>5</v>
      </c>
      <c r="AR8" s="302"/>
      <c r="AS8" s="299">
        <f t="shared" si="3"/>
        <v>9.0014300000000009</v>
      </c>
      <c r="AT8" s="201" t="str">
        <f>AC8</f>
        <v>Italie</v>
      </c>
      <c r="AU8" s="128"/>
      <c r="AV8" s="741"/>
      <c r="AW8" s="755"/>
      <c r="AX8" s="864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482" t="s">
        <v>49</v>
      </c>
      <c r="O9" s="286" t="str">
        <f t="shared" si="1"/>
        <v/>
      </c>
      <c r="P9" s="304" t="str">
        <f>S5</f>
        <v>Uruguay</v>
      </c>
      <c r="Q9" s="407">
        <v>21</v>
      </c>
      <c r="R9" s="472">
        <v>15</v>
      </c>
      <c r="S9" s="288" t="str">
        <f>S4</f>
        <v>Namibie</v>
      </c>
      <c r="T9" s="199" t="str">
        <f t="shared" si="2"/>
        <v>X</v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1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46</v>
      </c>
      <c r="AP9" s="203">
        <f>Q4+Q6+Q8+Q9</f>
        <v>135</v>
      </c>
      <c r="AQ9" s="297">
        <f>SUM(AO9,-AP9)</f>
        <v>-89</v>
      </c>
      <c r="AR9" s="302"/>
      <c r="AS9" s="299">
        <f t="shared" si="3"/>
        <v>0.99156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Angleterre</v>
      </c>
      <c r="AX9" s="867">
        <v>24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482" t="s">
        <v>163</v>
      </c>
      <c r="O10" s="286" t="str">
        <f t="shared" si="1"/>
        <v/>
      </c>
      <c r="P10" s="199" t="str">
        <f>S3</f>
        <v>Nouvelle-Zélande</v>
      </c>
      <c r="Q10" s="407">
        <v>34</v>
      </c>
      <c r="R10" s="473">
        <v>21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1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54</v>
      </c>
      <c r="AP10" s="203">
        <f>Q5+Q7+R9+Q11</f>
        <v>104</v>
      </c>
      <c r="AQ10" s="297">
        <f>SUM(AO10,-AP10)</f>
        <v>-50</v>
      </c>
      <c r="AR10" s="308"/>
      <c r="AS10" s="299">
        <f t="shared" si="3"/>
        <v>3.9955400000000001</v>
      </c>
      <c r="AT10" s="268" t="str">
        <f>AC10</f>
        <v>Uruguay</v>
      </c>
      <c r="AU10" s="309"/>
      <c r="AV10" s="741"/>
      <c r="AW10" s="721"/>
      <c r="AX10" s="868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482" t="s">
        <v>163</v>
      </c>
      <c r="O11" s="307" t="str">
        <f t="shared" si="1"/>
        <v/>
      </c>
      <c r="P11" s="199" t="str">
        <f>S3</f>
        <v>Nouvelle-Zélande</v>
      </c>
      <c r="Q11" s="407">
        <v>40</v>
      </c>
      <c r="R11" s="472">
        <v>12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63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420" t="s">
        <v>49</v>
      </c>
      <c r="O12" s="313" t="str">
        <f t="shared" si="1"/>
        <v/>
      </c>
      <c r="P12" s="314" t="str">
        <f>P3</f>
        <v>France</v>
      </c>
      <c r="Q12" s="474">
        <v>28</v>
      </c>
      <c r="R12" s="475">
        <v>20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63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Angleterre</v>
      </c>
      <c r="BB12" s="865">
        <v>18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463" t="s">
        <v>49</v>
      </c>
      <c r="O13" s="122"/>
      <c r="P13" s="122"/>
      <c r="Q13" s="459" t="s">
        <v>49</v>
      </c>
      <c r="R13" s="459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63" t="s">
        <v>49</v>
      </c>
      <c r="AY13" s="138"/>
      <c r="AZ13" s="122"/>
      <c r="BA13" s="717"/>
      <c r="BB13" s="862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481" t="s">
        <v>163</v>
      </c>
      <c r="O14" s="320" t="str">
        <f t="shared" ref="O14:O23" si="4">IF(OR(Q14&gt;R14,Q14-R14=0,R14-Q14&gt;7),"","X")</f>
        <v/>
      </c>
      <c r="P14" s="156" t="s">
        <v>57</v>
      </c>
      <c r="Q14" s="405">
        <v>45</v>
      </c>
      <c r="R14" s="406">
        <v>9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63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Irlande</v>
      </c>
      <c r="BB14" s="861">
        <v>26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699"/>
      <c r="M15" s="322" t="s">
        <v>60</v>
      </c>
      <c r="N15" s="482" t="s">
        <v>49</v>
      </c>
      <c r="O15" s="323" t="str">
        <f t="shared" si="4"/>
        <v/>
      </c>
      <c r="P15" s="206" t="s">
        <v>61</v>
      </c>
      <c r="Q15" s="407">
        <v>24</v>
      </c>
      <c r="R15" s="476">
        <v>21</v>
      </c>
      <c r="S15" s="323" t="s">
        <v>62</v>
      </c>
      <c r="T15" s="324" t="str">
        <f t="shared" si="5"/>
        <v>X</v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63" t="s">
        <v>49</v>
      </c>
      <c r="AY15" s="138"/>
      <c r="AZ15" s="122"/>
      <c r="BA15" s="727"/>
      <c r="BB15" s="866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699"/>
      <c r="M16" s="325" t="s">
        <v>64</v>
      </c>
      <c r="N16" s="482" t="s">
        <v>49</v>
      </c>
      <c r="O16" s="323" t="str">
        <f t="shared" si="4"/>
        <v/>
      </c>
      <c r="P16" s="326" t="str">
        <f>P14</f>
        <v>Irlande</v>
      </c>
      <c r="Q16" s="407">
        <v>28</v>
      </c>
      <c r="R16" s="472">
        <v>17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63" t="s">
        <v>49</v>
      </c>
      <c r="AY16" s="138"/>
      <c r="AZ16" s="122"/>
      <c r="BA16" s="122"/>
      <c r="BB16" s="463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482" t="s">
        <v>163</v>
      </c>
      <c r="O17" s="323" t="str">
        <f t="shared" si="4"/>
        <v/>
      </c>
      <c r="P17" s="206" t="str">
        <f>P15</f>
        <v>Afrique du Sud</v>
      </c>
      <c r="Q17" s="407">
        <v>35</v>
      </c>
      <c r="R17" s="472">
        <v>9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17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17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127</v>
      </c>
      <c r="AP17" s="203">
        <f>R14+R16+Q18+R22</f>
        <v>71</v>
      </c>
      <c r="AQ17" s="297">
        <f>SUM(AO17,-AP17)</f>
        <v>56</v>
      </c>
      <c r="AR17" s="298"/>
      <c r="AS17" s="299">
        <f>SUM(AD17,SUM(AE17:AI17)/10,SUM(AJ17:AN17)/1000,AQ17/10000,AO17/100000,-AR17/1000000)</f>
        <v>17.006870000000003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Irlande</v>
      </c>
      <c r="AX17" s="863">
        <v>28</v>
      </c>
      <c r="AY17" s="732"/>
      <c r="AZ17" s="122"/>
      <c r="BA17" s="122"/>
      <c r="BB17" s="463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482" t="s">
        <v>49</v>
      </c>
      <c r="O18" s="323" t="str">
        <f t="shared" si="4"/>
        <v>X</v>
      </c>
      <c r="P18" s="206" t="str">
        <f>P15</f>
        <v>Afrique du Sud</v>
      </c>
      <c r="Q18" s="407">
        <v>24</v>
      </c>
      <c r="R18" s="473">
        <v>26</v>
      </c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14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45</v>
      </c>
      <c r="AP18" s="203">
        <f>Q14+Q17+Q20+Q23</f>
        <v>137</v>
      </c>
      <c r="AQ18" s="297">
        <f>SUM(AO18,-AP18)</f>
        <v>-92</v>
      </c>
      <c r="AR18" s="302"/>
      <c r="AS18" s="299">
        <f>SUM(AD18,SUM(AE18:AI18)/10,SUM(AJ18:AN18)/1000,AQ18/10000,AO18/100000,-AR18/1000000)</f>
        <v>-8.7499999999999991E-3</v>
      </c>
      <c r="AT18" s="201" t="str">
        <f>AC18</f>
        <v>Roumanie</v>
      </c>
      <c r="AU18" s="128"/>
      <c r="AV18" s="741"/>
      <c r="AW18" s="723"/>
      <c r="AX18" s="864"/>
      <c r="AY18" s="733"/>
      <c r="AZ18" s="122"/>
      <c r="BA18" s="122"/>
      <c r="BB18" s="463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482" t="s">
        <v>49</v>
      </c>
      <c r="O19" s="323" t="str">
        <f t="shared" si="4"/>
        <v/>
      </c>
      <c r="P19" s="206" t="str">
        <f>S15</f>
        <v>Ecosse</v>
      </c>
      <c r="Q19" s="407">
        <v>21</v>
      </c>
      <c r="R19" s="473">
        <v>16</v>
      </c>
      <c r="S19" s="323" t="str">
        <f>S16</f>
        <v>Tonga</v>
      </c>
      <c r="T19" s="324" t="str">
        <f t="shared" si="5"/>
        <v>X</v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11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14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107</v>
      </c>
      <c r="AP19" s="203">
        <f>R15+R17+R18+R21</f>
        <v>74</v>
      </c>
      <c r="AQ19" s="203">
        <f>SUM(AO19,-AP19)</f>
        <v>33</v>
      </c>
      <c r="AR19" s="332"/>
      <c r="AS19" s="299">
        <f t="shared" ref="AS19:AS21" si="7">SUM(AD19,SUM(AE19:AI19)/10,SUM(AJ19:AN19)/1000,AQ19/10000,AO19/100000,-AR19/1000000)</f>
        <v>14.00437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867">
        <v>26</v>
      </c>
      <c r="AY19" s="734"/>
      <c r="AZ19" s="122"/>
      <c r="BA19" s="122"/>
      <c r="BB19" s="463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482" t="s">
        <v>163</v>
      </c>
      <c r="O20" s="323" t="str">
        <f t="shared" si="4"/>
        <v/>
      </c>
      <c r="P20" s="206" t="str">
        <f>S15</f>
        <v>Ecosse</v>
      </c>
      <c r="Q20" s="407">
        <v>31</v>
      </c>
      <c r="R20" s="473">
        <v>12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6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11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94</v>
      </c>
      <c r="AP20" s="203">
        <f>Q15+R19+R20+Q22</f>
        <v>80</v>
      </c>
      <c r="AQ20" s="203">
        <f>SUM(AO20,-AP20)</f>
        <v>14</v>
      </c>
      <c r="AR20" s="332"/>
      <c r="AS20" s="299">
        <f t="shared" si="7"/>
        <v>11.00234</v>
      </c>
      <c r="AT20" s="201" t="str">
        <f>AC20</f>
        <v>Ecosse</v>
      </c>
      <c r="AU20" s="128"/>
      <c r="AV20" s="741"/>
      <c r="AW20" s="743"/>
      <c r="AX20" s="867"/>
      <c r="AY20" s="735"/>
      <c r="AZ20" s="122"/>
      <c r="BA20" s="122"/>
      <c r="BB20" s="463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699"/>
      <c r="M21" s="325" t="s">
        <v>76</v>
      </c>
      <c r="N21" s="482" t="s">
        <v>49</v>
      </c>
      <c r="O21" s="323" t="str">
        <f t="shared" si="4"/>
        <v/>
      </c>
      <c r="P21" s="206" t="str">
        <f>P15</f>
        <v>Afrique du Sud</v>
      </c>
      <c r="Q21" s="407">
        <v>24</v>
      </c>
      <c r="R21" s="473">
        <v>18</v>
      </c>
      <c r="S21" s="207" t="str">
        <f>S16</f>
        <v>Tonga</v>
      </c>
      <c r="T21" s="324" t="str">
        <f t="shared" si="5"/>
        <v>X</v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6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77</v>
      </c>
      <c r="AP21" s="203">
        <f>Q16+Q19+Q21+R23</f>
        <v>88</v>
      </c>
      <c r="AQ21" s="297">
        <f>SUM(AO21,-AP21)</f>
        <v>-11</v>
      </c>
      <c r="AR21" s="333"/>
      <c r="AS21" s="299">
        <f t="shared" si="7"/>
        <v>5.9996700000000001</v>
      </c>
      <c r="AT21" s="201" t="str">
        <f>AC21</f>
        <v>Tonga</v>
      </c>
      <c r="AU21" s="128"/>
      <c r="AV21" s="122"/>
      <c r="AW21" s="122"/>
      <c r="AX21" s="466" t="s">
        <v>49</v>
      </c>
      <c r="AY21" s="122"/>
      <c r="AZ21" s="122"/>
      <c r="BA21" s="122"/>
      <c r="BB21" s="463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482" t="s">
        <v>49</v>
      </c>
      <c r="O22" s="323" t="str">
        <f t="shared" si="4"/>
        <v/>
      </c>
      <c r="P22" s="157" t="str">
        <f>P14</f>
        <v>Irlande</v>
      </c>
      <c r="Q22" s="407">
        <v>28</v>
      </c>
      <c r="R22" s="472">
        <v>21</v>
      </c>
      <c r="S22" s="327" t="str">
        <f>S15</f>
        <v>Ecosse</v>
      </c>
      <c r="T22" s="324" t="str">
        <f t="shared" si="5"/>
        <v>X</v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63" t="s">
        <v>49</v>
      </c>
      <c r="AY22" s="122"/>
      <c r="AZ22" s="122"/>
      <c r="BA22" s="122"/>
      <c r="BB22" s="463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Irlande</v>
      </c>
      <c r="BF22" s="865">
        <v>23</v>
      </c>
      <c r="BG22" s="732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00"/>
      <c r="M23" s="336" t="s">
        <v>79</v>
      </c>
      <c r="N23" s="420" t="s">
        <v>49</v>
      </c>
      <c r="O23" s="337" t="str">
        <f t="shared" si="4"/>
        <v/>
      </c>
      <c r="P23" s="158" t="str">
        <f>S16</f>
        <v>Tonga</v>
      </c>
      <c r="Q23" s="477">
        <v>26</v>
      </c>
      <c r="R23" s="478">
        <v>15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63" t="s">
        <v>49</v>
      </c>
      <c r="AY23" s="122"/>
      <c r="AZ23" s="122"/>
      <c r="BA23" s="122"/>
      <c r="BB23" s="463" t="s">
        <v>49</v>
      </c>
      <c r="BC23" s="138"/>
      <c r="BD23" s="122"/>
      <c r="BE23" s="717"/>
      <c r="BF23" s="862"/>
      <c r="BG23" s="733"/>
      <c r="BH23" s="272"/>
    </row>
    <row r="24" spans="1:63" ht="18" customHeight="1" thickBot="1" x14ac:dyDescent="0.3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463" t="s">
        <v>49</v>
      </c>
      <c r="O24" s="122"/>
      <c r="P24" s="122"/>
      <c r="Q24" s="463" t="s">
        <v>49</v>
      </c>
      <c r="R24" s="464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63" t="s">
        <v>49</v>
      </c>
      <c r="AY24" s="122"/>
      <c r="AZ24" s="122"/>
      <c r="BA24" s="122"/>
      <c r="BB24" s="463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861">
        <v>24</v>
      </c>
      <c r="BG24" s="734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481" t="s">
        <v>163</v>
      </c>
      <c r="O25" s="345" t="str">
        <f t="shared" ref="O25:O34" si="8">IF(OR(Q25&gt;R25,Q25-R25=0,R25-Q25&gt;7),"","X")</f>
        <v/>
      </c>
      <c r="P25" s="346" t="s">
        <v>84</v>
      </c>
      <c r="Q25" s="405">
        <v>31</v>
      </c>
      <c r="R25" s="410">
        <v>21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63" t="s">
        <v>49</v>
      </c>
      <c r="AY25" s="138"/>
      <c r="AZ25" s="122"/>
      <c r="BA25" s="122"/>
      <c r="BB25" s="463" t="s">
        <v>49</v>
      </c>
      <c r="BC25" s="138"/>
      <c r="BD25" s="122"/>
      <c r="BE25" s="727"/>
      <c r="BF25" s="866"/>
      <c r="BG25" s="735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482" t="s">
        <v>49</v>
      </c>
      <c r="O26" s="348" t="str">
        <f t="shared" si="8"/>
        <v>X</v>
      </c>
      <c r="P26" s="349" t="s">
        <v>88</v>
      </c>
      <c r="Q26" s="407">
        <v>18</v>
      </c>
      <c r="R26" s="476">
        <v>22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63" t="s">
        <v>49</v>
      </c>
      <c r="AY26" s="138"/>
      <c r="AZ26" s="122"/>
      <c r="BA26" s="122"/>
      <c r="BB26" s="463" t="s">
        <v>49</v>
      </c>
      <c r="BC26" s="138"/>
      <c r="BD26" s="122"/>
      <c r="BE26" s="122"/>
      <c r="BF26" s="463" t="s">
        <v>49</v>
      </c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482" t="s">
        <v>49</v>
      </c>
      <c r="O27" s="348" t="str">
        <f t="shared" si="8"/>
        <v/>
      </c>
      <c r="P27" s="350" t="str">
        <f>P26</f>
        <v>Pays de Galles</v>
      </c>
      <c r="Q27" s="407">
        <v>28</v>
      </c>
      <c r="R27" s="473">
        <v>12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Argentine</v>
      </c>
      <c r="AX27" s="863">
        <v>24</v>
      </c>
      <c r="AY27" s="714"/>
      <c r="AZ27" s="351"/>
      <c r="BA27" s="122"/>
      <c r="BB27" s="463" t="s">
        <v>49</v>
      </c>
      <c r="BC27" s="138"/>
      <c r="BD27" s="122"/>
      <c r="BE27" s="724" t="s">
        <v>95</v>
      </c>
      <c r="BF27" s="463" t="s">
        <v>49</v>
      </c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482" t="s">
        <v>49</v>
      </c>
      <c r="O28" s="348" t="str">
        <f t="shared" si="8"/>
        <v>X</v>
      </c>
      <c r="P28" s="349" t="str">
        <f>P25</f>
        <v>Australie</v>
      </c>
      <c r="Q28" s="407">
        <v>21</v>
      </c>
      <c r="R28" s="473">
        <v>22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Fidji</v>
      </c>
      <c r="W28" s="148"/>
      <c r="X28" s="11">
        <v>1</v>
      </c>
      <c r="Y28" s="12" t="str">
        <f>VLOOKUP(MAX(AS28:AS32),AS28:AT32,2,FALSE)</f>
        <v>Fidji</v>
      </c>
      <c r="Z28" s="12">
        <f>VLOOKUP(Y28,AC28:AD32,2,FALSE)</f>
        <v>17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15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109</v>
      </c>
      <c r="AP28" s="203">
        <f>R25+R28+Q30+R32</f>
        <v>69</v>
      </c>
      <c r="AQ28" s="297">
        <f>SUM(AO28,-AP28)</f>
        <v>40</v>
      </c>
      <c r="AR28" s="298"/>
      <c r="AS28" s="299">
        <f>SUM(AD28,SUM(AE28:AI28)/10,SUM(AJ28:AN28)/1000,AQ28/10000,AO28/100000,-AR28/1000000)</f>
        <v>15.005089999999999</v>
      </c>
      <c r="AT28" s="201" t="str">
        <f>AC28</f>
        <v>Australie</v>
      </c>
      <c r="AU28" s="128"/>
      <c r="AV28" s="741"/>
      <c r="AW28" s="708"/>
      <c r="AX28" s="864"/>
      <c r="AY28" s="715"/>
      <c r="AZ28" s="351"/>
      <c r="BA28" s="122"/>
      <c r="BB28" s="463" t="s">
        <v>49</v>
      </c>
      <c r="BC28" s="138"/>
      <c r="BD28" s="122"/>
      <c r="BE28" s="725"/>
      <c r="BF28" s="463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482" t="s">
        <v>49</v>
      </c>
      <c r="O29" s="348" t="str">
        <f t="shared" si="8"/>
        <v/>
      </c>
      <c r="P29" s="352" t="str">
        <f>S25</f>
        <v>Géorgie</v>
      </c>
      <c r="Q29" s="479">
        <v>24</v>
      </c>
      <c r="R29" s="480">
        <v>9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Australie</v>
      </c>
      <c r="Z29" s="13">
        <f>VLOOKUP(Y29,AC28:AD32,2,FALSE)</f>
        <v>15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85</v>
      </c>
      <c r="AP29" s="203">
        <f>Q25+R29+Q31+Q33</f>
        <v>100</v>
      </c>
      <c r="AQ29" s="297">
        <f>SUM(AO29,-AP29)</f>
        <v>-15</v>
      </c>
      <c r="AR29" s="356"/>
      <c r="AS29" s="357">
        <f t="shared" ref="AS29:AS32" si="11">SUM(AD29,SUM(AE29:AI29)/10,SUM(AJ29:AN29)/1000,AQ29/10000,AO29/100000,-AR29/1000000)</f>
        <v>3.9993499999999997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Australie</v>
      </c>
      <c r="AX29" s="861">
        <v>21</v>
      </c>
      <c r="AY29" s="734"/>
      <c r="AZ29" s="122"/>
      <c r="BA29" s="122"/>
      <c r="BB29" s="463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463" t="s">
        <v>49</v>
      </c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62"/>
      <c r="M30" s="347" t="s">
        <v>101</v>
      </c>
      <c r="N30" s="482" t="s">
        <v>49</v>
      </c>
      <c r="O30" s="348" t="str">
        <f t="shared" si="8"/>
        <v>X</v>
      </c>
      <c r="P30" s="349" t="str">
        <f>P26</f>
        <v>Pays de Galles</v>
      </c>
      <c r="Q30" s="471">
        <v>17</v>
      </c>
      <c r="R30" s="473">
        <v>22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11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11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95</v>
      </c>
      <c r="AP30" s="203">
        <f>R26+R27+R30+R33</f>
        <v>80</v>
      </c>
      <c r="AQ30" s="297">
        <f>SUM(AO30,-AP30)</f>
        <v>15</v>
      </c>
      <c r="AR30" s="358"/>
      <c r="AS30" s="203">
        <f t="shared" si="11"/>
        <v>11.00245</v>
      </c>
      <c r="AT30" s="268" t="str">
        <f>AC30</f>
        <v>Pays de Galles</v>
      </c>
      <c r="AU30" s="309"/>
      <c r="AV30" s="741"/>
      <c r="AW30" s="767"/>
      <c r="AX30" s="866"/>
      <c r="AY30" s="735"/>
      <c r="AZ30" s="122"/>
      <c r="BA30" s="122"/>
      <c r="BB30" s="463" t="s">
        <v>49</v>
      </c>
      <c r="BC30" s="138"/>
      <c r="BD30" s="122"/>
      <c r="BE30" s="737"/>
      <c r="BF30" s="463" t="s">
        <v>49</v>
      </c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62"/>
      <c r="M31" s="347" t="s">
        <v>102</v>
      </c>
      <c r="N31" s="482" t="s">
        <v>49</v>
      </c>
      <c r="O31" s="348" t="str">
        <f t="shared" si="8"/>
        <v/>
      </c>
      <c r="P31" s="349" t="str">
        <f>S26</f>
        <v>Fidji</v>
      </c>
      <c r="Q31" s="407">
        <v>28</v>
      </c>
      <c r="R31" s="473">
        <v>16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17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103</v>
      </c>
      <c r="AP31" s="203">
        <f>Q26+Q28+R31+R34</f>
        <v>67</v>
      </c>
      <c r="AQ31" s="297">
        <f>SUM(AO31,-AP31)</f>
        <v>36</v>
      </c>
      <c r="AR31" s="360"/>
      <c r="AS31" s="299">
        <f t="shared" si="11"/>
        <v>17.004629999999999</v>
      </c>
      <c r="AT31" s="201" t="str">
        <f>AC31</f>
        <v>Fidji</v>
      </c>
      <c r="AU31" s="128"/>
      <c r="AV31" s="122"/>
      <c r="AW31" s="122"/>
      <c r="AX31" s="463" t="s">
        <v>49</v>
      </c>
      <c r="AY31" s="138"/>
      <c r="AZ31" s="122"/>
      <c r="BA31" s="122" t="s">
        <v>103</v>
      </c>
      <c r="BB31" s="467" t="s">
        <v>49</v>
      </c>
      <c r="BC31" s="138"/>
      <c r="BD31" s="122"/>
      <c r="BE31" s="122"/>
      <c r="BF31" s="463" t="s">
        <v>49</v>
      </c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62"/>
      <c r="M32" s="347" t="s">
        <v>104</v>
      </c>
      <c r="N32" s="482" t="s">
        <v>163</v>
      </c>
      <c r="O32" s="348" t="str">
        <f t="shared" si="8"/>
        <v/>
      </c>
      <c r="P32" s="349" t="str">
        <f>P25</f>
        <v>Australie</v>
      </c>
      <c r="Q32" s="407">
        <v>35</v>
      </c>
      <c r="R32" s="473">
        <v>9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42</v>
      </c>
      <c r="AP32" s="203">
        <f>Q27+Q29+Q32+Q34</f>
        <v>118</v>
      </c>
      <c r="AQ32" s="297">
        <f>SUM(AO32,-AP32)</f>
        <v>-76</v>
      </c>
      <c r="AR32" s="362"/>
      <c r="AS32" s="299">
        <f t="shared" si="11"/>
        <v>-7.1799999999999998E-3</v>
      </c>
      <c r="AT32" s="201" t="str">
        <f>AC32</f>
        <v>Portugal</v>
      </c>
      <c r="AU32" s="128"/>
      <c r="AV32" s="122"/>
      <c r="AW32" s="122"/>
      <c r="AX32" s="463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Argentine</v>
      </c>
      <c r="BB32" s="861">
        <v>20</v>
      </c>
      <c r="BC32" s="732"/>
      <c r="BD32" s="122"/>
      <c r="BE32" s="122"/>
      <c r="BF32" s="463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482" t="s">
        <v>163</v>
      </c>
      <c r="O33" s="348" t="str">
        <f t="shared" si="8"/>
        <v/>
      </c>
      <c r="P33" s="349" t="str">
        <f>P26</f>
        <v>Pays de Galles</v>
      </c>
      <c r="Q33" s="407">
        <v>32</v>
      </c>
      <c r="R33" s="473">
        <v>24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63" t="s">
        <v>49</v>
      </c>
      <c r="AY33" s="122"/>
      <c r="AZ33" s="122"/>
      <c r="BA33" s="717"/>
      <c r="BB33" s="862"/>
      <c r="BC33" s="733"/>
      <c r="BD33" s="122"/>
      <c r="BE33" s="122"/>
      <c r="BF33" s="463" t="s">
        <v>49</v>
      </c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420" t="s">
        <v>163</v>
      </c>
      <c r="O34" s="364" t="str">
        <f t="shared" si="8"/>
        <v/>
      </c>
      <c r="P34" s="365" t="str">
        <f>S26</f>
        <v>Fidji</v>
      </c>
      <c r="Q34" s="477">
        <v>31</v>
      </c>
      <c r="R34" s="478">
        <v>12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63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861">
        <v>26</v>
      </c>
      <c r="BC34" s="734"/>
      <c r="BD34" s="122"/>
      <c r="BE34" s="122"/>
      <c r="BF34" s="463" t="s">
        <v>49</v>
      </c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63" t="s">
        <v>49</v>
      </c>
      <c r="O35" s="122"/>
      <c r="P35" s="122"/>
      <c r="Q35" s="463" t="s">
        <v>49</v>
      </c>
      <c r="R35" s="463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63" t="s">
        <v>49</v>
      </c>
      <c r="AY35" s="122"/>
      <c r="AZ35" s="122"/>
      <c r="BA35" s="727"/>
      <c r="BB35" s="861"/>
      <c r="BC35" s="735"/>
      <c r="BD35" s="122"/>
      <c r="BE35" s="122" t="s">
        <v>107</v>
      </c>
      <c r="BF35" s="463" t="s">
        <v>49</v>
      </c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481" t="s">
        <v>49</v>
      </c>
      <c r="O36" s="368" t="str">
        <f t="shared" ref="O36:O45" si="12">IF(OR(Q36&gt;R36,Q36-R36=0,R36-Q36&gt;7),"","X")</f>
        <v>X</v>
      </c>
      <c r="P36" s="369" t="s">
        <v>110</v>
      </c>
      <c r="Q36" s="405">
        <v>21</v>
      </c>
      <c r="R36" s="406">
        <v>22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63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Angleterre</v>
      </c>
      <c r="BF36" s="863">
        <v>18</v>
      </c>
      <c r="BG36" s="732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482" t="s">
        <v>49</v>
      </c>
      <c r="O37" s="373" t="str">
        <f t="shared" si="12"/>
        <v/>
      </c>
      <c r="P37" s="374" t="s">
        <v>114</v>
      </c>
      <c r="Q37" s="407">
        <v>24</v>
      </c>
      <c r="R37" s="476">
        <v>15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865">
        <v>28</v>
      </c>
      <c r="AY37" s="732"/>
      <c r="AZ37" s="122"/>
      <c r="BA37" s="122"/>
      <c r="BB37" s="138"/>
      <c r="BC37" s="138"/>
      <c r="BD37" s="122"/>
      <c r="BE37" s="717"/>
      <c r="BF37" s="864"/>
      <c r="BG37" s="733"/>
      <c r="BH37" s="272"/>
    </row>
    <row r="38" spans="1:68" ht="18" customHeight="1" thickBot="1" x14ac:dyDescent="0.3">
      <c r="A38" s="31"/>
      <c r="B38" s="54"/>
      <c r="I38" s="132"/>
      <c r="K38" s="32"/>
      <c r="L38" s="777"/>
      <c r="M38" s="372" t="s">
        <v>117</v>
      </c>
      <c r="N38" s="482" t="s">
        <v>49</v>
      </c>
      <c r="O38" s="373" t="str">
        <f t="shared" si="12"/>
        <v/>
      </c>
      <c r="P38" s="375" t="s">
        <v>118</v>
      </c>
      <c r="Q38" s="407">
        <v>28</v>
      </c>
      <c r="R38" s="473">
        <v>12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862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Argentine</v>
      </c>
      <c r="BF38" s="861">
        <v>20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77"/>
      <c r="M39" s="372" t="s">
        <v>119</v>
      </c>
      <c r="N39" s="482" t="s">
        <v>49</v>
      </c>
      <c r="O39" s="373" t="str">
        <f t="shared" si="12"/>
        <v/>
      </c>
      <c r="P39" s="374" t="str">
        <f>P36</f>
        <v>Angleterre</v>
      </c>
      <c r="Q39" s="407">
        <v>28</v>
      </c>
      <c r="R39" s="473">
        <v>24</v>
      </c>
      <c r="S39" s="373" t="str">
        <f>P37</f>
        <v>Japon</v>
      </c>
      <c r="T39" s="374" t="str">
        <f t="shared" si="13"/>
        <v>X</v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17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103</v>
      </c>
      <c r="AP39" s="203">
        <f>R36+R39+R41+R44</f>
        <v>75</v>
      </c>
      <c r="AQ39" s="297">
        <f>SUM(AO39,-AP39)</f>
        <v>28</v>
      </c>
      <c r="AR39" s="298"/>
      <c r="AS39" s="299">
        <f>SUM(AD39,SUM(AE39:AI39)/10,SUM(AJ39:AN39)/1000,AQ39/10000,AO39/100000,-AR39/1000000)</f>
        <v>13.003830000000001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Afrique du Sud</v>
      </c>
      <c r="AX39" s="861">
        <v>21</v>
      </c>
      <c r="AY39" s="734"/>
      <c r="AZ39" s="122"/>
      <c r="BA39" s="122"/>
      <c r="BB39" s="122"/>
      <c r="BC39" s="122"/>
      <c r="BD39" s="122"/>
      <c r="BE39" s="727"/>
      <c r="BF39" s="861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77"/>
      <c r="M40" s="372" t="s">
        <v>121</v>
      </c>
      <c r="N40" s="482" t="s">
        <v>49</v>
      </c>
      <c r="O40" s="373" t="str">
        <f t="shared" si="12"/>
        <v/>
      </c>
      <c r="P40" s="374" t="str">
        <f>S36</f>
        <v>Argentine</v>
      </c>
      <c r="Q40" s="407">
        <v>24</v>
      </c>
      <c r="R40" s="473">
        <v>16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17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107</v>
      </c>
      <c r="AP40" s="203">
        <f>Q36+R40+R43+Q45</f>
        <v>64</v>
      </c>
      <c r="AQ40" s="297">
        <f>SUM(AO40,-AP40)</f>
        <v>43</v>
      </c>
      <c r="AR40" s="302"/>
      <c r="AS40" s="299">
        <f t="shared" ref="AS40:AS43" si="15">SUM(AD40,SUM(AE40:AI40)/10,SUM(AJ40:AN40)/1000,AQ40/10000,AO40/100000,-AR40/1000000)</f>
        <v>17.005369999999999</v>
      </c>
      <c r="AT40" s="201" t="str">
        <f>AC40</f>
        <v>Argentine</v>
      </c>
      <c r="AU40" s="128"/>
      <c r="AV40" s="741"/>
      <c r="AW40" s="775"/>
      <c r="AX40" s="866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482" t="s">
        <v>49</v>
      </c>
      <c r="O41" s="373" t="str">
        <f t="shared" si="12"/>
        <v/>
      </c>
      <c r="P41" s="374" t="str">
        <f>P36</f>
        <v>Angleterre</v>
      </c>
      <c r="Q41" s="407">
        <v>28</v>
      </c>
      <c r="R41" s="473">
        <v>12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9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9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92</v>
      </c>
      <c r="AP41" s="203">
        <f>R37+Q39+R42+R45</f>
        <v>90</v>
      </c>
      <c r="AQ41" s="297">
        <f>SUM(AO41,-AP41)</f>
        <v>2</v>
      </c>
      <c r="AR41" s="302"/>
      <c r="AS41" s="299">
        <f t="shared" si="15"/>
        <v>9.0011200000000002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482" t="s">
        <v>49</v>
      </c>
      <c r="O42" s="373" t="str">
        <f t="shared" si="12"/>
        <v/>
      </c>
      <c r="P42" s="375" t="str">
        <f>P37</f>
        <v>Japon</v>
      </c>
      <c r="Q42" s="479">
        <v>26</v>
      </c>
      <c r="R42" s="480">
        <v>21</v>
      </c>
      <c r="S42" s="378" t="str">
        <f>P38</f>
        <v>Samoa</v>
      </c>
      <c r="T42" s="374" t="str">
        <f t="shared" si="13"/>
        <v>X</v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48</v>
      </c>
      <c r="AP42" s="203">
        <f>Q37+Q38+Q41+Q43</f>
        <v>115</v>
      </c>
      <c r="AQ42" s="297">
        <f>SUM(AO42,-AP42)</f>
        <v>-67</v>
      </c>
      <c r="AR42" s="379"/>
      <c r="AS42" s="203">
        <f t="shared" si="15"/>
        <v>-6.2199999999999998E-3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77"/>
      <c r="M43" s="372" t="s">
        <v>125</v>
      </c>
      <c r="N43" s="482" t="s">
        <v>163</v>
      </c>
      <c r="O43" s="373" t="str">
        <f t="shared" si="12"/>
        <v/>
      </c>
      <c r="P43" s="374" t="str">
        <f>S36</f>
        <v>Argentine</v>
      </c>
      <c r="Q43" s="471">
        <v>35</v>
      </c>
      <c r="R43" s="473">
        <v>9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82</v>
      </c>
      <c r="AP43" s="203">
        <f>R38+Q40+Q42+Q44</f>
        <v>88</v>
      </c>
      <c r="AQ43" s="297">
        <f>SUM(AO43,-AP43)</f>
        <v>-6</v>
      </c>
      <c r="AR43" s="381"/>
      <c r="AS43" s="203">
        <f t="shared" si="15"/>
        <v>5.0002199999999997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77"/>
      <c r="M44" s="372" t="s">
        <v>126</v>
      </c>
      <c r="N44" s="482" t="s">
        <v>49</v>
      </c>
      <c r="O44" s="373" t="str">
        <f t="shared" si="12"/>
        <v/>
      </c>
      <c r="P44" s="375" t="str">
        <f>P36</f>
        <v>Angleterre</v>
      </c>
      <c r="Q44" s="407">
        <v>26</v>
      </c>
      <c r="R44" s="473">
        <v>17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78"/>
      <c r="M45" s="383" t="s">
        <v>127</v>
      </c>
      <c r="N45" s="420" t="s">
        <v>49</v>
      </c>
      <c r="O45" s="384" t="str">
        <f t="shared" si="12"/>
        <v/>
      </c>
      <c r="P45" s="385" t="str">
        <f>P37</f>
        <v>Japon</v>
      </c>
      <c r="Q45" s="477">
        <v>18</v>
      </c>
      <c r="R45" s="478">
        <v>26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A12:BA13"/>
    <mergeCell ref="BB12:BB13"/>
    <mergeCell ref="BC12:BC13"/>
    <mergeCell ref="L36:L45"/>
    <mergeCell ref="AY27:AY28"/>
    <mergeCell ref="AW27:AW28"/>
    <mergeCell ref="AX27:AX28"/>
    <mergeCell ref="L3:L12"/>
    <mergeCell ref="AE5:AI5"/>
    <mergeCell ref="AJ5:AN5"/>
    <mergeCell ref="L14:L23"/>
    <mergeCell ref="BA14:BA15"/>
    <mergeCell ref="BB14:BB15"/>
    <mergeCell ref="BC14:BC15"/>
    <mergeCell ref="AE16:AI16"/>
    <mergeCell ref="AX7:AX8"/>
    <mergeCell ref="AY7:AY8"/>
    <mergeCell ref="AV9:AV10"/>
    <mergeCell ref="AW9:AW10"/>
    <mergeCell ref="AX9:AX10"/>
    <mergeCell ref="AY9:AY10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AW2:AX2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BE29:BE3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BE36:BE37"/>
    <mergeCell ref="AE38:AI38"/>
    <mergeCell ref="AJ38:AN38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493" priority="1" bottom="1" rank="3"/>
    <cfRule type="top10" dxfId="492" priority="2" rank="3"/>
  </conditionalFormatting>
  <conditionalFormatting sqref="AW19">
    <cfRule type="expression" dxfId="491" priority="23">
      <formula>(AW19=$Y$39)</formula>
    </cfRule>
    <cfRule type="expression" dxfId="490" priority="24">
      <formula>(AW19=#REF!)</formula>
    </cfRule>
  </conditionalFormatting>
  <conditionalFormatting sqref="BA12">
    <cfRule type="expression" dxfId="489" priority="7">
      <formula>(BA12=$AW$7)</formula>
    </cfRule>
    <cfRule type="expression" dxfId="488" priority="8">
      <formula>(BA12=$AW$9)</formula>
    </cfRule>
  </conditionalFormatting>
  <conditionalFormatting sqref="BA14">
    <cfRule type="expression" dxfId="487" priority="11">
      <formula>(BA14=$AW$17)</formula>
    </cfRule>
    <cfRule type="expression" dxfId="486" priority="12">
      <formula>(BA14=$AW$19)</formula>
    </cfRule>
  </conditionalFormatting>
  <conditionalFormatting sqref="BA32">
    <cfRule type="expression" dxfId="485" priority="9">
      <formula>(BA32=$AW$27)</formula>
    </cfRule>
    <cfRule type="expression" dxfId="484" priority="10">
      <formula>(BA32=$AW$29)</formula>
    </cfRule>
  </conditionalFormatting>
  <conditionalFormatting sqref="BA34">
    <cfRule type="expression" dxfId="483" priority="17">
      <formula>(BA34=$AW$37)</formula>
    </cfRule>
    <cfRule type="expression" dxfId="482" priority="18">
      <formula>(BA34=$AW$39)</formula>
    </cfRule>
  </conditionalFormatting>
  <conditionalFormatting sqref="BE22 BE36">
    <cfRule type="expression" dxfId="481" priority="13">
      <formula>(BE22=$AW$7)</formula>
    </cfRule>
    <cfRule type="expression" dxfId="480" priority="14">
      <formula>(BE22=$AW$9)</formula>
    </cfRule>
    <cfRule type="expression" dxfId="479" priority="15">
      <formula>(BE22=$AW$17)</formula>
    </cfRule>
    <cfRule type="expression" dxfId="478" priority="16">
      <formula>(BE22=$AW$19)</formula>
    </cfRule>
  </conditionalFormatting>
  <conditionalFormatting sqref="BE24 BE38">
    <cfRule type="expression" dxfId="477" priority="19">
      <formula>(BE24=$AW$27)</formula>
    </cfRule>
    <cfRule type="expression" dxfId="476" priority="20">
      <formula>(BE24=$AW$29)</formula>
    </cfRule>
    <cfRule type="expression" dxfId="475" priority="21">
      <formula>(BE24=$AW$37)</formula>
    </cfRule>
    <cfRule type="expression" dxfId="474" priority="22">
      <formula>(BE24=$AW$39)</formula>
    </cfRule>
  </conditionalFormatting>
  <conditionalFormatting sqref="BE29 BE43">
    <cfRule type="expression" dxfId="473" priority="25">
      <formula>OR(BE29=$Y$6, BE29=$Y$7)</formula>
    </cfRule>
    <cfRule type="expression" dxfId="472" priority="26">
      <formula>OR(BE29=$Y$17, BE29=$Y$18)</formula>
    </cfRule>
    <cfRule type="expression" dxfId="471" priority="27">
      <formula>OR(BE29=$Y$28, BE29=$Y$29)</formula>
    </cfRule>
    <cfRule type="expression" dxfId="470" priority="28">
      <formula>OR(BE29=$Y$39,BE29=$Y$40)</formula>
    </cfRule>
  </conditionalFormatting>
  <conditionalFormatting sqref="BK5 BK35">
    <cfRule type="expression" dxfId="469" priority="6">
      <formula>BJ5&lt;&gt;""</formula>
    </cfRule>
  </conditionalFormatting>
  <conditionalFormatting sqref="BL6 BL36">
    <cfRule type="expression" dxfId="468" priority="5">
      <formula>BJ6&lt;&gt;""</formula>
    </cfRule>
  </conditionalFormatting>
  <conditionalFormatting sqref="BM7 BM13 BM19 BM25 BM31 BM37">
    <cfRule type="expression" dxfId="467" priority="4">
      <formula>BJ7&lt;&gt;""</formula>
    </cfRule>
  </conditionalFormatting>
  <conditionalFormatting sqref="BN8 BN14 BN20 BN26 BN32">
    <cfRule type="expression" dxfId="466" priority="3">
      <formula>BJ8&lt;&gt;""</formula>
    </cfRule>
  </conditionalFormatting>
  <hyperlinks>
    <hyperlink ref="V46" location="Résultats!A1" display="aller à l'onglet Résultats" xr:uid="{92FA69B6-523B-4E28-91B8-6BF77EBA1E0A}"/>
    <hyperlink ref="V46:Y46" location="Général!A1" display="aller à l'onglet Général" xr:uid="{FAE26008-BE33-447F-9DBB-1F157F611A71}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E9D18-7AAA-4E20-9C60-4FD67AC19228}">
  <sheetPr codeName="Feuil20">
    <pageSetUpPr autoPageBreaks="0"/>
  </sheetPr>
  <dimension ref="A1:BP88"/>
  <sheetViews>
    <sheetView showGridLines="0" topLeftCell="S1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448">
        <v>25</v>
      </c>
      <c r="R3" s="449">
        <v>22</v>
      </c>
      <c r="S3" s="278" t="s">
        <v>15</v>
      </c>
      <c r="T3" s="282" t="str">
        <f>IF(OR(R3&gt;Q3,R3-Q3=0,Q3-R3&gt;7),"","X")</f>
        <v>X</v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450">
        <v>32</v>
      </c>
      <c r="R4" s="451">
        <v>10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7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52">
        <v>36</v>
      </c>
      <c r="R5" s="453">
        <v>12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54">
        <v>40</v>
      </c>
      <c r="R6" s="455">
        <v>10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133</v>
      </c>
      <c r="AP6" s="203">
        <f>R3+R5+R8+R12</f>
        <v>72</v>
      </c>
      <c r="AQ6" s="297">
        <f>SUM(AO6,-AP6)</f>
        <v>61</v>
      </c>
      <c r="AR6" s="298"/>
      <c r="AS6" s="299">
        <f>SUM(AD6,SUM(AE6:AI6)/10,SUM(AJ6:AN6)/1000,AQ6/10000,AO6/100000,-AR6/1000000)</f>
        <v>16.007429999999999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450">
        <v>25</v>
      </c>
      <c r="R7" s="455">
        <v>20</v>
      </c>
      <c r="S7" s="288" t="str">
        <f>S5</f>
        <v>Uruguay</v>
      </c>
      <c r="T7" s="199" t="str">
        <f t="shared" si="2"/>
        <v>X</v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13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110</v>
      </c>
      <c r="AP7" s="203">
        <f>Q3+R6+R10+R11</f>
        <v>61</v>
      </c>
      <c r="AQ7" s="297">
        <f>SUM(AO7,-AP7)</f>
        <v>49</v>
      </c>
      <c r="AR7" s="302"/>
      <c r="AS7" s="299">
        <f t="shared" ref="AS7:AS10" si="3">SUM(AD7,SUM(AE7:AI7)/10,SUM(AJ7:AN7)/1000,AQ7/10000,AO7/100000,-AR7/1000000)</f>
        <v>13.005999999999998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Fidji</v>
      </c>
      <c r="AX7" s="863">
        <v>22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450">
        <v>40</v>
      </c>
      <c r="R8" s="455">
        <v>12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97</v>
      </c>
      <c r="AP8" s="203">
        <f>R4+R7+Q10+Q12</f>
        <v>88</v>
      </c>
      <c r="AQ8" s="297">
        <f>SUM(AO8,-AP8)</f>
        <v>9</v>
      </c>
      <c r="AR8" s="302"/>
      <c r="AS8" s="299">
        <f t="shared" si="3"/>
        <v>9.0018700000000003</v>
      </c>
      <c r="AT8" s="201" t="str">
        <f>AC8</f>
        <v>Italie</v>
      </c>
      <c r="AU8" s="128"/>
      <c r="AV8" s="741"/>
      <c r="AW8" s="755"/>
      <c r="AX8" s="864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450">
        <v>18</v>
      </c>
      <c r="R9" s="455">
        <v>16</v>
      </c>
      <c r="S9" s="288" t="str">
        <f>S4</f>
        <v>Namibie</v>
      </c>
      <c r="T9" s="199" t="str">
        <f t="shared" si="2"/>
        <v>X</v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5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1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48</v>
      </c>
      <c r="AP9" s="203">
        <f>Q4+Q6+Q8+Q9</f>
        <v>130</v>
      </c>
      <c r="AQ9" s="297">
        <f>SUM(AO9,-AP9)</f>
        <v>-82</v>
      </c>
      <c r="AR9" s="302"/>
      <c r="AS9" s="299">
        <f t="shared" si="3"/>
        <v>0.99228000000000005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Angleterre</v>
      </c>
      <c r="AX9" s="867">
        <v>18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450">
        <v>26</v>
      </c>
      <c r="R10" s="456">
        <v>14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1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5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62</v>
      </c>
      <c r="AP10" s="203">
        <f>Q5+Q7+R9+Q11</f>
        <v>99</v>
      </c>
      <c r="AQ10" s="297">
        <f>SUM(AO10,-AP10)</f>
        <v>-37</v>
      </c>
      <c r="AR10" s="308"/>
      <c r="AS10" s="299">
        <f t="shared" si="3"/>
        <v>4.9969199999999994</v>
      </c>
      <c r="AT10" s="268" t="str">
        <f>AC10</f>
        <v>Uruguay</v>
      </c>
      <c r="AU10" s="309"/>
      <c r="AV10" s="741"/>
      <c r="AW10" s="721"/>
      <c r="AX10" s="868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450">
        <v>22</v>
      </c>
      <c r="R11" s="455">
        <v>12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63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57">
        <v>32</v>
      </c>
      <c r="R12" s="458">
        <v>26</v>
      </c>
      <c r="S12" s="317" t="str">
        <f>P4</f>
        <v>Italie</v>
      </c>
      <c r="T12" s="314" t="str">
        <f t="shared" si="2"/>
        <v>X</v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63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Fidji</v>
      </c>
      <c r="BB12" s="865">
        <v>12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122"/>
      <c r="O13" s="122"/>
      <c r="P13" s="122"/>
      <c r="Q13" s="459" t="s">
        <v>49</v>
      </c>
      <c r="R13" s="459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63" t="s">
        <v>49</v>
      </c>
      <c r="AY13" s="138"/>
      <c r="AZ13" s="122"/>
      <c r="BA13" s="717"/>
      <c r="BB13" s="862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448">
        <v>45</v>
      </c>
      <c r="R14" s="449">
        <v>10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63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Afrique du Sud</v>
      </c>
      <c r="BB14" s="861">
        <v>24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699"/>
      <c r="M15" s="322" t="s">
        <v>60</v>
      </c>
      <c r="N15" s="293"/>
      <c r="O15" s="323" t="str">
        <f t="shared" si="4"/>
        <v/>
      </c>
      <c r="P15" s="206" t="s">
        <v>61</v>
      </c>
      <c r="Q15" s="450">
        <v>32</v>
      </c>
      <c r="R15" s="460">
        <v>15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63" t="s">
        <v>49</v>
      </c>
      <c r="AY15" s="138"/>
      <c r="AZ15" s="122"/>
      <c r="BA15" s="727"/>
      <c r="BB15" s="866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699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450">
        <v>40</v>
      </c>
      <c r="R16" s="455">
        <v>22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63" t="s">
        <v>49</v>
      </c>
      <c r="AY16" s="138"/>
      <c r="AZ16" s="122"/>
      <c r="BA16" s="122"/>
      <c r="BB16" s="463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450">
        <v>65</v>
      </c>
      <c r="R17" s="455">
        <v>12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141</v>
      </c>
      <c r="AP17" s="203">
        <f>R14+R16+Q18+R22</f>
        <v>84</v>
      </c>
      <c r="AQ17" s="297">
        <f>SUM(AO17,-AP17)</f>
        <v>57</v>
      </c>
      <c r="AR17" s="298"/>
      <c r="AS17" s="299">
        <f>SUM(AD17,SUM(AE17:AI17)/10,SUM(AJ17:AN17)/1000,AQ17/10000,AO17/100000,-AR17/1000000)</f>
        <v>13.007109999999999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Afrique du Sud</v>
      </c>
      <c r="AX17" s="863">
        <v>40</v>
      </c>
      <c r="AY17" s="732"/>
      <c r="AZ17" s="122"/>
      <c r="BA17" s="122"/>
      <c r="BB17" s="463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450">
        <v>32</v>
      </c>
      <c r="R18" s="456">
        <v>30</v>
      </c>
      <c r="S18" s="323" t="str">
        <f>P14</f>
        <v>Irlande</v>
      </c>
      <c r="T18" s="324" t="str">
        <f t="shared" si="5"/>
        <v>X</v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56</v>
      </c>
      <c r="AP18" s="203">
        <f>Q14+Q17+Q20+Q23</f>
        <v>178</v>
      </c>
      <c r="AQ18" s="297">
        <f>SUM(AO18,-AP18)</f>
        <v>-122</v>
      </c>
      <c r="AR18" s="302"/>
      <c r="AS18" s="299">
        <f>SUM(AD18,SUM(AE18:AI18)/10,SUM(AJ18:AN18)/1000,AQ18/10000,AO18/100000,-AR18/1000000)</f>
        <v>-1.1640000000000001E-2</v>
      </c>
      <c r="AT18" s="201" t="str">
        <f>AC18</f>
        <v>Roumanie</v>
      </c>
      <c r="AU18" s="128"/>
      <c r="AV18" s="741"/>
      <c r="AW18" s="723"/>
      <c r="AX18" s="864"/>
      <c r="AY18" s="733"/>
      <c r="AZ18" s="122"/>
      <c r="BA18" s="122"/>
      <c r="BB18" s="463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450">
        <v>25</v>
      </c>
      <c r="R19" s="456">
        <v>12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9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172</v>
      </c>
      <c r="AP19" s="203">
        <f>R15+R17+R18+R21</f>
        <v>67</v>
      </c>
      <c r="AQ19" s="203">
        <f>SUM(AO19,-AP19)</f>
        <v>105</v>
      </c>
      <c r="AR19" s="332"/>
      <c r="AS19" s="299">
        <f t="shared" ref="AS19:AS21" si="7">SUM(AD19,SUM(AE19:AI19)/10,SUM(AJ19:AN19)/1000,AQ19/10000,AO19/100000,-AR19/1000000)</f>
        <v>16.012219999999999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867">
        <v>22</v>
      </c>
      <c r="AY19" s="734"/>
      <c r="AZ19" s="122"/>
      <c r="BA19" s="122"/>
      <c r="BB19" s="463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450">
        <v>36</v>
      </c>
      <c r="R20" s="456">
        <v>14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9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96</v>
      </c>
      <c r="AP20" s="203">
        <f>Q15+R19+R20+Q22</f>
        <v>84</v>
      </c>
      <c r="AQ20" s="203">
        <f>SUM(AO20,-AP20)</f>
        <v>12</v>
      </c>
      <c r="AR20" s="332"/>
      <c r="AS20" s="299">
        <f t="shared" si="7"/>
        <v>9.0021599999999999</v>
      </c>
      <c r="AT20" s="201" t="str">
        <f>AC20</f>
        <v>Ecosse</v>
      </c>
      <c r="AU20" s="128"/>
      <c r="AV20" s="741"/>
      <c r="AW20" s="743"/>
      <c r="AX20" s="867"/>
      <c r="AY20" s="735"/>
      <c r="AZ20" s="122"/>
      <c r="BA20" s="122"/>
      <c r="BB20" s="463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699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450">
        <v>43</v>
      </c>
      <c r="R21" s="456">
        <v>10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76</v>
      </c>
      <c r="AP21" s="203">
        <f>Q16+Q19+Q21+R23</f>
        <v>128</v>
      </c>
      <c r="AQ21" s="297">
        <f>SUM(AO21,-AP21)</f>
        <v>-52</v>
      </c>
      <c r="AR21" s="333"/>
      <c r="AS21" s="299">
        <f t="shared" si="7"/>
        <v>3.9955600000000002</v>
      </c>
      <c r="AT21" s="201" t="str">
        <f>AC21</f>
        <v>Tonga</v>
      </c>
      <c r="AU21" s="128"/>
      <c r="AV21" s="122"/>
      <c r="AW21" s="122"/>
      <c r="AX21" s="466" t="s">
        <v>49</v>
      </c>
      <c r="AY21" s="122"/>
      <c r="AZ21" s="122"/>
      <c r="BA21" s="122"/>
      <c r="BB21" s="463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450">
        <v>26</v>
      </c>
      <c r="R22" s="455">
        <v>20</v>
      </c>
      <c r="S22" s="327" t="str">
        <f>S15</f>
        <v>Ecosse</v>
      </c>
      <c r="T22" s="324" t="str">
        <f t="shared" si="5"/>
        <v>X</v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63" t="s">
        <v>49</v>
      </c>
      <c r="AY22" s="122"/>
      <c r="AZ22" s="122"/>
      <c r="BA22" s="122"/>
      <c r="BB22" s="463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Afrique du Sud</v>
      </c>
      <c r="BF22" s="865">
        <v>24</v>
      </c>
      <c r="BG22" s="732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00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61">
        <v>32</v>
      </c>
      <c r="R23" s="462">
        <v>20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63" t="s">
        <v>49</v>
      </c>
      <c r="AY23" s="122"/>
      <c r="AZ23" s="122"/>
      <c r="BA23" s="122"/>
      <c r="BB23" s="463" t="s">
        <v>49</v>
      </c>
      <c r="BC23" s="138"/>
      <c r="BD23" s="122"/>
      <c r="BE23" s="717"/>
      <c r="BF23" s="862"/>
      <c r="BG23" s="733"/>
      <c r="BH23" s="272"/>
    </row>
    <row r="24" spans="1:63" ht="18" customHeight="1" thickBot="1" x14ac:dyDescent="0.3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122"/>
      <c r="O24" s="122"/>
      <c r="P24" s="122"/>
      <c r="Q24" s="463" t="s">
        <v>49</v>
      </c>
      <c r="R24" s="464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63" t="s">
        <v>49</v>
      </c>
      <c r="AY24" s="122"/>
      <c r="AZ24" s="122"/>
      <c r="BA24" s="122"/>
      <c r="BB24" s="463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861">
        <v>28</v>
      </c>
      <c r="BG24" s="734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448">
        <v>30</v>
      </c>
      <c r="R25" s="465">
        <v>18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63" t="s">
        <v>49</v>
      </c>
      <c r="AY25" s="138"/>
      <c r="AZ25" s="122"/>
      <c r="BA25" s="122"/>
      <c r="BB25" s="463" t="s">
        <v>49</v>
      </c>
      <c r="BC25" s="138"/>
      <c r="BD25" s="122"/>
      <c r="BE25" s="727"/>
      <c r="BF25" s="866"/>
      <c r="BG25" s="735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293"/>
      <c r="O26" s="348" t="str">
        <f t="shared" si="8"/>
        <v>X</v>
      </c>
      <c r="P26" s="349" t="s">
        <v>88</v>
      </c>
      <c r="Q26" s="450">
        <v>24</v>
      </c>
      <c r="R26" s="460">
        <v>28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63" t="s">
        <v>49</v>
      </c>
      <c r="AY26" s="138"/>
      <c r="AZ26" s="122"/>
      <c r="BA26" s="122"/>
      <c r="BB26" s="463" t="s">
        <v>49</v>
      </c>
      <c r="BC26" s="138"/>
      <c r="BD26" s="122"/>
      <c r="BE26" s="122"/>
      <c r="BF26" s="463" t="s">
        <v>49</v>
      </c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450">
        <v>43</v>
      </c>
      <c r="R27" s="456">
        <v>8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Argentine</v>
      </c>
      <c r="AX27" s="863">
        <v>30</v>
      </c>
      <c r="AY27" s="714"/>
      <c r="AZ27" s="351"/>
      <c r="BA27" s="122"/>
      <c r="BB27" s="463" t="s">
        <v>49</v>
      </c>
      <c r="BC27" s="138"/>
      <c r="BD27" s="122"/>
      <c r="BE27" s="724" t="s">
        <v>95</v>
      </c>
      <c r="BF27" s="463" t="s">
        <v>49</v>
      </c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450">
        <v>22</v>
      </c>
      <c r="R28" s="456">
        <v>30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Fidji</v>
      </c>
      <c r="W28" s="148"/>
      <c r="X28" s="11">
        <v>1</v>
      </c>
      <c r="Y28" s="12" t="str">
        <f>VLOOKUP(MAX(AS28:AS32),AS28:AT32,2,FALSE)</f>
        <v>Fidji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9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114</v>
      </c>
      <c r="AP28" s="203">
        <f>R25+R28+Q30+R32</f>
        <v>78</v>
      </c>
      <c r="AQ28" s="297">
        <f>SUM(AO28,-AP28)</f>
        <v>36</v>
      </c>
      <c r="AR28" s="298"/>
      <c r="AS28" s="299">
        <f>SUM(AD28,SUM(AE28:AI28)/10,SUM(AJ28:AN28)/1000,AQ28/10000,AO28/100000,-AR28/1000000)</f>
        <v>9.00474</v>
      </c>
      <c r="AT28" s="201" t="str">
        <f>AC28</f>
        <v>Australie</v>
      </c>
      <c r="AU28" s="128"/>
      <c r="AV28" s="741"/>
      <c r="AW28" s="708"/>
      <c r="AX28" s="864"/>
      <c r="AY28" s="715"/>
      <c r="AZ28" s="351"/>
      <c r="BA28" s="122"/>
      <c r="BB28" s="463" t="s">
        <v>49</v>
      </c>
      <c r="BC28" s="138"/>
      <c r="BD28" s="122"/>
      <c r="BE28" s="725"/>
      <c r="BF28" s="463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450">
        <v>15</v>
      </c>
      <c r="R29" s="465">
        <v>10</v>
      </c>
      <c r="S29" s="355" t="str">
        <f>S27</f>
        <v>Portugal</v>
      </c>
      <c r="T29" s="350" t="str">
        <f t="shared" si="9"/>
        <v>X</v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60</v>
      </c>
      <c r="AP29" s="203">
        <f>Q25+R29+Q31+Q33</f>
        <v>88</v>
      </c>
      <c r="AQ29" s="297">
        <f>SUM(AO29,-AP29)</f>
        <v>-28</v>
      </c>
      <c r="AR29" s="356"/>
      <c r="AS29" s="357">
        <f t="shared" ref="AS29:AS32" si="11">SUM(AD29,SUM(AE29:AI29)/10,SUM(AJ29:AN29)/1000,AQ29/10000,AO29/100000,-AR29/1000000)</f>
        <v>3.9977999999999998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Pays de Galles</v>
      </c>
      <c r="AX29" s="861">
        <v>25</v>
      </c>
      <c r="AY29" s="734"/>
      <c r="AZ29" s="122"/>
      <c r="BA29" s="122"/>
      <c r="BB29" s="463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463" t="s">
        <v>49</v>
      </c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62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454">
        <v>25</v>
      </c>
      <c r="R30" s="456">
        <v>22</v>
      </c>
      <c r="S30" s="348" t="str">
        <f>P25</f>
        <v>Australie</v>
      </c>
      <c r="T30" s="350" t="str">
        <f t="shared" si="9"/>
        <v>X</v>
      </c>
      <c r="U30" s="293"/>
      <c r="V30" s="348" t="str">
        <f t="shared" si="10"/>
        <v>Pays de Galles</v>
      </c>
      <c r="W30" s="148"/>
      <c r="X30" s="212">
        <v>3</v>
      </c>
      <c r="Y30" s="211" t="str">
        <f>VLOOKUP(LARGE(AS28:AS32,3),AS28:AT32,2,FALSE)</f>
        <v>Australie</v>
      </c>
      <c r="Z30" s="13">
        <f>VLOOKUP(Y30,AC28:AD32,2,FALSE)</f>
        <v>9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13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110</v>
      </c>
      <c r="AP30" s="203">
        <f>R26+R27+R30+R33</f>
        <v>68</v>
      </c>
      <c r="AQ30" s="297">
        <f>SUM(AO30,-AP30)</f>
        <v>42</v>
      </c>
      <c r="AR30" s="358"/>
      <c r="AS30" s="203">
        <f t="shared" si="11"/>
        <v>13.0053</v>
      </c>
      <c r="AT30" s="268" t="str">
        <f>AC30</f>
        <v>Pays de Galles</v>
      </c>
      <c r="AU30" s="309"/>
      <c r="AV30" s="741"/>
      <c r="AW30" s="767"/>
      <c r="AX30" s="866"/>
      <c r="AY30" s="735"/>
      <c r="AZ30" s="122"/>
      <c r="BA30" s="122"/>
      <c r="BB30" s="463" t="s">
        <v>49</v>
      </c>
      <c r="BC30" s="138"/>
      <c r="BD30" s="122"/>
      <c r="BE30" s="737"/>
      <c r="BF30" s="463" t="s">
        <v>49</v>
      </c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62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450">
        <v>30</v>
      </c>
      <c r="R31" s="456">
        <v>17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16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128</v>
      </c>
      <c r="AP31" s="203">
        <f>Q26+Q28+R31+R34</f>
        <v>66</v>
      </c>
      <c r="AQ31" s="297">
        <f>SUM(AO31,-AP31)</f>
        <v>62</v>
      </c>
      <c r="AR31" s="360"/>
      <c r="AS31" s="299">
        <f t="shared" si="11"/>
        <v>16.007480000000001</v>
      </c>
      <c r="AT31" s="201" t="str">
        <f>AC31</f>
        <v>Fidji</v>
      </c>
      <c r="AU31" s="128"/>
      <c r="AV31" s="122"/>
      <c r="AW31" s="122"/>
      <c r="AX31" s="463" t="s">
        <v>49</v>
      </c>
      <c r="AY31" s="138"/>
      <c r="AZ31" s="122"/>
      <c r="BA31" s="122" t="s">
        <v>103</v>
      </c>
      <c r="BB31" s="467" t="s">
        <v>49</v>
      </c>
      <c r="BC31" s="138"/>
      <c r="BD31" s="122"/>
      <c r="BE31" s="122"/>
      <c r="BF31" s="463" t="s">
        <v>49</v>
      </c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62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450">
        <v>40</v>
      </c>
      <c r="R32" s="456">
        <v>5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26</v>
      </c>
      <c r="AP32" s="203">
        <f>Q27+Q29+Q32+Q34</f>
        <v>138</v>
      </c>
      <c r="AQ32" s="297">
        <f>SUM(AO32,-AP32)</f>
        <v>-112</v>
      </c>
      <c r="AR32" s="362"/>
      <c r="AS32" s="299">
        <f t="shared" si="11"/>
        <v>0.98906000000000005</v>
      </c>
      <c r="AT32" s="201" t="str">
        <f>AC32</f>
        <v>Portugal</v>
      </c>
      <c r="AU32" s="128"/>
      <c r="AV32" s="122"/>
      <c r="AW32" s="122"/>
      <c r="AX32" s="463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Argentine</v>
      </c>
      <c r="BB32" s="861">
        <v>20</v>
      </c>
      <c r="BC32" s="732"/>
      <c r="BD32" s="122"/>
      <c r="BE32" s="122"/>
      <c r="BF32" s="463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450">
        <v>18</v>
      </c>
      <c r="R33" s="456">
        <v>10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63" t="s">
        <v>49</v>
      </c>
      <c r="AY33" s="122"/>
      <c r="AZ33" s="122"/>
      <c r="BA33" s="717"/>
      <c r="BB33" s="862"/>
      <c r="BC33" s="733"/>
      <c r="BD33" s="122"/>
      <c r="BE33" s="122"/>
      <c r="BF33" s="463" t="s">
        <v>49</v>
      </c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61">
        <v>40</v>
      </c>
      <c r="R34" s="462">
        <v>3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63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861">
        <v>28</v>
      </c>
      <c r="BC34" s="734"/>
      <c r="BD34" s="122"/>
      <c r="BE34" s="122"/>
      <c r="BF34" s="463" t="s">
        <v>49</v>
      </c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63" t="s">
        <v>49</v>
      </c>
      <c r="R35" s="463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63" t="s">
        <v>49</v>
      </c>
      <c r="AY35" s="122"/>
      <c r="AZ35" s="122"/>
      <c r="BA35" s="727"/>
      <c r="BB35" s="861"/>
      <c r="BC35" s="735"/>
      <c r="BD35" s="122"/>
      <c r="BE35" s="122" t="s">
        <v>107</v>
      </c>
      <c r="BF35" s="463" t="s">
        <v>49</v>
      </c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277"/>
      <c r="O36" s="368" t="str">
        <f t="shared" ref="O36:O45" si="12">IF(OR(Q36&gt;R36,Q36-R36=0,R36-Q36&gt;7),"","X")</f>
        <v>X</v>
      </c>
      <c r="P36" s="369" t="s">
        <v>110</v>
      </c>
      <c r="Q36" s="448">
        <v>20</v>
      </c>
      <c r="R36" s="449">
        <v>26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63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Fidji</v>
      </c>
      <c r="BF36" s="863">
        <v>28</v>
      </c>
      <c r="BG36" s="732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293"/>
      <c r="O37" s="373" t="str">
        <f t="shared" si="12"/>
        <v/>
      </c>
      <c r="P37" s="374" t="s">
        <v>114</v>
      </c>
      <c r="Q37" s="450">
        <v>32</v>
      </c>
      <c r="R37" s="460">
        <v>10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865">
        <v>28</v>
      </c>
      <c r="AY37" s="732"/>
      <c r="AZ37" s="122"/>
      <c r="BA37" s="122"/>
      <c r="BB37" s="138"/>
      <c r="BC37" s="138"/>
      <c r="BD37" s="122"/>
      <c r="BE37" s="717"/>
      <c r="BF37" s="864"/>
      <c r="BG37" s="733"/>
      <c r="BH37" s="272"/>
    </row>
    <row r="38" spans="1:68" ht="18" customHeight="1" thickBot="1" x14ac:dyDescent="0.3">
      <c r="A38" s="31"/>
      <c r="B38" s="54"/>
      <c r="I38" s="132"/>
      <c r="K38" s="32"/>
      <c r="L38" s="777"/>
      <c r="M38" s="372" t="s">
        <v>117</v>
      </c>
      <c r="N38" s="293"/>
      <c r="O38" s="373" t="str">
        <f t="shared" si="12"/>
        <v/>
      </c>
      <c r="P38" s="375" t="s">
        <v>118</v>
      </c>
      <c r="Q38" s="450">
        <v>40</v>
      </c>
      <c r="R38" s="456">
        <v>12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862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Argentine</v>
      </c>
      <c r="BF38" s="861">
        <v>35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77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450">
        <v>25</v>
      </c>
      <c r="R39" s="456">
        <v>14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113</v>
      </c>
      <c r="AP39" s="203">
        <f>R36+R39+R41+R44</f>
        <v>67</v>
      </c>
      <c r="AQ39" s="297">
        <f>SUM(AO39,-AP39)</f>
        <v>46</v>
      </c>
      <c r="AR39" s="298"/>
      <c r="AS39" s="299">
        <f>SUM(AD39,SUM(AE39:AI39)/10,SUM(AJ39:AN39)/1000,AQ39/10000,AO39/100000,-AR39/1000000)</f>
        <v>13.00573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Irlande</v>
      </c>
      <c r="AX39" s="861">
        <v>26</v>
      </c>
      <c r="AY39" s="734"/>
      <c r="AZ39" s="122"/>
      <c r="BA39" s="122"/>
      <c r="BB39" s="122"/>
      <c r="BC39" s="122"/>
      <c r="BD39" s="122"/>
      <c r="BE39" s="727"/>
      <c r="BF39" s="861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77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450">
        <v>23</v>
      </c>
      <c r="R40" s="456">
        <v>18</v>
      </c>
      <c r="S40" s="373" t="str">
        <f>P38</f>
        <v>Samoa</v>
      </c>
      <c r="T40" s="374" t="str">
        <f t="shared" si="13"/>
        <v>X</v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127</v>
      </c>
      <c r="AP40" s="203">
        <f>Q36+R40+R43+Q45</f>
        <v>63</v>
      </c>
      <c r="AQ40" s="297">
        <f>SUM(AO40,-AP40)</f>
        <v>64</v>
      </c>
      <c r="AR40" s="302"/>
      <c r="AS40" s="299">
        <f t="shared" ref="AS40:AS43" si="15">SUM(AD40,SUM(AE40:AI40)/10,SUM(AJ40:AN40)/1000,AQ40/10000,AO40/100000,-AR40/1000000)</f>
        <v>16.007670000000001</v>
      </c>
      <c r="AT40" s="201" t="str">
        <f>AC40</f>
        <v>Argentine</v>
      </c>
      <c r="AU40" s="128"/>
      <c r="AV40" s="741"/>
      <c r="AW40" s="775"/>
      <c r="AX40" s="866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450">
        <v>40</v>
      </c>
      <c r="R41" s="456">
        <v>12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Samoa</v>
      </c>
      <c r="Z41" s="77">
        <f>VLOOKUP(Y41,AC39:AD43,2,FALSE)</f>
        <v>9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5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71</v>
      </c>
      <c r="AP41" s="203">
        <f>R37+Q39+R42+R45</f>
        <v>85</v>
      </c>
      <c r="AQ41" s="297">
        <f>SUM(AO41,-AP41)</f>
        <v>-14</v>
      </c>
      <c r="AR41" s="302"/>
      <c r="AS41" s="299">
        <f t="shared" si="15"/>
        <v>4.9993099999999995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293"/>
      <c r="O42" s="373" t="str">
        <f t="shared" si="12"/>
        <v>X</v>
      </c>
      <c r="P42" s="375" t="str">
        <f>P37</f>
        <v>Japon</v>
      </c>
      <c r="Q42" s="450">
        <v>15</v>
      </c>
      <c r="R42" s="465">
        <v>20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Samoa</v>
      </c>
      <c r="W42" s="122"/>
      <c r="X42" s="214">
        <v>4</v>
      </c>
      <c r="Y42" s="213" t="str">
        <f>VLOOKUP(LARGE(AS39:AS43,4),AS39:AT43,2,FALSE)</f>
        <v>Japon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49</v>
      </c>
      <c r="AP42" s="203">
        <f>Q37+Q38+Q41+Q43</f>
        <v>160</v>
      </c>
      <c r="AQ42" s="297">
        <f>SUM(AO42,-AP42)</f>
        <v>-111</v>
      </c>
      <c r="AR42" s="379"/>
      <c r="AS42" s="203">
        <f t="shared" si="15"/>
        <v>-1.0610000000000001E-2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77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54">
        <v>48</v>
      </c>
      <c r="R43" s="456">
        <v>15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9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93</v>
      </c>
      <c r="AP43" s="203">
        <f>R38+Q40+Q42+Q44</f>
        <v>78</v>
      </c>
      <c r="AQ43" s="297">
        <f>SUM(AO43,-AP43)</f>
        <v>15</v>
      </c>
      <c r="AR43" s="381"/>
      <c r="AS43" s="203">
        <f t="shared" si="15"/>
        <v>9.0024300000000004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77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450">
        <v>28</v>
      </c>
      <c r="R44" s="456">
        <v>15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78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461">
        <v>10</v>
      </c>
      <c r="R45" s="462">
        <v>30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C12:BC13"/>
    <mergeCell ref="L14:L23"/>
    <mergeCell ref="L3:L12"/>
    <mergeCell ref="AE5:AI5"/>
    <mergeCell ref="AJ5:AN5"/>
    <mergeCell ref="AV7:AV8"/>
    <mergeCell ref="AW7:AW8"/>
    <mergeCell ref="BA14:BA15"/>
    <mergeCell ref="BB14:BB15"/>
    <mergeCell ref="BC14:BC15"/>
    <mergeCell ref="AE16:AI16"/>
    <mergeCell ref="AJ16:AN16"/>
    <mergeCell ref="BA12:BA13"/>
    <mergeCell ref="AX7:AX8"/>
    <mergeCell ref="AY7:AY8"/>
    <mergeCell ref="AV17:AV18"/>
    <mergeCell ref="AW17:AW18"/>
    <mergeCell ref="AX17:AX18"/>
    <mergeCell ref="AY17:AY18"/>
    <mergeCell ref="BB12:BB13"/>
    <mergeCell ref="BE29:BE30"/>
    <mergeCell ref="BA32:BA33"/>
    <mergeCell ref="BB32:BB33"/>
    <mergeCell ref="BC32:BC33"/>
    <mergeCell ref="A1:K1"/>
    <mergeCell ref="L1:BH1"/>
    <mergeCell ref="A2:K2"/>
    <mergeCell ref="P2:S2"/>
    <mergeCell ref="X2:AA2"/>
    <mergeCell ref="BA2:BB2"/>
    <mergeCell ref="BE2:BF2"/>
    <mergeCell ref="AW2:AX2"/>
    <mergeCell ref="AV9:AV10"/>
    <mergeCell ref="AW9:AW10"/>
    <mergeCell ref="AX9:AX10"/>
    <mergeCell ref="AY9:AY10"/>
    <mergeCell ref="BE22:BE23"/>
    <mergeCell ref="BF22:BF23"/>
    <mergeCell ref="BG22:BG23"/>
    <mergeCell ref="BE24:BE25"/>
    <mergeCell ref="BF24:BF25"/>
    <mergeCell ref="BG24:BG25"/>
    <mergeCell ref="AV19:AV20"/>
    <mergeCell ref="AW19:AW20"/>
    <mergeCell ref="AX19:AX20"/>
    <mergeCell ref="AY19:AY20"/>
    <mergeCell ref="A20:K20"/>
    <mergeCell ref="BE27:BE28"/>
    <mergeCell ref="AV29:AV30"/>
    <mergeCell ref="AW29:AW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36:BE37"/>
    <mergeCell ref="AE38:AI38"/>
    <mergeCell ref="AJ38:AN38"/>
    <mergeCell ref="BE41:BE42"/>
    <mergeCell ref="BE43:BE44"/>
    <mergeCell ref="A24:K24"/>
    <mergeCell ref="BA34:BA35"/>
    <mergeCell ref="BB34:BB35"/>
    <mergeCell ref="BC34:BC35"/>
    <mergeCell ref="L36:L45"/>
    <mergeCell ref="L25:L34"/>
    <mergeCell ref="AE27:AI27"/>
    <mergeCell ref="AJ27:AN27"/>
    <mergeCell ref="AV27:AV28"/>
    <mergeCell ref="AX29:AX30"/>
    <mergeCell ref="AY29:AY30"/>
    <mergeCell ref="AY27:AY28"/>
    <mergeCell ref="AW27:AW28"/>
    <mergeCell ref="AX27:AX28"/>
  </mergeCells>
  <conditionalFormatting sqref="S59:U87">
    <cfRule type="top10" dxfId="465" priority="1" bottom="1" rank="3"/>
    <cfRule type="top10" dxfId="464" priority="2" rank="3"/>
  </conditionalFormatting>
  <conditionalFormatting sqref="AW19">
    <cfRule type="expression" dxfId="463" priority="23">
      <formula>(AW19=$Y$39)</formula>
    </cfRule>
    <cfRule type="expression" dxfId="462" priority="24">
      <formula>(AW19=#REF!)</formula>
    </cfRule>
  </conditionalFormatting>
  <conditionalFormatting sqref="BA12">
    <cfRule type="expression" dxfId="461" priority="7">
      <formula>(BA12=$AW$7)</formula>
    </cfRule>
    <cfRule type="expression" dxfId="460" priority="8">
      <formula>(BA12=$AW$9)</formula>
    </cfRule>
  </conditionalFormatting>
  <conditionalFormatting sqref="BA14">
    <cfRule type="expression" dxfId="459" priority="11">
      <formula>(BA14=$AW$17)</formula>
    </cfRule>
    <cfRule type="expression" dxfId="458" priority="12">
      <formula>(BA14=$AW$19)</formula>
    </cfRule>
  </conditionalFormatting>
  <conditionalFormatting sqref="BA32">
    <cfRule type="expression" dxfId="457" priority="9">
      <formula>(BA32=$AW$27)</formula>
    </cfRule>
    <cfRule type="expression" dxfId="456" priority="10">
      <formula>(BA32=$AW$29)</formula>
    </cfRule>
  </conditionalFormatting>
  <conditionalFormatting sqref="BA34">
    <cfRule type="expression" dxfId="455" priority="17">
      <formula>(BA34=$AW$37)</formula>
    </cfRule>
    <cfRule type="expression" dxfId="454" priority="18">
      <formula>(BA34=$AW$39)</formula>
    </cfRule>
  </conditionalFormatting>
  <conditionalFormatting sqref="BE22 BE36">
    <cfRule type="expression" dxfId="453" priority="13">
      <formula>(BE22=$AW$7)</formula>
    </cfRule>
    <cfRule type="expression" dxfId="452" priority="14">
      <formula>(BE22=$AW$9)</formula>
    </cfRule>
    <cfRule type="expression" dxfId="451" priority="15">
      <formula>(BE22=$AW$17)</formula>
    </cfRule>
    <cfRule type="expression" dxfId="450" priority="16">
      <formula>(BE22=$AW$19)</formula>
    </cfRule>
  </conditionalFormatting>
  <conditionalFormatting sqref="BE24 BE38">
    <cfRule type="expression" dxfId="449" priority="19">
      <formula>(BE24=$AW$27)</formula>
    </cfRule>
    <cfRule type="expression" dxfId="448" priority="20">
      <formula>(BE24=$AW$29)</formula>
    </cfRule>
    <cfRule type="expression" dxfId="447" priority="21">
      <formula>(BE24=$AW$37)</formula>
    </cfRule>
    <cfRule type="expression" dxfId="446" priority="22">
      <formula>(BE24=$AW$39)</formula>
    </cfRule>
  </conditionalFormatting>
  <conditionalFormatting sqref="BE29 BE43">
    <cfRule type="expression" dxfId="445" priority="25">
      <formula>OR(BE29=$Y$6, BE29=$Y$7)</formula>
    </cfRule>
    <cfRule type="expression" dxfId="444" priority="26">
      <formula>OR(BE29=$Y$17, BE29=$Y$18)</formula>
    </cfRule>
    <cfRule type="expression" dxfId="443" priority="27">
      <formula>OR(BE29=$Y$28, BE29=$Y$29)</formula>
    </cfRule>
    <cfRule type="expression" dxfId="442" priority="28">
      <formula>OR(BE29=$Y$39,BE29=$Y$40)</formula>
    </cfRule>
  </conditionalFormatting>
  <conditionalFormatting sqref="BK5 BK35">
    <cfRule type="expression" dxfId="441" priority="6">
      <formula>BJ5&lt;&gt;""</formula>
    </cfRule>
  </conditionalFormatting>
  <conditionalFormatting sqref="BL6 BL36">
    <cfRule type="expression" dxfId="440" priority="5">
      <formula>BJ6&lt;&gt;""</formula>
    </cfRule>
  </conditionalFormatting>
  <conditionalFormatting sqref="BM7 BM13 BM19 BM25 BM31 BM37">
    <cfRule type="expression" dxfId="439" priority="4">
      <formula>BJ7&lt;&gt;""</formula>
    </cfRule>
  </conditionalFormatting>
  <conditionalFormatting sqref="BN8 BN14 BN20 BN26 BN32">
    <cfRule type="expression" dxfId="438" priority="3">
      <formula>BJ8&lt;&gt;""</formula>
    </cfRule>
  </conditionalFormatting>
  <hyperlinks>
    <hyperlink ref="V46" location="Résultats!A1" display="aller à l'onglet Résultats" xr:uid="{9DA9541D-D658-4CFB-BEAB-D1ADCBEE2EA5}"/>
    <hyperlink ref="V46:Y46" location="Général!A1" display="aller à l'onglet Général" xr:uid="{0B5E51DC-A404-48D8-8548-935952E6FFEF}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1EC90-4514-43D9-8C96-55D0873E8578}">
  <sheetPr codeName="Feuil21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390">
        <v>22</v>
      </c>
      <c r="R3" s="391">
        <v>30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Nouvelle-Zélande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392">
        <v>22</v>
      </c>
      <c r="R4" s="428">
        <v>5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29">
        <v>27</v>
      </c>
      <c r="R5" s="393">
        <v>5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30">
        <v>35</v>
      </c>
      <c r="R6" s="431">
        <v>6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Nouvelle-Zélande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12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101</v>
      </c>
      <c r="AP6" s="203">
        <f>R3+R5+R8+R12</f>
        <v>57</v>
      </c>
      <c r="AQ6" s="297">
        <f>SUM(AO6,-AP6)</f>
        <v>44</v>
      </c>
      <c r="AR6" s="298"/>
      <c r="AS6" s="299">
        <f>SUM(AD6,SUM(AE6:AI6)/10,SUM(AJ6:AN6)/1000,AQ6/10000,AO6/100000,-AR6/1000000)</f>
        <v>12.005410000000001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392">
        <v>25</v>
      </c>
      <c r="R7" s="431">
        <v>19</v>
      </c>
      <c r="S7" s="288" t="str">
        <f>S5</f>
        <v>Uruguay</v>
      </c>
      <c r="T7" s="199" t="str">
        <f t="shared" si="2"/>
        <v>X</v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France</v>
      </c>
      <c r="Z7" s="7">
        <f>VLOOKUP(Y7,AC6:AD10,2,FALSE)</f>
        <v>12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140</v>
      </c>
      <c r="AP7" s="203">
        <f>Q3+R6+R10+R11</f>
        <v>55</v>
      </c>
      <c r="AQ7" s="297">
        <f>SUM(AO7,-AP7)</f>
        <v>85</v>
      </c>
      <c r="AR7" s="302"/>
      <c r="AS7" s="299">
        <f t="shared" ref="AS7:AS10" si="3">SUM(AD7,SUM(AE7:AI7)/10,SUM(AJ7:AN7)/1000,AQ7/10000,AO7/100000,-AR7/1000000)</f>
        <v>16.009900000000002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709">
        <v>22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392">
        <v>27</v>
      </c>
      <c r="R8" s="431">
        <v>10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74</v>
      </c>
      <c r="AP8" s="203">
        <f>R4+R7+Q10+Q12</f>
        <v>84</v>
      </c>
      <c r="AQ8" s="297">
        <f>SUM(AO8,-AP8)</f>
        <v>-10</v>
      </c>
      <c r="AR8" s="302"/>
      <c r="AS8" s="299">
        <f t="shared" si="3"/>
        <v>7.9997400000000001</v>
      </c>
      <c r="AT8" s="201" t="str">
        <f>AC8</f>
        <v>Italie</v>
      </c>
      <c r="AU8" s="128"/>
      <c r="AV8" s="741"/>
      <c r="AW8" s="755"/>
      <c r="AX8" s="710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392">
        <v>17</v>
      </c>
      <c r="R9" s="431">
        <v>7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5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28</v>
      </c>
      <c r="AP9" s="203">
        <f>Q4+Q6+Q8+Q9</f>
        <v>101</v>
      </c>
      <c r="AQ9" s="297">
        <f>SUM(AO9,-AP9)</f>
        <v>-73</v>
      </c>
      <c r="AR9" s="302"/>
      <c r="AS9" s="299">
        <f t="shared" si="3"/>
        <v>-7.0200000000000002E-3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Argentine</v>
      </c>
      <c r="AX9" s="744">
        <v>15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392">
        <v>35</v>
      </c>
      <c r="R10" s="432">
        <v>15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5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53</v>
      </c>
      <c r="AP10" s="203">
        <f>Q5+Q7+R9+Q11</f>
        <v>99</v>
      </c>
      <c r="AQ10" s="297">
        <f>SUM(AO10,-AP10)</f>
        <v>-46</v>
      </c>
      <c r="AR10" s="308"/>
      <c r="AS10" s="299">
        <f t="shared" si="3"/>
        <v>4.9959300000000004</v>
      </c>
      <c r="AT10" s="268" t="str">
        <f>AC10</f>
        <v>Uruguay</v>
      </c>
      <c r="AU10" s="309"/>
      <c r="AV10" s="741"/>
      <c r="AW10" s="721"/>
      <c r="AX10" s="760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392">
        <v>40</v>
      </c>
      <c r="R11" s="431">
        <v>12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33">
        <v>25</v>
      </c>
      <c r="R12" s="434">
        <v>12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Australie</v>
      </c>
      <c r="BB12" s="730">
        <v>7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122"/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7"/>
      <c r="BB13" s="731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390">
        <v>25</v>
      </c>
      <c r="R14" s="391">
        <v>6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France</v>
      </c>
      <c r="BB14" s="738">
        <v>15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293"/>
      <c r="O15" s="323" t="str">
        <f t="shared" si="4"/>
        <v/>
      </c>
      <c r="P15" s="206" t="s">
        <v>61</v>
      </c>
      <c r="Q15" s="392">
        <v>30</v>
      </c>
      <c r="R15" s="436">
        <v>22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27"/>
      <c r="BB15" s="73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392">
        <v>27</v>
      </c>
      <c r="R16" s="431">
        <v>15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392">
        <v>35</v>
      </c>
      <c r="R17" s="431">
        <v>0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12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101</v>
      </c>
      <c r="AP17" s="203">
        <f>R14+R16+Q18+R22</f>
        <v>73</v>
      </c>
      <c r="AQ17" s="297">
        <f>SUM(AO17,-AP17)</f>
        <v>28</v>
      </c>
      <c r="AR17" s="298"/>
      <c r="AS17" s="299">
        <f>SUM(AD17,SUM(AE17:AI17)/10,SUM(AJ17:AN17)/1000,AQ17/10000,AO17/100000,-AR17/1000000)</f>
        <v>12.003810000000001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Afrique du Sud</v>
      </c>
      <c r="AX17" s="709">
        <v>17</v>
      </c>
      <c r="AY17" s="732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392">
        <v>30</v>
      </c>
      <c r="R18" s="432">
        <v>22</v>
      </c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12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14</v>
      </c>
      <c r="AP18" s="203">
        <f>Q14+Q17+Q20+Q23</f>
        <v>99</v>
      </c>
      <c r="AQ18" s="297">
        <f>SUM(AO18,-AP18)</f>
        <v>-85</v>
      </c>
      <c r="AR18" s="302"/>
      <c r="AS18" s="299">
        <f>SUM(AD18,SUM(AE18:AI18)/10,SUM(AJ18:AN18)/1000,AQ18/10000,AO18/100000,-AR18/1000000)</f>
        <v>-8.3600000000000011E-3</v>
      </c>
      <c r="AT18" s="201" t="str">
        <f>AC18</f>
        <v>Roumanie</v>
      </c>
      <c r="AU18" s="128"/>
      <c r="AV18" s="741"/>
      <c r="AW18" s="723"/>
      <c r="AX18" s="710"/>
      <c r="AY18" s="733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392">
        <v>25</v>
      </c>
      <c r="R19" s="432">
        <v>10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9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122</v>
      </c>
      <c r="AP19" s="203">
        <f>R15+R17+R18+R21</f>
        <v>54</v>
      </c>
      <c r="AQ19" s="203">
        <f>SUM(AO19,-AP19)</f>
        <v>68</v>
      </c>
      <c r="AR19" s="332"/>
      <c r="AS19" s="299">
        <f t="shared" ref="AS19:AS21" si="7">SUM(AD19,SUM(AE19:AI19)/10,SUM(AJ19:AN19)/1000,AQ19/10000,AO19/100000,-AR19/1000000)</f>
        <v>16.008019999999998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France</v>
      </c>
      <c r="AX19" s="744">
        <v>33</v>
      </c>
      <c r="AY19" s="734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392">
        <v>22</v>
      </c>
      <c r="R20" s="432">
        <v>5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9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91</v>
      </c>
      <c r="AP20" s="203">
        <f>Q15+R19+R20+Q22</f>
        <v>72</v>
      </c>
      <c r="AQ20" s="203">
        <f>SUM(AO20,-AP20)</f>
        <v>19</v>
      </c>
      <c r="AR20" s="332"/>
      <c r="AS20" s="299">
        <f t="shared" si="7"/>
        <v>9.0028099999999984</v>
      </c>
      <c r="AT20" s="201" t="str">
        <f>AC20</f>
        <v>Ecosse</v>
      </c>
      <c r="AU20" s="128"/>
      <c r="AV20" s="741"/>
      <c r="AW20" s="743"/>
      <c r="AX20" s="744"/>
      <c r="AY20" s="735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392">
        <v>27</v>
      </c>
      <c r="R21" s="432">
        <v>10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52</v>
      </c>
      <c r="AP21" s="203">
        <f>Q16+Q19+Q21+R23</f>
        <v>82</v>
      </c>
      <c r="AQ21" s="297">
        <f>SUM(AO21,-AP21)</f>
        <v>-30</v>
      </c>
      <c r="AR21" s="333"/>
      <c r="AS21" s="299">
        <f t="shared" si="7"/>
        <v>3.9975199999999997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392">
        <v>27</v>
      </c>
      <c r="R22" s="431">
        <v>22</v>
      </c>
      <c r="S22" s="327" t="str">
        <f>S15</f>
        <v>Ecosse</v>
      </c>
      <c r="T22" s="324" t="str">
        <f t="shared" si="5"/>
        <v>X</v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France</v>
      </c>
      <c r="BF22" s="730">
        <v>22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37">
        <v>17</v>
      </c>
      <c r="R23" s="438">
        <v>3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7"/>
      <c r="BF23" s="731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122"/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Nouvelle-Zélande</v>
      </c>
      <c r="BF24" s="738">
        <v>33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390">
        <v>27</v>
      </c>
      <c r="R25" s="395">
        <v>10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27"/>
      <c r="BF25" s="739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293"/>
      <c r="O26" s="348" t="str">
        <f t="shared" si="8"/>
        <v/>
      </c>
      <c r="P26" s="349" t="s">
        <v>88</v>
      </c>
      <c r="Q26" s="392">
        <v>30</v>
      </c>
      <c r="R26" s="436">
        <v>22</v>
      </c>
      <c r="S26" s="348" t="s">
        <v>89</v>
      </c>
      <c r="T26" s="350" t="str">
        <f t="shared" si="9"/>
        <v/>
      </c>
      <c r="U26" s="293"/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392">
        <v>27</v>
      </c>
      <c r="R27" s="432">
        <v>7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Angleterre</v>
      </c>
      <c r="AX27" s="709">
        <v>22</v>
      </c>
      <c r="AY27" s="714"/>
      <c r="AZ27" s="351"/>
      <c r="BA27" s="122"/>
      <c r="BB27" s="439" t="s">
        <v>49</v>
      </c>
      <c r="BC27" s="138"/>
      <c r="BD27" s="122"/>
      <c r="BE27" s="724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392">
        <v>30</v>
      </c>
      <c r="R28" s="432">
        <v>12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111</v>
      </c>
      <c r="AP28" s="203">
        <f>R25+R28+Q30+R32</f>
        <v>49</v>
      </c>
      <c r="AQ28" s="297">
        <f>SUM(AO28,-AP28)</f>
        <v>62</v>
      </c>
      <c r="AR28" s="298"/>
      <c r="AS28" s="299">
        <f>SUM(AD28,SUM(AE28:AI28)/10,SUM(AJ28:AN28)/1000,AQ28/10000,AO28/100000,-AR28/1000000)</f>
        <v>16.00731</v>
      </c>
      <c r="AT28" s="201" t="str">
        <f>AC28</f>
        <v>Australie</v>
      </c>
      <c r="AU28" s="128"/>
      <c r="AV28" s="741"/>
      <c r="AW28" s="708"/>
      <c r="AX28" s="710"/>
      <c r="AY28" s="715"/>
      <c r="AZ28" s="351"/>
      <c r="BA28" s="122"/>
      <c r="BB28" s="439" t="s">
        <v>49</v>
      </c>
      <c r="BC28" s="138"/>
      <c r="BD28" s="122"/>
      <c r="BE28" s="725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92">
        <v>20</v>
      </c>
      <c r="R29" s="395">
        <v>15</v>
      </c>
      <c r="S29" s="355" t="str">
        <f>S27</f>
        <v>Portugal</v>
      </c>
      <c r="T29" s="350" t="str">
        <f t="shared" si="9"/>
        <v>X</v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12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49</v>
      </c>
      <c r="AP29" s="203">
        <f>Q25+R29+Q31+Q33</f>
        <v>89</v>
      </c>
      <c r="AQ29" s="297">
        <f>SUM(AO29,-AP29)</f>
        <v>-40</v>
      </c>
      <c r="AR29" s="356"/>
      <c r="AS29" s="357">
        <f t="shared" ref="AS29:AS32" si="11">SUM(AD29,SUM(AE29:AI29)/10,SUM(AJ29:AN29)/1000,AQ29/10000,AO29/100000,-AR29/1000000)</f>
        <v>3.9964900000000001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Pays de Galles</v>
      </c>
      <c r="AX29" s="738">
        <v>17</v>
      </c>
      <c r="AY29" s="734"/>
      <c r="AZ29" s="122"/>
      <c r="BA29" s="122"/>
      <c r="BB29" s="439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Nouvelle-Zélande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430">
        <v>22</v>
      </c>
      <c r="R30" s="432">
        <v>32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8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12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96</v>
      </c>
      <c r="AP30" s="203">
        <f>R26+R27+R30+R33</f>
        <v>68</v>
      </c>
      <c r="AQ30" s="297">
        <f>SUM(AO30,-AP30)</f>
        <v>28</v>
      </c>
      <c r="AR30" s="358"/>
      <c r="AS30" s="203">
        <f t="shared" si="11"/>
        <v>12.00376</v>
      </c>
      <c r="AT30" s="268" t="str">
        <f>AC30</f>
        <v>Pays de Galles</v>
      </c>
      <c r="AU30" s="309"/>
      <c r="AV30" s="741"/>
      <c r="AW30" s="767"/>
      <c r="AX30" s="739"/>
      <c r="AY30" s="735"/>
      <c r="AZ30" s="122"/>
      <c r="BA30" s="122"/>
      <c r="BB30" s="439" t="s">
        <v>49</v>
      </c>
      <c r="BC30" s="138"/>
      <c r="BD30" s="122"/>
      <c r="BE30" s="737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392">
        <v>30</v>
      </c>
      <c r="R31" s="432">
        <v>12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8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94</v>
      </c>
      <c r="AP31" s="203">
        <f>Q26+Q28+R31+R34</f>
        <v>79</v>
      </c>
      <c r="AQ31" s="297">
        <f>SUM(AO31,-AP31)</f>
        <v>15</v>
      </c>
      <c r="AR31" s="360"/>
      <c r="AS31" s="299">
        <f t="shared" si="11"/>
        <v>8.00244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392">
        <v>22</v>
      </c>
      <c r="R32" s="432">
        <v>5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34</v>
      </c>
      <c r="AP32" s="203">
        <f>Q27+Q29+Q32+Q34</f>
        <v>99</v>
      </c>
      <c r="AQ32" s="297">
        <f>SUM(AO32,-AP32)</f>
        <v>-65</v>
      </c>
      <c r="AR32" s="362"/>
      <c r="AS32" s="299">
        <f t="shared" si="11"/>
        <v>0.99384000000000006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Angleterre</v>
      </c>
      <c r="BB32" s="738">
        <v>17</v>
      </c>
      <c r="BC32" s="732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392">
        <v>17</v>
      </c>
      <c r="R33" s="432">
        <v>7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7"/>
      <c r="BB33" s="731"/>
      <c r="BC33" s="733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37">
        <v>30</v>
      </c>
      <c r="R34" s="438">
        <v>7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Nouvelle-Zélande</v>
      </c>
      <c r="BB34" s="738">
        <v>33</v>
      </c>
      <c r="BC34" s="734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27"/>
      <c r="BB35" s="738"/>
      <c r="BC35" s="735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390">
        <v>22</v>
      </c>
      <c r="R36" s="391">
        <v>17</v>
      </c>
      <c r="S36" s="368" t="s">
        <v>111</v>
      </c>
      <c r="T36" s="369" t="str">
        <f t="shared" ref="T36:T45" si="13">IF(OR(R36&gt;Q36,R36-Q36=0,Q36-R36&gt;7),"","X")</f>
        <v>X</v>
      </c>
      <c r="U36" s="277"/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Australie</v>
      </c>
      <c r="BF36" s="709">
        <v>25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293"/>
      <c r="O37" s="373" t="str">
        <f t="shared" si="12"/>
        <v/>
      </c>
      <c r="P37" s="374" t="s">
        <v>114</v>
      </c>
      <c r="Q37" s="392">
        <v>22</v>
      </c>
      <c r="R37" s="436">
        <v>5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Nouvelle-Zélande</v>
      </c>
      <c r="AX37" s="730">
        <v>30</v>
      </c>
      <c r="AY37" s="732"/>
      <c r="AZ37" s="122"/>
      <c r="BA37" s="122"/>
      <c r="BB37" s="138"/>
      <c r="BC37" s="138"/>
      <c r="BD37" s="122"/>
      <c r="BE37" s="717"/>
      <c r="BF37" s="710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293"/>
      <c r="O38" s="373" t="str">
        <f t="shared" si="12"/>
        <v/>
      </c>
      <c r="P38" s="375" t="s">
        <v>118</v>
      </c>
      <c r="Q38" s="392">
        <v>30</v>
      </c>
      <c r="R38" s="432">
        <v>10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31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Angleterre</v>
      </c>
      <c r="BF38" s="738">
        <v>15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392">
        <v>33</v>
      </c>
      <c r="R39" s="432">
        <v>22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16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115</v>
      </c>
      <c r="AP39" s="203">
        <f>R36+R39+R41+R44</f>
        <v>39</v>
      </c>
      <c r="AQ39" s="297">
        <f>SUM(AO39,-AP39)</f>
        <v>76</v>
      </c>
      <c r="AR39" s="298"/>
      <c r="AS39" s="299">
        <f>SUM(AD39,SUM(AE39:AI39)/10,SUM(AJ39:AN39)/1000,AQ39/10000,AO39/100000,-AR39/1000000)</f>
        <v>16.008749999999999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Irlande</v>
      </c>
      <c r="AX39" s="738">
        <v>10</v>
      </c>
      <c r="AY39" s="734"/>
      <c r="AZ39" s="122"/>
      <c r="BA39" s="122"/>
      <c r="BB39" s="122"/>
      <c r="BC39" s="122"/>
      <c r="BD39" s="122"/>
      <c r="BE39" s="727"/>
      <c r="BF39" s="738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392">
        <v>27</v>
      </c>
      <c r="R40" s="432">
        <v>7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91</v>
      </c>
      <c r="AP40" s="203">
        <f>Q36+R40+R43+Q45</f>
        <v>44</v>
      </c>
      <c r="AQ40" s="297">
        <f>SUM(AO40,-AP40)</f>
        <v>47</v>
      </c>
      <c r="AR40" s="302"/>
      <c r="AS40" s="299">
        <f t="shared" ref="AS40:AS43" si="15">SUM(AD40,SUM(AE40:AI40)/10,SUM(AJ40:AN40)/1000,AQ40/10000,AO40/100000,-AR40/1000000)</f>
        <v>13.005609999999999</v>
      </c>
      <c r="AT40" s="201" t="str">
        <f>AC40</f>
        <v>Argentine</v>
      </c>
      <c r="AU40" s="128"/>
      <c r="AV40" s="741"/>
      <c r="AW40" s="775"/>
      <c r="AX40" s="73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392">
        <v>35</v>
      </c>
      <c r="R41" s="432">
        <v>0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8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8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84</v>
      </c>
      <c r="AP41" s="203">
        <f>R37+Q39+R42+R45</f>
        <v>70</v>
      </c>
      <c r="AQ41" s="297">
        <f>SUM(AO41,-AP41)</f>
        <v>14</v>
      </c>
      <c r="AR41" s="302"/>
      <c r="AS41" s="299">
        <f t="shared" si="15"/>
        <v>8.0022400000000005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92">
        <v>25</v>
      </c>
      <c r="R42" s="395">
        <v>7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4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15</v>
      </c>
      <c r="AP42" s="203">
        <f>Q37+Q38+Q41+Q43</f>
        <v>109</v>
      </c>
      <c r="AQ42" s="297">
        <f>SUM(AO42,-AP42)</f>
        <v>-94</v>
      </c>
      <c r="AR42" s="379"/>
      <c r="AS42" s="203">
        <f t="shared" si="15"/>
        <v>-9.2499999999999995E-3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30">
        <v>22</v>
      </c>
      <c r="R43" s="432">
        <v>0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4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44</v>
      </c>
      <c r="AP43" s="203">
        <f>R38+Q40+Q42+Q44</f>
        <v>87</v>
      </c>
      <c r="AQ43" s="297">
        <f>SUM(AO43,-AP43)</f>
        <v>-43</v>
      </c>
      <c r="AR43" s="381"/>
      <c r="AS43" s="203">
        <f t="shared" si="15"/>
        <v>3.99614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Australie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392">
        <v>25</v>
      </c>
      <c r="R44" s="432">
        <v>0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437">
        <v>15</v>
      </c>
      <c r="R45" s="438">
        <v>25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C12:BC13"/>
    <mergeCell ref="L14:L23"/>
    <mergeCell ref="L3:L12"/>
    <mergeCell ref="AE5:AI5"/>
    <mergeCell ref="AJ5:AN5"/>
    <mergeCell ref="AV7:AV8"/>
    <mergeCell ref="AW7:AW8"/>
    <mergeCell ref="BA14:BA15"/>
    <mergeCell ref="BB14:BB15"/>
    <mergeCell ref="BC14:BC15"/>
    <mergeCell ref="AE16:AI16"/>
    <mergeCell ref="AJ16:AN16"/>
    <mergeCell ref="BA12:BA13"/>
    <mergeCell ref="AX7:AX8"/>
    <mergeCell ref="AY7:AY8"/>
    <mergeCell ref="AV17:AV18"/>
    <mergeCell ref="AW17:AW18"/>
    <mergeCell ref="AX17:AX18"/>
    <mergeCell ref="AY17:AY18"/>
    <mergeCell ref="BB12:BB13"/>
    <mergeCell ref="BE29:BE30"/>
    <mergeCell ref="BA32:BA33"/>
    <mergeCell ref="BB32:BB33"/>
    <mergeCell ref="BC32:BC33"/>
    <mergeCell ref="A1:K1"/>
    <mergeCell ref="L1:BH1"/>
    <mergeCell ref="A2:K2"/>
    <mergeCell ref="P2:S2"/>
    <mergeCell ref="X2:AA2"/>
    <mergeCell ref="BA2:BB2"/>
    <mergeCell ref="BE2:BF2"/>
    <mergeCell ref="AW2:AX2"/>
    <mergeCell ref="AV9:AV10"/>
    <mergeCell ref="AW9:AW10"/>
    <mergeCell ref="AX9:AX10"/>
    <mergeCell ref="AY9:AY10"/>
    <mergeCell ref="BE22:BE23"/>
    <mergeCell ref="BF22:BF23"/>
    <mergeCell ref="BG22:BG23"/>
    <mergeCell ref="BE24:BE25"/>
    <mergeCell ref="BF24:BF25"/>
    <mergeCell ref="BG24:BG25"/>
    <mergeCell ref="AV19:AV20"/>
    <mergeCell ref="AW19:AW20"/>
    <mergeCell ref="AX19:AX20"/>
    <mergeCell ref="AY19:AY20"/>
    <mergeCell ref="A20:K20"/>
    <mergeCell ref="BE27:BE28"/>
    <mergeCell ref="AV29:AV30"/>
    <mergeCell ref="AW29:AW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36:BE37"/>
    <mergeCell ref="AE38:AI38"/>
    <mergeCell ref="AJ38:AN38"/>
    <mergeCell ref="BE41:BE42"/>
    <mergeCell ref="BE43:BE44"/>
    <mergeCell ref="A24:K24"/>
    <mergeCell ref="BA34:BA35"/>
    <mergeCell ref="BB34:BB35"/>
    <mergeCell ref="BC34:BC35"/>
    <mergeCell ref="L36:L45"/>
    <mergeCell ref="L25:L34"/>
    <mergeCell ref="AE27:AI27"/>
    <mergeCell ref="AJ27:AN27"/>
    <mergeCell ref="AV27:AV28"/>
    <mergeCell ref="AX29:AX30"/>
    <mergeCell ref="AY29:AY30"/>
    <mergeCell ref="AY27:AY28"/>
    <mergeCell ref="AW27:AW28"/>
    <mergeCell ref="AX27:AX28"/>
  </mergeCells>
  <conditionalFormatting sqref="S59:U87">
    <cfRule type="top10" dxfId="437" priority="1" bottom="1" rank="3"/>
    <cfRule type="top10" dxfId="436" priority="2" rank="3"/>
  </conditionalFormatting>
  <conditionalFormatting sqref="AW19">
    <cfRule type="expression" dxfId="435" priority="23">
      <formula>(AW19=$Y$39)</formula>
    </cfRule>
    <cfRule type="expression" dxfId="434" priority="24">
      <formula>(AW19=#REF!)</formula>
    </cfRule>
  </conditionalFormatting>
  <conditionalFormatting sqref="BA12">
    <cfRule type="expression" dxfId="433" priority="7">
      <formula>(BA12=$AW$7)</formula>
    </cfRule>
    <cfRule type="expression" dxfId="432" priority="8">
      <formula>(BA12=$AW$9)</formula>
    </cfRule>
  </conditionalFormatting>
  <conditionalFormatting sqref="BA14">
    <cfRule type="expression" dxfId="431" priority="11">
      <formula>(BA14=$AW$17)</formula>
    </cfRule>
    <cfRule type="expression" dxfId="430" priority="12">
      <formula>(BA14=$AW$19)</formula>
    </cfRule>
  </conditionalFormatting>
  <conditionalFormatting sqref="BA32">
    <cfRule type="expression" dxfId="429" priority="9">
      <formula>(BA32=$AW$27)</formula>
    </cfRule>
    <cfRule type="expression" dxfId="428" priority="10">
      <formula>(BA32=$AW$29)</formula>
    </cfRule>
  </conditionalFormatting>
  <conditionalFormatting sqref="BA34">
    <cfRule type="expression" dxfId="427" priority="17">
      <formula>(BA34=$AW$37)</formula>
    </cfRule>
    <cfRule type="expression" dxfId="426" priority="18">
      <formula>(BA34=$AW$39)</formula>
    </cfRule>
  </conditionalFormatting>
  <conditionalFormatting sqref="BE22 BE36">
    <cfRule type="expression" dxfId="425" priority="13">
      <formula>(BE22=$AW$7)</formula>
    </cfRule>
    <cfRule type="expression" dxfId="424" priority="14">
      <formula>(BE22=$AW$9)</formula>
    </cfRule>
    <cfRule type="expression" dxfId="423" priority="15">
      <formula>(BE22=$AW$17)</formula>
    </cfRule>
    <cfRule type="expression" dxfId="422" priority="16">
      <formula>(BE22=$AW$19)</formula>
    </cfRule>
  </conditionalFormatting>
  <conditionalFormatting sqref="BE24 BE38">
    <cfRule type="expression" dxfId="421" priority="19">
      <formula>(BE24=$AW$27)</formula>
    </cfRule>
    <cfRule type="expression" dxfId="420" priority="20">
      <formula>(BE24=$AW$29)</formula>
    </cfRule>
    <cfRule type="expression" dxfId="419" priority="21">
      <formula>(BE24=$AW$37)</formula>
    </cfRule>
    <cfRule type="expression" dxfId="418" priority="22">
      <formula>(BE24=$AW$39)</formula>
    </cfRule>
  </conditionalFormatting>
  <conditionalFormatting sqref="BE29 BE43">
    <cfRule type="expression" dxfId="417" priority="25">
      <formula>OR(BE29=$Y$6, BE29=$Y$7)</formula>
    </cfRule>
    <cfRule type="expression" dxfId="416" priority="26">
      <formula>OR(BE29=$Y$17, BE29=$Y$18)</formula>
    </cfRule>
    <cfRule type="expression" dxfId="415" priority="27">
      <formula>OR(BE29=$Y$28, BE29=$Y$29)</formula>
    </cfRule>
    <cfRule type="expression" dxfId="414" priority="28">
      <formula>OR(BE29=$Y$39,BE29=$Y$40)</formula>
    </cfRule>
  </conditionalFormatting>
  <conditionalFormatting sqref="BK5 BK35">
    <cfRule type="expression" dxfId="413" priority="6">
      <formula>BJ5&lt;&gt;""</formula>
    </cfRule>
  </conditionalFormatting>
  <conditionalFormatting sqref="BL6 BL36">
    <cfRule type="expression" dxfId="412" priority="5">
      <formula>BJ6&lt;&gt;""</formula>
    </cfRule>
  </conditionalFormatting>
  <conditionalFormatting sqref="BM7 BM13 BM19 BM25 BM31 BM37">
    <cfRule type="expression" dxfId="411" priority="4">
      <formula>BJ7&lt;&gt;""</formula>
    </cfRule>
  </conditionalFormatting>
  <conditionalFormatting sqref="BN8 BN14 BN20 BN26 BN32">
    <cfRule type="expression" dxfId="410" priority="3">
      <formula>BJ8&lt;&gt;""</formula>
    </cfRule>
  </conditionalFormatting>
  <hyperlinks>
    <hyperlink ref="V46" location="Résultats!A1" display="aller à l'onglet Résultats" xr:uid="{7606B0E4-F173-4EE2-A41A-7AAE92416894}"/>
    <hyperlink ref="V46:Y46" location="Général!A1" display="aller à l'onglet Général" xr:uid="{6528AE9A-981A-4140-AED3-171049676156}"/>
  </hyperlink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A714E-473D-430C-9B62-FE8734196C8C}">
  <sheetPr codeName="Feuil22">
    <pageSetUpPr autoPageBreaks="0"/>
  </sheetPr>
  <dimension ref="A1:BP88"/>
  <sheetViews>
    <sheetView showGridLines="0" zoomScale="60" zoomScaleNormal="60" workbookViewId="0"/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481" t="s">
        <v>160</v>
      </c>
      <c r="O3" s="278" t="str">
        <f>IF(OR(Q3&gt;R3,Q3-R3=0,R3-Q3&gt;7),"","X")</f>
        <v/>
      </c>
      <c r="P3" s="279" t="s">
        <v>14</v>
      </c>
      <c r="Q3" s="448">
        <v>33</v>
      </c>
      <c r="R3" s="449">
        <v>21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470" t="s">
        <v>49</v>
      </c>
      <c r="O4" s="286" t="str">
        <f t="shared" ref="O4:O12" si="1">IF(OR(Q4&gt;R4,Q4-R4=0,R4-Q4&gt;7),"","X")</f>
        <v/>
      </c>
      <c r="P4" s="199" t="s">
        <v>18</v>
      </c>
      <c r="Q4" s="450">
        <v>25</v>
      </c>
      <c r="R4" s="451">
        <v>11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7"/>
      <c r="M5" s="284" t="s">
        <v>21</v>
      </c>
      <c r="N5" s="470" t="s">
        <v>160</v>
      </c>
      <c r="O5" s="286" t="str">
        <f t="shared" si="1"/>
        <v/>
      </c>
      <c r="P5" s="291" t="str">
        <f>P3</f>
        <v>France</v>
      </c>
      <c r="Q5" s="452">
        <v>48</v>
      </c>
      <c r="R5" s="453">
        <v>6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482" t="s">
        <v>160</v>
      </c>
      <c r="O6" s="286" t="str">
        <f t="shared" si="1"/>
        <v/>
      </c>
      <c r="P6" s="199" t="str">
        <f>S3</f>
        <v>Nouvelle-Zélande</v>
      </c>
      <c r="Q6" s="454">
        <v>40</v>
      </c>
      <c r="R6" s="455">
        <v>3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20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20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151</v>
      </c>
      <c r="AP6" s="203">
        <f>R3+R5+R8+R12</f>
        <v>58</v>
      </c>
      <c r="AQ6" s="297">
        <f>SUM(AO6,-AP6)</f>
        <v>93</v>
      </c>
      <c r="AR6" s="298"/>
      <c r="AS6" s="299">
        <f>SUM(AD6,SUM(AE6:AI6)/10,SUM(AJ6:AN6)/1000,AQ6/10000,AO6/100000,-AR6/1000000)</f>
        <v>20.010809999999999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482" t="s">
        <v>160</v>
      </c>
      <c r="O7" s="286" t="str">
        <f t="shared" si="1"/>
        <v/>
      </c>
      <c r="P7" s="199" t="str">
        <f>P4</f>
        <v>Italie</v>
      </c>
      <c r="Q7" s="450">
        <v>40</v>
      </c>
      <c r="R7" s="455">
        <v>8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15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145</v>
      </c>
      <c r="AP7" s="203">
        <f>Q3+R6+R10+R11</f>
        <v>55</v>
      </c>
      <c r="AQ7" s="297">
        <f>SUM(AO7,-AP7)</f>
        <v>90</v>
      </c>
      <c r="AR7" s="302"/>
      <c r="AS7" s="299">
        <f t="shared" ref="AS7:AS10" si="3">SUM(AD7,SUM(AE7:AI7)/10,SUM(AJ7:AN7)/1000,AQ7/10000,AO7/100000,-AR7/1000000)</f>
        <v>15.010450000000001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863">
        <v>25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482" t="s">
        <v>160</v>
      </c>
      <c r="O8" s="286" t="str">
        <f t="shared" si="1"/>
        <v/>
      </c>
      <c r="P8" s="199" t="str">
        <f>P3</f>
        <v>France</v>
      </c>
      <c r="Q8" s="450">
        <v>38</v>
      </c>
      <c r="R8" s="455">
        <v>8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101</v>
      </c>
      <c r="AP8" s="203">
        <f>R4+R7+Q10+Q12</f>
        <v>90</v>
      </c>
      <c r="AQ8" s="297">
        <f>SUM(AO8,-AP8)</f>
        <v>11</v>
      </c>
      <c r="AR8" s="302"/>
      <c r="AS8" s="299">
        <f t="shared" si="3"/>
        <v>9.0021100000000001</v>
      </c>
      <c r="AT8" s="201" t="str">
        <f>AC8</f>
        <v>Italie</v>
      </c>
      <c r="AU8" s="128"/>
      <c r="AV8" s="741"/>
      <c r="AW8" s="755"/>
      <c r="AX8" s="864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482" t="s">
        <v>49</v>
      </c>
      <c r="O9" s="286" t="str">
        <f t="shared" si="1"/>
        <v/>
      </c>
      <c r="P9" s="304" t="str">
        <f>S5</f>
        <v>Uruguay</v>
      </c>
      <c r="Q9" s="450">
        <v>15</v>
      </c>
      <c r="R9" s="455">
        <v>25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Namibie</v>
      </c>
      <c r="W9" s="148"/>
      <c r="X9" s="200">
        <v>4</v>
      </c>
      <c r="Y9" s="198" t="str">
        <f>VLOOKUP(LARGE(AS6:AS10,4),AS6:AT10,2,FALSE)</f>
        <v>Namibie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47</v>
      </c>
      <c r="AP9" s="203">
        <f>Q4+Q6+Q8+Q9</f>
        <v>118</v>
      </c>
      <c r="AQ9" s="297">
        <f>SUM(AO9,-AP9)</f>
        <v>-71</v>
      </c>
      <c r="AR9" s="302"/>
      <c r="AS9" s="299">
        <f t="shared" si="3"/>
        <v>3.9933700000000001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Angleterre</v>
      </c>
      <c r="AX9" s="867">
        <v>18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482" t="s">
        <v>160</v>
      </c>
      <c r="O10" s="286" t="str">
        <f t="shared" si="1"/>
        <v/>
      </c>
      <c r="P10" s="199" t="str">
        <f>S3</f>
        <v>Nouvelle-Zélande</v>
      </c>
      <c r="Q10" s="450">
        <v>39</v>
      </c>
      <c r="R10" s="456">
        <v>13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Uruguay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35</v>
      </c>
      <c r="AP10" s="203">
        <f>Q5+Q7+R9+Q11</f>
        <v>158</v>
      </c>
      <c r="AQ10" s="297">
        <f>SUM(AO10,-AP10)</f>
        <v>-123</v>
      </c>
      <c r="AR10" s="308"/>
      <c r="AS10" s="299">
        <f t="shared" si="3"/>
        <v>-1.1950000000000001E-2</v>
      </c>
      <c r="AT10" s="268" t="str">
        <f>AC10</f>
        <v>Uruguay</v>
      </c>
      <c r="AU10" s="309"/>
      <c r="AV10" s="741"/>
      <c r="AW10" s="721"/>
      <c r="AX10" s="868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482" t="s">
        <v>160</v>
      </c>
      <c r="O11" s="307" t="str">
        <f t="shared" si="1"/>
        <v/>
      </c>
      <c r="P11" s="199" t="str">
        <f>S3</f>
        <v>Nouvelle-Zélande</v>
      </c>
      <c r="Q11" s="450">
        <v>45</v>
      </c>
      <c r="R11" s="455">
        <v>6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63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420" t="s">
        <v>160</v>
      </c>
      <c r="O12" s="313" t="str">
        <f t="shared" si="1"/>
        <v/>
      </c>
      <c r="P12" s="314" t="str">
        <f>P3</f>
        <v>France</v>
      </c>
      <c r="Q12" s="457">
        <v>32</v>
      </c>
      <c r="R12" s="458">
        <v>23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63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Australie</v>
      </c>
      <c r="BB12" s="865">
        <v>19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463" t="s">
        <v>49</v>
      </c>
      <c r="O13" s="122"/>
      <c r="P13" s="122"/>
      <c r="Q13" s="459" t="s">
        <v>49</v>
      </c>
      <c r="R13" s="459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63" t="s">
        <v>49</v>
      </c>
      <c r="AY13" s="138"/>
      <c r="AZ13" s="122"/>
      <c r="BA13" s="717"/>
      <c r="BB13" s="862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481" t="s">
        <v>160</v>
      </c>
      <c r="O14" s="320" t="str">
        <f t="shared" ref="O14:O23" si="4">IF(OR(Q14&gt;R14,Q14-R14=0,R14-Q14&gt;7),"","X")</f>
        <v/>
      </c>
      <c r="P14" s="156" t="s">
        <v>57</v>
      </c>
      <c r="Q14" s="448">
        <v>47</v>
      </c>
      <c r="R14" s="449">
        <v>6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63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Afrique du Sud</v>
      </c>
      <c r="BB14" s="861">
        <v>37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699"/>
      <c r="M15" s="322" t="s">
        <v>60</v>
      </c>
      <c r="N15" s="482" t="s">
        <v>160</v>
      </c>
      <c r="O15" s="323" t="str">
        <f t="shared" si="4"/>
        <v/>
      </c>
      <c r="P15" s="206" t="s">
        <v>61</v>
      </c>
      <c r="Q15" s="450">
        <v>42</v>
      </c>
      <c r="R15" s="460">
        <v>15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63" t="s">
        <v>49</v>
      </c>
      <c r="AY15" s="138"/>
      <c r="AZ15" s="122"/>
      <c r="BA15" s="727"/>
      <c r="BB15" s="866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699"/>
      <c r="M16" s="325" t="s">
        <v>64</v>
      </c>
      <c r="N16" s="482" t="s">
        <v>160</v>
      </c>
      <c r="O16" s="323" t="str">
        <f t="shared" si="4"/>
        <v/>
      </c>
      <c r="P16" s="326" t="str">
        <f>P14</f>
        <v>Irlande</v>
      </c>
      <c r="Q16" s="450">
        <v>39</v>
      </c>
      <c r="R16" s="455">
        <v>10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63" t="s">
        <v>49</v>
      </c>
      <c r="AY16" s="138"/>
      <c r="AZ16" s="122"/>
      <c r="BA16" s="122"/>
      <c r="BB16" s="463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482" t="s">
        <v>160</v>
      </c>
      <c r="O17" s="323" t="str">
        <f t="shared" si="4"/>
        <v/>
      </c>
      <c r="P17" s="206" t="str">
        <f>P15</f>
        <v>Afrique du Sud</v>
      </c>
      <c r="Q17" s="450">
        <v>57</v>
      </c>
      <c r="R17" s="455">
        <v>3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20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151</v>
      </c>
      <c r="AP17" s="203">
        <f>R14+R16+Q18+R22</f>
        <v>75</v>
      </c>
      <c r="AQ17" s="297">
        <f>SUM(AO17,-AP17)</f>
        <v>76</v>
      </c>
      <c r="AR17" s="298"/>
      <c r="AS17" s="299">
        <f>SUM(AD17,SUM(AE17:AI17)/10,SUM(AJ17:AN17)/1000,AQ17/10000,AO17/100000,-AR17/1000000)</f>
        <v>16.00911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Afrique du Sud</v>
      </c>
      <c r="AX17" s="863">
        <v>38</v>
      </c>
      <c r="AY17" s="732"/>
      <c r="AZ17" s="122"/>
      <c r="BA17" s="122"/>
      <c r="BB17" s="463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482" t="s">
        <v>160</v>
      </c>
      <c r="O18" s="323" t="str">
        <f t="shared" si="4"/>
        <v/>
      </c>
      <c r="P18" s="206" t="str">
        <f>P15</f>
        <v>Afrique du Sud</v>
      </c>
      <c r="Q18" s="450">
        <v>35</v>
      </c>
      <c r="R18" s="456">
        <v>30</v>
      </c>
      <c r="S18" s="323" t="str">
        <f>P14</f>
        <v>Irlande</v>
      </c>
      <c r="T18" s="324" t="str">
        <f t="shared" si="5"/>
        <v>X</v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16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29</v>
      </c>
      <c r="AP18" s="203">
        <f>Q14+Q17+Q20+Q23</f>
        <v>174</v>
      </c>
      <c r="AQ18" s="297">
        <f>SUM(AO18,-AP18)</f>
        <v>-145</v>
      </c>
      <c r="AR18" s="302"/>
      <c r="AS18" s="299">
        <f>SUM(AD18,SUM(AE18:AI18)/10,SUM(AJ18:AN18)/1000,AQ18/10000,AO18/100000,-AR18/1000000)</f>
        <v>-1.421E-2</v>
      </c>
      <c r="AT18" s="201" t="str">
        <f>AC18</f>
        <v>Roumanie</v>
      </c>
      <c r="AU18" s="128"/>
      <c r="AV18" s="741"/>
      <c r="AW18" s="723"/>
      <c r="AX18" s="864"/>
      <c r="AY18" s="733"/>
      <c r="AZ18" s="122"/>
      <c r="BA18" s="122"/>
      <c r="BB18" s="463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482" t="s">
        <v>160</v>
      </c>
      <c r="O19" s="323" t="str">
        <f t="shared" si="4"/>
        <v/>
      </c>
      <c r="P19" s="206" t="str">
        <f>S15</f>
        <v>Ecosse</v>
      </c>
      <c r="Q19" s="450">
        <v>31</v>
      </c>
      <c r="R19" s="456">
        <v>22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20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176</v>
      </c>
      <c r="AP19" s="203">
        <f>R15+R17+R18+R21</f>
        <v>59</v>
      </c>
      <c r="AQ19" s="203">
        <f>SUM(AO19,-AP19)</f>
        <v>117</v>
      </c>
      <c r="AR19" s="332"/>
      <c r="AS19" s="299">
        <f t="shared" ref="AS19:AS21" si="7">SUM(AD19,SUM(AE19:AI19)/10,SUM(AJ19:AN19)/1000,AQ19/10000,AO19/100000,-AR19/1000000)</f>
        <v>20.013460000000002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867">
        <v>28</v>
      </c>
      <c r="AY19" s="734"/>
      <c r="AZ19" s="122"/>
      <c r="BA19" s="122"/>
      <c r="BB19" s="463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482" t="s">
        <v>160</v>
      </c>
      <c r="O20" s="323" t="str">
        <f t="shared" si="4"/>
        <v/>
      </c>
      <c r="P20" s="206" t="str">
        <f>S15</f>
        <v>Ecosse</v>
      </c>
      <c r="Q20" s="450">
        <v>40</v>
      </c>
      <c r="R20" s="456">
        <v>11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110</v>
      </c>
      <c r="AP20" s="203">
        <f>Q15+R19+R20+Q22</f>
        <v>110</v>
      </c>
      <c r="AQ20" s="203">
        <f>SUM(AO20,-AP20)</f>
        <v>0</v>
      </c>
      <c r="AR20" s="332"/>
      <c r="AS20" s="299">
        <f t="shared" si="7"/>
        <v>10.001099999999999</v>
      </c>
      <c r="AT20" s="201" t="str">
        <f>AC20</f>
        <v>Ecosse</v>
      </c>
      <c r="AU20" s="128"/>
      <c r="AV20" s="741"/>
      <c r="AW20" s="743"/>
      <c r="AX20" s="867"/>
      <c r="AY20" s="735"/>
      <c r="AZ20" s="122"/>
      <c r="BA20" s="122"/>
      <c r="BB20" s="463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699"/>
      <c r="M21" s="325" t="s">
        <v>76</v>
      </c>
      <c r="N21" s="482" t="s">
        <v>160</v>
      </c>
      <c r="O21" s="323" t="str">
        <f t="shared" si="4"/>
        <v/>
      </c>
      <c r="P21" s="206" t="str">
        <f>P15</f>
        <v>Afrique du Sud</v>
      </c>
      <c r="Q21" s="450">
        <v>42</v>
      </c>
      <c r="R21" s="456">
        <v>11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73</v>
      </c>
      <c r="AP21" s="203">
        <f>Q16+Q19+Q21+R23</f>
        <v>121</v>
      </c>
      <c r="AQ21" s="297">
        <f>SUM(AO21,-AP21)</f>
        <v>-48</v>
      </c>
      <c r="AR21" s="333"/>
      <c r="AS21" s="299">
        <f t="shared" si="7"/>
        <v>3.99593</v>
      </c>
      <c r="AT21" s="201" t="str">
        <f>AC21</f>
        <v>Tonga</v>
      </c>
      <c r="AU21" s="128"/>
      <c r="AV21" s="122"/>
      <c r="AW21" s="122"/>
      <c r="AX21" s="466" t="s">
        <v>49</v>
      </c>
      <c r="AY21" s="122"/>
      <c r="AZ21" s="122"/>
      <c r="BA21" s="122"/>
      <c r="BB21" s="463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482" t="s">
        <v>160</v>
      </c>
      <c r="O22" s="323" t="str">
        <f t="shared" si="4"/>
        <v/>
      </c>
      <c r="P22" s="157" t="str">
        <f>P14</f>
        <v>Irlande</v>
      </c>
      <c r="Q22" s="450">
        <v>35</v>
      </c>
      <c r="R22" s="455">
        <v>24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63" t="s">
        <v>49</v>
      </c>
      <c r="AY22" s="122"/>
      <c r="AZ22" s="122"/>
      <c r="BA22" s="122"/>
      <c r="BB22" s="463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Afrique du Sud</v>
      </c>
      <c r="BF22" s="865">
        <v>24</v>
      </c>
      <c r="BG22" s="732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00"/>
      <c r="M23" s="336" t="s">
        <v>79</v>
      </c>
      <c r="N23" s="420" t="s">
        <v>49</v>
      </c>
      <c r="O23" s="337" t="str">
        <f t="shared" si="4"/>
        <v/>
      </c>
      <c r="P23" s="158" t="str">
        <f>S16</f>
        <v>Tonga</v>
      </c>
      <c r="Q23" s="461">
        <v>30</v>
      </c>
      <c r="R23" s="462">
        <v>9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63" t="s">
        <v>49</v>
      </c>
      <c r="AY23" s="122"/>
      <c r="AZ23" s="122"/>
      <c r="BA23" s="122"/>
      <c r="BB23" s="463" t="s">
        <v>49</v>
      </c>
      <c r="BC23" s="138"/>
      <c r="BD23" s="122"/>
      <c r="BE23" s="717"/>
      <c r="BF23" s="862"/>
      <c r="BG23" s="733"/>
      <c r="BH23" s="272"/>
    </row>
    <row r="24" spans="1:63" ht="18" customHeight="1" thickBot="1" x14ac:dyDescent="0.3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463" t="s">
        <v>49</v>
      </c>
      <c r="O24" s="122"/>
      <c r="P24" s="122"/>
      <c r="Q24" s="463" t="s">
        <v>49</v>
      </c>
      <c r="R24" s="464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63" t="s">
        <v>49</v>
      </c>
      <c r="AY24" s="122"/>
      <c r="AZ24" s="122"/>
      <c r="BA24" s="122"/>
      <c r="BB24" s="463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861">
        <v>26</v>
      </c>
      <c r="BG24" s="734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481" t="s">
        <v>160</v>
      </c>
      <c r="O25" s="345" t="str">
        <f t="shared" ref="O25:O34" si="8">IF(OR(Q25&gt;R25,Q25-R25=0,R25-Q25&gt;7),"","X")</f>
        <v/>
      </c>
      <c r="P25" s="346" t="s">
        <v>84</v>
      </c>
      <c r="Q25" s="448">
        <v>33</v>
      </c>
      <c r="R25" s="465">
        <v>13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63" t="s">
        <v>49</v>
      </c>
      <c r="AY25" s="138"/>
      <c r="AZ25" s="122"/>
      <c r="BA25" s="122"/>
      <c r="BB25" s="463" t="s">
        <v>49</v>
      </c>
      <c r="BC25" s="138"/>
      <c r="BD25" s="122"/>
      <c r="BE25" s="727"/>
      <c r="BF25" s="866"/>
      <c r="BG25" s="735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482" t="s">
        <v>49</v>
      </c>
      <c r="O26" s="348" t="str">
        <f t="shared" si="8"/>
        <v>X</v>
      </c>
      <c r="P26" s="349" t="s">
        <v>88</v>
      </c>
      <c r="Q26" s="450">
        <v>15</v>
      </c>
      <c r="R26" s="460">
        <v>20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63" t="s">
        <v>49</v>
      </c>
      <c r="AY26" s="138"/>
      <c r="AZ26" s="122"/>
      <c r="BA26" s="122"/>
      <c r="BB26" s="463" t="s">
        <v>49</v>
      </c>
      <c r="BC26" s="138"/>
      <c r="BD26" s="122"/>
      <c r="BE26" s="122"/>
      <c r="BF26" s="463" t="s">
        <v>49</v>
      </c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482" t="s">
        <v>160</v>
      </c>
      <c r="O27" s="348" t="str">
        <f t="shared" si="8"/>
        <v/>
      </c>
      <c r="P27" s="350" t="str">
        <f>P26</f>
        <v>Pays de Galles</v>
      </c>
      <c r="Q27" s="450">
        <v>42</v>
      </c>
      <c r="R27" s="456">
        <v>3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Argentine</v>
      </c>
      <c r="AX27" s="863">
        <v>21</v>
      </c>
      <c r="AY27" s="714"/>
      <c r="AZ27" s="351"/>
      <c r="BA27" s="122"/>
      <c r="BB27" s="463" t="s">
        <v>49</v>
      </c>
      <c r="BC27" s="138"/>
      <c r="BD27" s="122"/>
      <c r="BE27" s="724" t="s">
        <v>95</v>
      </c>
      <c r="BF27" s="463" t="s">
        <v>49</v>
      </c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482" t="s">
        <v>49</v>
      </c>
      <c r="O28" s="348" t="str">
        <f t="shared" si="8"/>
        <v/>
      </c>
      <c r="P28" s="349" t="str">
        <f>P25</f>
        <v>Australie</v>
      </c>
      <c r="Q28" s="450">
        <v>25</v>
      </c>
      <c r="R28" s="456">
        <v>18</v>
      </c>
      <c r="S28" s="348" t="str">
        <f>S26</f>
        <v>Fidji</v>
      </c>
      <c r="T28" s="350" t="str">
        <f t="shared" si="9"/>
        <v>X</v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18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18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120</v>
      </c>
      <c r="AP28" s="203">
        <f>R25+R28+Q30+R32</f>
        <v>55</v>
      </c>
      <c r="AQ28" s="297">
        <f>SUM(AO28,-AP28)</f>
        <v>65</v>
      </c>
      <c r="AR28" s="298"/>
      <c r="AS28" s="299">
        <f>SUM(AD28,SUM(AE28:AI28)/10,SUM(AJ28:AN28)/1000,AQ28/10000,AO28/100000,-AR28/1000000)</f>
        <v>18.0077</v>
      </c>
      <c r="AT28" s="201" t="str">
        <f>AC28</f>
        <v>Australie</v>
      </c>
      <c r="AU28" s="128"/>
      <c r="AV28" s="741"/>
      <c r="AW28" s="708"/>
      <c r="AX28" s="864"/>
      <c r="AY28" s="715"/>
      <c r="AZ28" s="351"/>
      <c r="BA28" s="122"/>
      <c r="BB28" s="463" t="s">
        <v>49</v>
      </c>
      <c r="BC28" s="138"/>
      <c r="BD28" s="122"/>
      <c r="BE28" s="725"/>
      <c r="BF28" s="463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482" t="s">
        <v>160</v>
      </c>
      <c r="O29" s="348" t="str">
        <f t="shared" si="8"/>
        <v/>
      </c>
      <c r="P29" s="352" t="str">
        <f>S25</f>
        <v>Géorgie</v>
      </c>
      <c r="Q29" s="450">
        <v>32</v>
      </c>
      <c r="R29" s="465">
        <v>6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15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5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76</v>
      </c>
      <c r="AP29" s="203">
        <f>Q25+R29+Q31+Q33</f>
        <v>96</v>
      </c>
      <c r="AQ29" s="297">
        <f>SUM(AO29,-AP29)</f>
        <v>-20</v>
      </c>
      <c r="AR29" s="356"/>
      <c r="AS29" s="357">
        <f t="shared" ref="AS29:AS32" si="11">SUM(AD29,SUM(AE29:AI29)/10,SUM(AJ29:AN29)/1000,AQ29/10000,AO29/100000,-AR29/1000000)</f>
        <v>4.9987599999999999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Fidji</v>
      </c>
      <c r="AX29" s="861">
        <v>18</v>
      </c>
      <c r="AY29" s="734"/>
      <c r="AZ29" s="122"/>
      <c r="BA29" s="122"/>
      <c r="BB29" s="463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463" t="s">
        <v>49</v>
      </c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62"/>
      <c r="M30" s="347" t="s">
        <v>101</v>
      </c>
      <c r="N30" s="482" t="s">
        <v>49</v>
      </c>
      <c r="O30" s="348" t="str">
        <f t="shared" si="8"/>
        <v>X</v>
      </c>
      <c r="P30" s="349" t="str">
        <f>P26</f>
        <v>Pays de Galles</v>
      </c>
      <c r="Q30" s="454">
        <v>21</v>
      </c>
      <c r="R30" s="456">
        <v>23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12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12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108</v>
      </c>
      <c r="AP30" s="203">
        <f>R26+R27+R30+R33</f>
        <v>61</v>
      </c>
      <c r="AQ30" s="297">
        <f>SUM(AO30,-AP30)</f>
        <v>47</v>
      </c>
      <c r="AR30" s="358"/>
      <c r="AS30" s="203">
        <f t="shared" si="11"/>
        <v>12.00578</v>
      </c>
      <c r="AT30" s="268" t="str">
        <f>AC30</f>
        <v>Pays de Galles</v>
      </c>
      <c r="AU30" s="309"/>
      <c r="AV30" s="741"/>
      <c r="AW30" s="767"/>
      <c r="AX30" s="866"/>
      <c r="AY30" s="735"/>
      <c r="AZ30" s="122"/>
      <c r="BA30" s="122"/>
      <c r="BB30" s="463" t="s">
        <v>49</v>
      </c>
      <c r="BC30" s="138"/>
      <c r="BD30" s="122"/>
      <c r="BE30" s="737"/>
      <c r="BF30" s="463" t="s">
        <v>49</v>
      </c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62"/>
      <c r="M31" s="347" t="s">
        <v>102</v>
      </c>
      <c r="N31" s="482" t="s">
        <v>160</v>
      </c>
      <c r="O31" s="348" t="str">
        <f t="shared" si="8"/>
        <v/>
      </c>
      <c r="P31" s="349" t="str">
        <f>S26</f>
        <v>Fidji</v>
      </c>
      <c r="Q31" s="450">
        <v>27</v>
      </c>
      <c r="R31" s="456">
        <v>16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5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15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106</v>
      </c>
      <c r="AP31" s="203">
        <f>Q26+Q28+R31+R34</f>
        <v>64</v>
      </c>
      <c r="AQ31" s="297">
        <f>SUM(AO31,-AP31)</f>
        <v>42</v>
      </c>
      <c r="AR31" s="360"/>
      <c r="AS31" s="299">
        <f t="shared" si="11"/>
        <v>15.005260000000002</v>
      </c>
      <c r="AT31" s="201" t="str">
        <f>AC31</f>
        <v>Fidji</v>
      </c>
      <c r="AU31" s="128"/>
      <c r="AV31" s="122"/>
      <c r="AW31" s="122"/>
      <c r="AX31" s="463" t="s">
        <v>49</v>
      </c>
      <c r="AY31" s="138"/>
      <c r="AZ31" s="122"/>
      <c r="BA31" s="122" t="s">
        <v>103</v>
      </c>
      <c r="BB31" s="467" t="s">
        <v>49</v>
      </c>
      <c r="BC31" s="138"/>
      <c r="BD31" s="122"/>
      <c r="BE31" s="122"/>
      <c r="BF31" s="463" t="s">
        <v>49</v>
      </c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62"/>
      <c r="M32" s="347" t="s">
        <v>104</v>
      </c>
      <c r="N32" s="482" t="s">
        <v>160</v>
      </c>
      <c r="O32" s="348" t="str">
        <f t="shared" si="8"/>
        <v/>
      </c>
      <c r="P32" s="349" t="str">
        <f>P25</f>
        <v>Australie</v>
      </c>
      <c r="Q32" s="450">
        <v>39</v>
      </c>
      <c r="R32" s="456">
        <v>3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20</v>
      </c>
      <c r="AP32" s="203">
        <f>Q27+Q29+Q32+Q34</f>
        <v>154</v>
      </c>
      <c r="AQ32" s="297">
        <f>SUM(AO32,-AP32)</f>
        <v>-134</v>
      </c>
      <c r="AR32" s="362"/>
      <c r="AS32" s="299">
        <f t="shared" si="11"/>
        <v>-1.32E-2</v>
      </c>
      <c r="AT32" s="201" t="str">
        <f>AC32</f>
        <v>Portugal</v>
      </c>
      <c r="AU32" s="128"/>
      <c r="AV32" s="122"/>
      <c r="AW32" s="122"/>
      <c r="AX32" s="463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Argentine</v>
      </c>
      <c r="BB32" s="861">
        <v>16</v>
      </c>
      <c r="BC32" s="732"/>
      <c r="BD32" s="122"/>
      <c r="BE32" s="122"/>
      <c r="BF32" s="463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482" t="s">
        <v>160</v>
      </c>
      <c r="O33" s="348" t="str">
        <f t="shared" si="8"/>
        <v/>
      </c>
      <c r="P33" s="349" t="str">
        <f>P26</f>
        <v>Pays de Galles</v>
      </c>
      <c r="Q33" s="450">
        <v>30</v>
      </c>
      <c r="R33" s="456">
        <v>15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63" t="s">
        <v>49</v>
      </c>
      <c r="AY33" s="122"/>
      <c r="AZ33" s="122"/>
      <c r="BA33" s="717"/>
      <c r="BB33" s="862"/>
      <c r="BC33" s="733"/>
      <c r="BD33" s="122"/>
      <c r="BE33" s="122"/>
      <c r="BF33" s="463" t="s">
        <v>49</v>
      </c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420" t="s">
        <v>160</v>
      </c>
      <c r="O34" s="364" t="str">
        <f t="shared" si="8"/>
        <v/>
      </c>
      <c r="P34" s="365" t="str">
        <f>S26</f>
        <v>Fidji</v>
      </c>
      <c r="Q34" s="461">
        <v>41</v>
      </c>
      <c r="R34" s="462">
        <v>8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63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861">
        <v>35</v>
      </c>
      <c r="BC34" s="734"/>
      <c r="BD34" s="122"/>
      <c r="BE34" s="122"/>
      <c r="BF34" s="463" t="s">
        <v>49</v>
      </c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63" t="s">
        <v>49</v>
      </c>
      <c r="O35" s="122"/>
      <c r="P35" s="122"/>
      <c r="Q35" s="463" t="s">
        <v>49</v>
      </c>
      <c r="R35" s="463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63" t="s">
        <v>49</v>
      </c>
      <c r="AY35" s="122"/>
      <c r="AZ35" s="122"/>
      <c r="BA35" s="727"/>
      <c r="BB35" s="861"/>
      <c r="BC35" s="735"/>
      <c r="BD35" s="122"/>
      <c r="BE35" s="122" t="s">
        <v>107</v>
      </c>
      <c r="BF35" s="463" t="s">
        <v>49</v>
      </c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481" t="s">
        <v>49</v>
      </c>
      <c r="O36" s="368" t="str">
        <f t="shared" ref="O36:O45" si="12">IF(OR(Q36&gt;R36,Q36-R36=0,R36-Q36&gt;7),"","X")</f>
        <v>X</v>
      </c>
      <c r="P36" s="369" t="s">
        <v>110</v>
      </c>
      <c r="Q36" s="448">
        <v>25</v>
      </c>
      <c r="R36" s="449">
        <v>28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63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Australie</v>
      </c>
      <c r="BF36" s="863">
        <v>18</v>
      </c>
      <c r="BG36" s="732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482" t="s">
        <v>160</v>
      </c>
      <c r="O37" s="373" t="str">
        <f t="shared" si="12"/>
        <v/>
      </c>
      <c r="P37" s="374" t="s">
        <v>114</v>
      </c>
      <c r="Q37" s="450">
        <v>33</v>
      </c>
      <c r="R37" s="460">
        <v>6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865">
        <v>33</v>
      </c>
      <c r="AY37" s="732"/>
      <c r="AZ37" s="122"/>
      <c r="BA37" s="122"/>
      <c r="BB37" s="138"/>
      <c r="BC37" s="138"/>
      <c r="BD37" s="122"/>
      <c r="BE37" s="717"/>
      <c r="BF37" s="864"/>
      <c r="BG37" s="733"/>
      <c r="BH37" s="272"/>
    </row>
    <row r="38" spans="1:68" ht="18" customHeight="1" thickBot="1" x14ac:dyDescent="0.3">
      <c r="A38" s="31"/>
      <c r="B38" s="54"/>
      <c r="I38" s="132"/>
      <c r="K38" s="32"/>
      <c r="L38" s="777"/>
      <c r="M38" s="372" t="s">
        <v>117</v>
      </c>
      <c r="N38" s="482" t="s">
        <v>160</v>
      </c>
      <c r="O38" s="373" t="str">
        <f t="shared" si="12"/>
        <v/>
      </c>
      <c r="P38" s="375" t="s">
        <v>118</v>
      </c>
      <c r="Q38" s="450">
        <v>32</v>
      </c>
      <c r="R38" s="456">
        <v>9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862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Argentine</v>
      </c>
      <c r="BF38" s="861">
        <v>20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77"/>
      <c r="M39" s="372" t="s">
        <v>119</v>
      </c>
      <c r="N39" s="482" t="s">
        <v>49</v>
      </c>
      <c r="O39" s="373" t="str">
        <f t="shared" si="12"/>
        <v/>
      </c>
      <c r="P39" s="374" t="str">
        <f>P36</f>
        <v>Angleterre</v>
      </c>
      <c r="Q39" s="450">
        <v>31</v>
      </c>
      <c r="R39" s="456">
        <v>18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18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15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125</v>
      </c>
      <c r="AP39" s="203">
        <f>R36+R39+R41+R44</f>
        <v>79</v>
      </c>
      <c r="AQ39" s="297">
        <f>SUM(AO39,-AP39)</f>
        <v>46</v>
      </c>
      <c r="AR39" s="298"/>
      <c r="AS39" s="299">
        <f>SUM(AD39,SUM(AE39:AI39)/10,SUM(AJ39:AN39)/1000,AQ39/10000,AO39/100000,-AR39/1000000)</f>
        <v>15.005850000000001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Irlande</v>
      </c>
      <c r="AX39" s="861">
        <v>27</v>
      </c>
      <c r="AY39" s="734"/>
      <c r="AZ39" s="122"/>
      <c r="BA39" s="122"/>
      <c r="BB39" s="122"/>
      <c r="BC39" s="122"/>
      <c r="BD39" s="122"/>
      <c r="BE39" s="727"/>
      <c r="BF39" s="861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77"/>
      <c r="M40" s="372" t="s">
        <v>121</v>
      </c>
      <c r="N40" s="482" t="s">
        <v>160</v>
      </c>
      <c r="O40" s="373" t="str">
        <f t="shared" si="12"/>
        <v/>
      </c>
      <c r="P40" s="374" t="str">
        <f>S36</f>
        <v>Argentine</v>
      </c>
      <c r="Q40" s="450">
        <v>27</v>
      </c>
      <c r="R40" s="456">
        <v>20</v>
      </c>
      <c r="S40" s="373" t="str">
        <f>P38</f>
        <v>Samoa</v>
      </c>
      <c r="T40" s="374" t="str">
        <f t="shared" si="13"/>
        <v>X</v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15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18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122</v>
      </c>
      <c r="AP40" s="203">
        <f>Q36+R40+R43+Q45</f>
        <v>69</v>
      </c>
      <c r="AQ40" s="297">
        <f>SUM(AO40,-AP40)</f>
        <v>53</v>
      </c>
      <c r="AR40" s="302"/>
      <c r="AS40" s="299">
        <f t="shared" ref="AS40:AS43" si="15">SUM(AD40,SUM(AE40:AI40)/10,SUM(AJ40:AN40)/1000,AQ40/10000,AO40/100000,-AR40/1000000)</f>
        <v>18.006519999999998</v>
      </c>
      <c r="AT40" s="201" t="str">
        <f>AC40</f>
        <v>Argentine</v>
      </c>
      <c r="AU40" s="128"/>
      <c r="AV40" s="741"/>
      <c r="AW40" s="775"/>
      <c r="AX40" s="866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482" t="s">
        <v>160</v>
      </c>
      <c r="O41" s="373" t="str">
        <f t="shared" si="12"/>
        <v/>
      </c>
      <c r="P41" s="374" t="str">
        <f>P36</f>
        <v>Angleterre</v>
      </c>
      <c r="Q41" s="450">
        <v>40</v>
      </c>
      <c r="R41" s="456">
        <v>8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Samoa</v>
      </c>
      <c r="Z41" s="77">
        <f>VLOOKUP(Y41,AC39:AD43,2,FALSE)</f>
        <v>11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6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91</v>
      </c>
      <c r="AP41" s="203">
        <f>R37+Q39+R42+R45</f>
        <v>92</v>
      </c>
      <c r="AQ41" s="297">
        <f>SUM(AO41,-AP41)</f>
        <v>-1</v>
      </c>
      <c r="AR41" s="302"/>
      <c r="AS41" s="299">
        <f t="shared" si="15"/>
        <v>6.0008100000000004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482" t="s">
        <v>49</v>
      </c>
      <c r="O42" s="373" t="str">
        <f t="shared" si="12"/>
        <v>X</v>
      </c>
      <c r="P42" s="375" t="str">
        <f>P37</f>
        <v>Japon</v>
      </c>
      <c r="Q42" s="450">
        <v>22</v>
      </c>
      <c r="R42" s="465">
        <v>25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Samoa</v>
      </c>
      <c r="W42" s="122"/>
      <c r="X42" s="214">
        <v>4</v>
      </c>
      <c r="Y42" s="213" t="str">
        <f>VLOOKUP(LARGE(AS39:AS43,4),AS39:AT43,2,FALSE)</f>
        <v>Japon</v>
      </c>
      <c r="Z42" s="213">
        <f>VLOOKUP(Y42,AC39:AD43,2,FALSE)</f>
        <v>6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29</v>
      </c>
      <c r="AP42" s="203">
        <f>Q37+Q38+Q41+Q43</f>
        <v>142</v>
      </c>
      <c r="AQ42" s="297">
        <f>SUM(AO42,-AP42)</f>
        <v>-113</v>
      </c>
      <c r="AR42" s="379"/>
      <c r="AS42" s="203">
        <f t="shared" si="15"/>
        <v>-1.1009999999999999E-2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77"/>
      <c r="M43" s="372" t="s">
        <v>125</v>
      </c>
      <c r="N43" s="482" t="s">
        <v>160</v>
      </c>
      <c r="O43" s="373" t="str">
        <f t="shared" si="12"/>
        <v/>
      </c>
      <c r="P43" s="374" t="str">
        <f>S36</f>
        <v>Argentine</v>
      </c>
      <c r="Q43" s="454">
        <v>37</v>
      </c>
      <c r="R43" s="456">
        <v>6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11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102</v>
      </c>
      <c r="AP43" s="203">
        <f>R38+Q40+Q42+Q44</f>
        <v>87</v>
      </c>
      <c r="AQ43" s="297">
        <f>SUM(AO43,-AP43)</f>
        <v>15</v>
      </c>
      <c r="AR43" s="381"/>
      <c r="AS43" s="203">
        <f t="shared" si="15"/>
        <v>11.002520000000001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77"/>
      <c r="M44" s="372" t="s">
        <v>126</v>
      </c>
      <c r="N44" s="482" t="s">
        <v>160</v>
      </c>
      <c r="O44" s="373" t="str">
        <f t="shared" si="12"/>
        <v/>
      </c>
      <c r="P44" s="375" t="str">
        <f>P36</f>
        <v>Angleterre</v>
      </c>
      <c r="Q44" s="450">
        <v>29</v>
      </c>
      <c r="R44" s="456">
        <v>25</v>
      </c>
      <c r="S44" s="373" t="str">
        <f>P38</f>
        <v>Samoa</v>
      </c>
      <c r="T44" s="374" t="str">
        <f t="shared" si="13"/>
        <v>X</v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78"/>
      <c r="M45" s="383" t="s">
        <v>127</v>
      </c>
      <c r="N45" s="420" t="s">
        <v>49</v>
      </c>
      <c r="O45" s="384" t="str">
        <f t="shared" si="12"/>
        <v/>
      </c>
      <c r="P45" s="385" t="str">
        <f>P37</f>
        <v>Japon</v>
      </c>
      <c r="Q45" s="461">
        <v>18</v>
      </c>
      <c r="R45" s="462">
        <v>30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AW29:AW30"/>
    <mergeCell ref="AX29:AX30"/>
    <mergeCell ref="AY29:AY30"/>
    <mergeCell ref="L3:L12"/>
    <mergeCell ref="AE5:AI5"/>
    <mergeCell ref="AJ5:AN5"/>
    <mergeCell ref="AV7:AV8"/>
    <mergeCell ref="AW7:AW8"/>
    <mergeCell ref="AV9:AV10"/>
    <mergeCell ref="AX7:AX8"/>
    <mergeCell ref="AY7:AY8"/>
    <mergeCell ref="AY27:AY28"/>
    <mergeCell ref="AW27:AW28"/>
    <mergeCell ref="AX27:AX28"/>
    <mergeCell ref="AW9:AW10"/>
    <mergeCell ref="AX9:AX10"/>
    <mergeCell ref="AY9:AY10"/>
    <mergeCell ref="AW19:AW20"/>
    <mergeCell ref="AX19:AX20"/>
    <mergeCell ref="AY19:AY20"/>
    <mergeCell ref="AW17:AW18"/>
    <mergeCell ref="AX17:AX18"/>
    <mergeCell ref="AY17:AY18"/>
    <mergeCell ref="AW2:AX2"/>
    <mergeCell ref="A1:K1"/>
    <mergeCell ref="L1:BH1"/>
    <mergeCell ref="A2:K2"/>
    <mergeCell ref="P2:S2"/>
    <mergeCell ref="X2:AA2"/>
    <mergeCell ref="BA2:BB2"/>
    <mergeCell ref="BE2:BF2"/>
    <mergeCell ref="BE27:BE28"/>
    <mergeCell ref="BC12:BC13"/>
    <mergeCell ref="BA34:BA35"/>
    <mergeCell ref="BB34:BB35"/>
    <mergeCell ref="BC34:BC35"/>
    <mergeCell ref="BE29:BE30"/>
    <mergeCell ref="BA32:BA33"/>
    <mergeCell ref="BB32:BB33"/>
    <mergeCell ref="BC32:BC33"/>
    <mergeCell ref="BB12:BB13"/>
    <mergeCell ref="BA12:BA13"/>
    <mergeCell ref="BA14:BA15"/>
    <mergeCell ref="BB14:BB15"/>
    <mergeCell ref="BC14:BC15"/>
    <mergeCell ref="A20:K20"/>
    <mergeCell ref="L25:L34"/>
    <mergeCell ref="AE27:AI27"/>
    <mergeCell ref="AJ27:AN27"/>
    <mergeCell ref="AV27:AV28"/>
    <mergeCell ref="AV29:AV30"/>
    <mergeCell ref="L14:L23"/>
    <mergeCell ref="AE16:AI16"/>
    <mergeCell ref="AV17:AV18"/>
    <mergeCell ref="A24:K24"/>
    <mergeCell ref="AJ16:AN16"/>
    <mergeCell ref="AV19:AV20"/>
    <mergeCell ref="BF22:BF23"/>
    <mergeCell ref="BG22:BG23"/>
    <mergeCell ref="BE24:BE25"/>
    <mergeCell ref="BF24:BF25"/>
    <mergeCell ref="BG24:BG25"/>
    <mergeCell ref="BE22:BE23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L36:L45"/>
    <mergeCell ref="BE41:BE42"/>
    <mergeCell ref="BE43:BE44"/>
    <mergeCell ref="BE36:BE37"/>
    <mergeCell ref="AE38:AI38"/>
    <mergeCell ref="AJ38:AN38"/>
  </mergeCells>
  <conditionalFormatting sqref="S59:U87">
    <cfRule type="top10" dxfId="409" priority="1" bottom="1" rank="3"/>
    <cfRule type="top10" dxfId="408" priority="2" rank="3"/>
  </conditionalFormatting>
  <conditionalFormatting sqref="AW19">
    <cfRule type="expression" dxfId="407" priority="23">
      <formula>(AW19=$Y$39)</formula>
    </cfRule>
    <cfRule type="expression" dxfId="406" priority="24">
      <formula>(AW19=#REF!)</formula>
    </cfRule>
  </conditionalFormatting>
  <conditionalFormatting sqref="BA12">
    <cfRule type="expression" dxfId="405" priority="7">
      <formula>(BA12=$AW$7)</formula>
    </cfRule>
    <cfRule type="expression" dxfId="404" priority="8">
      <formula>(BA12=$AW$9)</formula>
    </cfRule>
  </conditionalFormatting>
  <conditionalFormatting sqref="BA14">
    <cfRule type="expression" dxfId="403" priority="11">
      <formula>(BA14=$AW$17)</formula>
    </cfRule>
    <cfRule type="expression" dxfId="402" priority="12">
      <formula>(BA14=$AW$19)</formula>
    </cfRule>
  </conditionalFormatting>
  <conditionalFormatting sqref="BA32">
    <cfRule type="expression" dxfId="401" priority="9">
      <formula>(BA32=$AW$27)</formula>
    </cfRule>
    <cfRule type="expression" dxfId="400" priority="10">
      <formula>(BA32=$AW$29)</formula>
    </cfRule>
  </conditionalFormatting>
  <conditionalFormatting sqref="BA34">
    <cfRule type="expression" dxfId="399" priority="17">
      <formula>(BA34=$AW$37)</formula>
    </cfRule>
    <cfRule type="expression" dxfId="398" priority="18">
      <formula>(BA34=$AW$39)</formula>
    </cfRule>
  </conditionalFormatting>
  <conditionalFormatting sqref="BE22 BE36">
    <cfRule type="expression" dxfId="397" priority="13">
      <formula>(BE22=$AW$7)</formula>
    </cfRule>
    <cfRule type="expression" dxfId="396" priority="14">
      <formula>(BE22=$AW$9)</formula>
    </cfRule>
    <cfRule type="expression" dxfId="395" priority="15">
      <formula>(BE22=$AW$17)</formula>
    </cfRule>
    <cfRule type="expression" dxfId="394" priority="16">
      <formula>(BE22=$AW$19)</formula>
    </cfRule>
  </conditionalFormatting>
  <conditionalFormatting sqref="BE24 BE38">
    <cfRule type="expression" dxfId="393" priority="19">
      <formula>(BE24=$AW$27)</formula>
    </cfRule>
    <cfRule type="expression" dxfId="392" priority="20">
      <formula>(BE24=$AW$29)</formula>
    </cfRule>
    <cfRule type="expression" dxfId="391" priority="21">
      <formula>(BE24=$AW$37)</formula>
    </cfRule>
    <cfRule type="expression" dxfId="390" priority="22">
      <formula>(BE24=$AW$39)</formula>
    </cfRule>
  </conditionalFormatting>
  <conditionalFormatting sqref="BE29 BE43">
    <cfRule type="expression" dxfId="389" priority="25">
      <formula>OR(BE29=$Y$6, BE29=$Y$7)</formula>
    </cfRule>
    <cfRule type="expression" dxfId="388" priority="26">
      <formula>OR(BE29=$Y$17, BE29=$Y$18)</formula>
    </cfRule>
    <cfRule type="expression" dxfId="387" priority="27">
      <formula>OR(BE29=$Y$28, BE29=$Y$29)</formula>
    </cfRule>
    <cfRule type="expression" dxfId="386" priority="28">
      <formula>OR(BE29=$Y$39,BE29=$Y$40)</formula>
    </cfRule>
  </conditionalFormatting>
  <conditionalFormatting sqref="BK5 BK35">
    <cfRule type="expression" dxfId="385" priority="6">
      <formula>BJ5&lt;&gt;""</formula>
    </cfRule>
  </conditionalFormatting>
  <conditionalFormatting sqref="BL6 BL36">
    <cfRule type="expression" dxfId="384" priority="5">
      <formula>BJ6&lt;&gt;""</formula>
    </cfRule>
  </conditionalFormatting>
  <conditionalFormatting sqref="BM7 BM13 BM19 BM25 BM31 BM37">
    <cfRule type="expression" dxfId="383" priority="4">
      <formula>BJ7&lt;&gt;""</formula>
    </cfRule>
  </conditionalFormatting>
  <conditionalFormatting sqref="BN8 BN14 BN20 BN26 BN32">
    <cfRule type="expression" dxfId="382" priority="3">
      <formula>BJ8&lt;&gt;""</formula>
    </cfRule>
  </conditionalFormatting>
  <hyperlinks>
    <hyperlink ref="V46" location="Résultats!A1" display="aller à l'onglet Résultats" xr:uid="{7E2D8B65-5A1F-428A-8BE3-B77CEA74C629}"/>
    <hyperlink ref="V46:Y46" location="Général!A1" display="aller à l'onglet Général" xr:uid="{0DCEF266-E9E0-4346-B816-305C62968E4E}"/>
  </hyperlink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45A17-F279-41C5-9261-3F87B14C3164}">
  <sheetPr codeName="Feuil23">
    <pageSetUpPr autoPageBreaks="0"/>
  </sheetPr>
  <dimension ref="A1:BP88"/>
  <sheetViews>
    <sheetView showGridLines="0" topLeftCell="G12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424" t="s">
        <v>49</v>
      </c>
      <c r="O3" s="278" t="str">
        <f>IF(OR(Q3&gt;R3,Q3-R3=0,R3-Q3&gt;7),"","X")</f>
        <v/>
      </c>
      <c r="P3" s="279" t="s">
        <v>14</v>
      </c>
      <c r="Q3" s="390">
        <v>28</v>
      </c>
      <c r="R3" s="391">
        <v>18</v>
      </c>
      <c r="S3" s="278" t="s">
        <v>15</v>
      </c>
      <c r="T3" s="282" t="str">
        <f>IF(OR(R3&gt;Q3,R3-Q3=0,Q3-R3&gt;7),"","X")</f>
        <v/>
      </c>
      <c r="U3" s="424" t="s">
        <v>49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393" t="s">
        <v>49</v>
      </c>
      <c r="O4" s="286" t="str">
        <f t="shared" ref="O4:O12" si="1">IF(OR(Q4&gt;R4,Q4-R4=0,R4-Q4&gt;7),"","X")</f>
        <v/>
      </c>
      <c r="P4" s="199" t="s">
        <v>18</v>
      </c>
      <c r="Q4" s="392">
        <v>32</v>
      </c>
      <c r="R4" s="393">
        <v>10</v>
      </c>
      <c r="S4" s="288" t="s">
        <v>19</v>
      </c>
      <c r="T4" s="199" t="str">
        <f t="shared" ref="T4:T12" si="2">IF(OR(R4&gt;Q4,R4-Q4=0,Q4-R4&gt;7),"","X")</f>
        <v/>
      </c>
      <c r="U4" s="427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393" t="s">
        <v>163</v>
      </c>
      <c r="O5" s="286" t="str">
        <f t="shared" si="1"/>
        <v/>
      </c>
      <c r="P5" s="291" t="str">
        <f>P3</f>
        <v>France</v>
      </c>
      <c r="Q5" s="394">
        <v>49</v>
      </c>
      <c r="R5" s="393">
        <v>6</v>
      </c>
      <c r="S5" s="288" t="s">
        <v>22</v>
      </c>
      <c r="T5" s="199" t="str">
        <f t="shared" si="2"/>
        <v/>
      </c>
      <c r="U5" s="425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425" t="s">
        <v>163</v>
      </c>
      <c r="O6" s="286" t="str">
        <f t="shared" si="1"/>
        <v/>
      </c>
      <c r="P6" s="199" t="str">
        <f>S3</f>
        <v>Nouvelle-Zélande</v>
      </c>
      <c r="Q6" s="392">
        <v>62</v>
      </c>
      <c r="R6" s="393">
        <v>3</v>
      </c>
      <c r="S6" s="288" t="str">
        <f>S4</f>
        <v>Namibie</v>
      </c>
      <c r="T6" s="199" t="str">
        <f t="shared" si="2"/>
        <v/>
      </c>
      <c r="U6" s="425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19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19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154</v>
      </c>
      <c r="AP6" s="203">
        <f>R3+R5+R8+R12</f>
        <v>49</v>
      </c>
      <c r="AQ6" s="297">
        <f>SUM(AO6,-AP6)</f>
        <v>105</v>
      </c>
      <c r="AR6" s="298"/>
      <c r="AS6" s="299">
        <f>SUM(AD6,SUM(AE6:AI6)/10,SUM(AJ6:AN6)/1000,AQ6/10000,AO6/100000,-AR6/1000000)</f>
        <v>19.012039999999999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425" t="s">
        <v>49</v>
      </c>
      <c r="O7" s="286" t="str">
        <f t="shared" si="1"/>
        <v/>
      </c>
      <c r="P7" s="199" t="str">
        <f>P4</f>
        <v>Italie</v>
      </c>
      <c r="Q7" s="392">
        <v>32</v>
      </c>
      <c r="R7" s="393">
        <v>14</v>
      </c>
      <c r="S7" s="288" t="str">
        <f>S5</f>
        <v>Uruguay</v>
      </c>
      <c r="T7" s="199" t="str">
        <f t="shared" si="2"/>
        <v/>
      </c>
      <c r="U7" s="425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13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124</v>
      </c>
      <c r="AP7" s="203">
        <f>Q3+R6+R10+R11</f>
        <v>60</v>
      </c>
      <c r="AQ7" s="297">
        <f>SUM(AO7,-AP7)</f>
        <v>64</v>
      </c>
      <c r="AR7" s="302"/>
      <c r="AS7" s="299">
        <f t="shared" ref="AS7:AS10" si="3">SUM(AD7,SUM(AE7:AI7)/10,SUM(AJ7:AN7)/1000,AQ7/10000,AO7/100000,-AR7/1000000)</f>
        <v>13.007639999999999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912">
        <v>35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425" t="s">
        <v>163</v>
      </c>
      <c r="O8" s="286" t="str">
        <f t="shared" si="1"/>
        <v/>
      </c>
      <c r="P8" s="199" t="str">
        <f>P3</f>
        <v>France</v>
      </c>
      <c r="Q8" s="392">
        <v>42</v>
      </c>
      <c r="R8" s="393">
        <v>9</v>
      </c>
      <c r="S8" s="288" t="str">
        <f>S4</f>
        <v>Namibie</v>
      </c>
      <c r="T8" s="199" t="str">
        <f t="shared" si="2"/>
        <v/>
      </c>
      <c r="U8" s="425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100</v>
      </c>
      <c r="AP8" s="203">
        <f>R4+R7+Q10+Q12</f>
        <v>81</v>
      </c>
      <c r="AQ8" s="297">
        <f>SUM(AO8,-AP8)</f>
        <v>19</v>
      </c>
      <c r="AR8" s="302"/>
      <c r="AS8" s="299">
        <f t="shared" si="3"/>
        <v>9.0028999999999986</v>
      </c>
      <c r="AT8" s="201" t="str">
        <f>AC8</f>
        <v>Italie</v>
      </c>
      <c r="AU8" s="128"/>
      <c r="AV8" s="741"/>
      <c r="AW8" s="755"/>
      <c r="AX8" s="913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425" t="s">
        <v>49</v>
      </c>
      <c r="O9" s="286" t="str">
        <f t="shared" si="1"/>
        <v/>
      </c>
      <c r="P9" s="304" t="str">
        <f>S5</f>
        <v>Uruguay</v>
      </c>
      <c r="Q9" s="392">
        <v>13</v>
      </c>
      <c r="R9" s="393">
        <v>12</v>
      </c>
      <c r="S9" s="288" t="str">
        <f>S4</f>
        <v>Namibie</v>
      </c>
      <c r="T9" s="199" t="str">
        <f t="shared" si="2"/>
        <v>X</v>
      </c>
      <c r="U9" s="425" t="s">
        <v>49</v>
      </c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1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34</v>
      </c>
      <c r="AP9" s="203">
        <f>Q4+Q6+Q8+Q9</f>
        <v>149</v>
      </c>
      <c r="AQ9" s="297">
        <f>SUM(AO9,-AP9)</f>
        <v>-115</v>
      </c>
      <c r="AR9" s="302"/>
      <c r="AS9" s="299">
        <f t="shared" si="3"/>
        <v>0.98884000000000005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Angleterre</v>
      </c>
      <c r="AX9" s="916">
        <v>20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425" t="s">
        <v>49</v>
      </c>
      <c r="O10" s="286" t="str">
        <f t="shared" si="1"/>
        <v/>
      </c>
      <c r="P10" s="199" t="str">
        <f>S3</f>
        <v>Nouvelle-Zélande</v>
      </c>
      <c r="Q10" s="392">
        <v>22</v>
      </c>
      <c r="R10" s="395">
        <v>20</v>
      </c>
      <c r="S10" s="307" t="str">
        <f>P4</f>
        <v>Italie</v>
      </c>
      <c r="T10" s="199" t="str">
        <f t="shared" si="2"/>
        <v>X</v>
      </c>
      <c r="U10" s="425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1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42</v>
      </c>
      <c r="AP10" s="203">
        <f>Q5+Q7+R9+Q11</f>
        <v>115</v>
      </c>
      <c r="AQ10" s="297">
        <f>SUM(AO10,-AP10)</f>
        <v>-73</v>
      </c>
      <c r="AR10" s="308"/>
      <c r="AS10" s="299">
        <f t="shared" si="3"/>
        <v>3.9931200000000002</v>
      </c>
      <c r="AT10" s="268" t="str">
        <f>AC10</f>
        <v>Uruguay</v>
      </c>
      <c r="AU10" s="309"/>
      <c r="AV10" s="741"/>
      <c r="AW10" s="721"/>
      <c r="AX10" s="917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425" t="s">
        <v>49</v>
      </c>
      <c r="O11" s="307" t="str">
        <f t="shared" si="1"/>
        <v/>
      </c>
      <c r="P11" s="199" t="str">
        <f>S3</f>
        <v>Nouvelle-Zélande</v>
      </c>
      <c r="Q11" s="392">
        <v>22</v>
      </c>
      <c r="R11" s="393">
        <v>9</v>
      </c>
      <c r="S11" s="288" t="str">
        <f>S5</f>
        <v>Uruguay</v>
      </c>
      <c r="T11" s="199"/>
      <c r="U11" s="425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01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426" t="s">
        <v>163</v>
      </c>
      <c r="O12" s="313" t="str">
        <f t="shared" si="1"/>
        <v/>
      </c>
      <c r="P12" s="314" t="str">
        <f>P3</f>
        <v>France</v>
      </c>
      <c r="Q12" s="396">
        <v>35</v>
      </c>
      <c r="R12" s="397">
        <v>16</v>
      </c>
      <c r="S12" s="317" t="str">
        <f>P4</f>
        <v>Italie</v>
      </c>
      <c r="T12" s="314" t="str">
        <f t="shared" si="2"/>
        <v/>
      </c>
      <c r="U12" s="426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01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Australie</v>
      </c>
      <c r="BB12" s="914">
        <v>16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01" t="s">
        <v>49</v>
      </c>
      <c r="O13" s="122"/>
      <c r="P13" s="122"/>
      <c r="Q13" s="398" t="s">
        <v>49</v>
      </c>
      <c r="R13" s="398" t="s">
        <v>49</v>
      </c>
      <c r="S13" s="122"/>
      <c r="T13" s="122"/>
      <c r="U13" s="401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01" t="s">
        <v>49</v>
      </c>
      <c r="AY13" s="138"/>
      <c r="AZ13" s="122"/>
      <c r="BA13" s="717"/>
      <c r="BB13" s="915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424" t="s">
        <v>163</v>
      </c>
      <c r="O14" s="320" t="str">
        <f t="shared" ref="O14:O23" si="4">IF(OR(Q14&gt;R14,Q14-R14=0,R14-Q14&gt;7),"","X")</f>
        <v/>
      </c>
      <c r="P14" s="156" t="s">
        <v>57</v>
      </c>
      <c r="Q14" s="390">
        <v>48</v>
      </c>
      <c r="R14" s="391">
        <v>9</v>
      </c>
      <c r="S14" s="153" t="s">
        <v>58</v>
      </c>
      <c r="T14" s="321" t="str">
        <f t="shared" ref="T14:T23" si="5">IF(OR(R14&gt;Q14,R14-Q14=0,Q14-R14&gt;7),"","X")</f>
        <v/>
      </c>
      <c r="U14" s="424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01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Afrique du Sud</v>
      </c>
      <c r="BB14" s="910">
        <v>26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425" t="s">
        <v>163</v>
      </c>
      <c r="O15" s="323" t="str">
        <f t="shared" si="4"/>
        <v/>
      </c>
      <c r="P15" s="206" t="s">
        <v>61</v>
      </c>
      <c r="Q15" s="392">
        <v>32</v>
      </c>
      <c r="R15" s="395">
        <v>13</v>
      </c>
      <c r="S15" s="323" t="s">
        <v>62</v>
      </c>
      <c r="T15" s="324" t="str">
        <f t="shared" si="5"/>
        <v/>
      </c>
      <c r="U15" s="425" t="s">
        <v>49</v>
      </c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01" t="s">
        <v>49</v>
      </c>
      <c r="AY15" s="138"/>
      <c r="AZ15" s="122"/>
      <c r="BA15" s="727"/>
      <c r="BB15" s="911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425" t="s">
        <v>163</v>
      </c>
      <c r="O16" s="323" t="str">
        <f t="shared" si="4"/>
        <v/>
      </c>
      <c r="P16" s="326" t="str">
        <f>P14</f>
        <v>Irlande</v>
      </c>
      <c r="Q16" s="392">
        <v>35</v>
      </c>
      <c r="R16" s="393">
        <v>18</v>
      </c>
      <c r="S16" s="327" t="s">
        <v>65</v>
      </c>
      <c r="T16" s="324" t="str">
        <f t="shared" si="5"/>
        <v/>
      </c>
      <c r="U16" s="425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01" t="s">
        <v>49</v>
      </c>
      <c r="AY16" s="138"/>
      <c r="AZ16" s="122"/>
      <c r="BA16" s="122"/>
      <c r="BB16" s="401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425" t="s">
        <v>163</v>
      </c>
      <c r="O17" s="323" t="str">
        <f t="shared" si="4"/>
        <v/>
      </c>
      <c r="P17" s="206" t="str">
        <f>P15</f>
        <v>Afrique du Sud</v>
      </c>
      <c r="Q17" s="392">
        <v>70</v>
      </c>
      <c r="R17" s="393">
        <v>0</v>
      </c>
      <c r="S17" s="327" t="str">
        <f>S14</f>
        <v>Roumanie</v>
      </c>
      <c r="T17" s="324" t="str">
        <f t="shared" si="5"/>
        <v/>
      </c>
      <c r="U17" s="425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19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15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130</v>
      </c>
      <c r="AP17" s="203">
        <f>R14+R16+Q18+R22</f>
        <v>77</v>
      </c>
      <c r="AQ17" s="297">
        <f>SUM(AO17,-AP17)</f>
        <v>53</v>
      </c>
      <c r="AR17" s="298"/>
      <c r="AS17" s="299">
        <f>SUM(AD17,SUM(AE17:AI17)/10,SUM(AJ17:AN17)/1000,AQ17/10000,AO17/100000,-AR17/1000000)</f>
        <v>15.006600000000001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Afrique du Sud</v>
      </c>
      <c r="AX17" s="912">
        <v>42</v>
      </c>
      <c r="AY17" s="732"/>
      <c r="AZ17" s="122"/>
      <c r="BA17" s="122"/>
      <c r="BB17" s="401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425" t="s">
        <v>49</v>
      </c>
      <c r="O18" s="323" t="str">
        <f t="shared" si="4"/>
        <v/>
      </c>
      <c r="P18" s="206" t="str">
        <f>P15</f>
        <v>Afrique du Sud</v>
      </c>
      <c r="Q18" s="392">
        <v>22</v>
      </c>
      <c r="R18" s="395">
        <v>15</v>
      </c>
      <c r="S18" s="323" t="str">
        <f>P14</f>
        <v>Irlande</v>
      </c>
      <c r="T18" s="324" t="str">
        <f t="shared" si="5"/>
        <v>X</v>
      </c>
      <c r="U18" s="425" t="s">
        <v>49</v>
      </c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15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21</v>
      </c>
      <c r="AP18" s="203">
        <f>Q14+Q17+Q20+Q23</f>
        <v>185</v>
      </c>
      <c r="AQ18" s="297">
        <f>SUM(AO18,-AP18)</f>
        <v>-164</v>
      </c>
      <c r="AR18" s="302"/>
      <c r="AS18" s="299">
        <f>SUM(AD18,SUM(AE18:AI18)/10,SUM(AJ18:AN18)/1000,AQ18/10000,AO18/100000,-AR18/1000000)</f>
        <v>-1.6190000000000003E-2</v>
      </c>
      <c r="AT18" s="201" t="str">
        <f>AC18</f>
        <v>Roumanie</v>
      </c>
      <c r="AU18" s="128"/>
      <c r="AV18" s="741"/>
      <c r="AW18" s="723"/>
      <c r="AX18" s="913"/>
      <c r="AY18" s="733"/>
      <c r="AZ18" s="122"/>
      <c r="BA18" s="122"/>
      <c r="BB18" s="401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425" t="s">
        <v>163</v>
      </c>
      <c r="O19" s="323" t="str">
        <f t="shared" si="4"/>
        <v/>
      </c>
      <c r="P19" s="206" t="str">
        <f>S15</f>
        <v>Ecosse</v>
      </c>
      <c r="Q19" s="392">
        <v>35</v>
      </c>
      <c r="R19" s="395">
        <v>12</v>
      </c>
      <c r="S19" s="323" t="str">
        <f>S16</f>
        <v>Tonga</v>
      </c>
      <c r="T19" s="324" t="str">
        <f t="shared" si="5"/>
        <v/>
      </c>
      <c r="U19" s="425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11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19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187</v>
      </c>
      <c r="AP19" s="203">
        <f>R15+R17+R18+R21</f>
        <v>43</v>
      </c>
      <c r="AQ19" s="203">
        <f>SUM(AO19,-AP19)</f>
        <v>144</v>
      </c>
      <c r="AR19" s="332"/>
      <c r="AS19" s="299">
        <f t="shared" ref="AS19:AS21" si="7">SUM(AD19,SUM(AE19:AI19)/10,SUM(AJ19:AN19)/1000,AQ19/10000,AO19/100000,-AR19/1000000)</f>
        <v>19.016269999999999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916">
        <v>15</v>
      </c>
      <c r="AY19" s="734"/>
      <c r="AZ19" s="122"/>
      <c r="BA19" s="122"/>
      <c r="BB19" s="401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425" t="s">
        <v>163</v>
      </c>
      <c r="O20" s="323" t="str">
        <f t="shared" si="4"/>
        <v/>
      </c>
      <c r="P20" s="206" t="str">
        <f>S15</f>
        <v>Ecosse</v>
      </c>
      <c r="Q20" s="392">
        <v>46</v>
      </c>
      <c r="R20" s="395">
        <v>3</v>
      </c>
      <c r="S20" s="323" t="str">
        <f>S14</f>
        <v>Roumanie</v>
      </c>
      <c r="T20" s="324" t="str">
        <f t="shared" si="5"/>
        <v/>
      </c>
      <c r="U20" s="425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11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122</v>
      </c>
      <c r="AP20" s="203">
        <f>Q15+R19+R20+Q22</f>
        <v>79</v>
      </c>
      <c r="AQ20" s="203">
        <f>SUM(AO20,-AP20)</f>
        <v>43</v>
      </c>
      <c r="AR20" s="332"/>
      <c r="AS20" s="299">
        <f t="shared" si="7"/>
        <v>11.005520000000001</v>
      </c>
      <c r="AT20" s="201" t="str">
        <f>AC20</f>
        <v>Ecosse</v>
      </c>
      <c r="AU20" s="128"/>
      <c r="AV20" s="741"/>
      <c r="AW20" s="743"/>
      <c r="AX20" s="916"/>
      <c r="AY20" s="735"/>
      <c r="AZ20" s="122"/>
      <c r="BA20" s="122"/>
      <c r="BB20" s="401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425" t="s">
        <v>163</v>
      </c>
      <c r="O21" s="323" t="str">
        <f t="shared" si="4"/>
        <v/>
      </c>
      <c r="P21" s="206" t="str">
        <f>P15</f>
        <v>Afrique du Sud</v>
      </c>
      <c r="Q21" s="392">
        <v>63</v>
      </c>
      <c r="R21" s="395">
        <v>15</v>
      </c>
      <c r="S21" s="207" t="str">
        <f>S16</f>
        <v>Tonga</v>
      </c>
      <c r="T21" s="324" t="str">
        <f t="shared" si="5"/>
        <v/>
      </c>
      <c r="U21" s="425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66</v>
      </c>
      <c r="AP21" s="203">
        <f>Q16+Q19+Q21+R23</f>
        <v>142</v>
      </c>
      <c r="AQ21" s="297">
        <f>SUM(AO21,-AP21)</f>
        <v>-76</v>
      </c>
      <c r="AR21" s="333"/>
      <c r="AS21" s="299">
        <f t="shared" si="7"/>
        <v>3.9930599999999998</v>
      </c>
      <c r="AT21" s="201" t="str">
        <f>AC21</f>
        <v>Tonga</v>
      </c>
      <c r="AU21" s="128"/>
      <c r="AV21" s="122"/>
      <c r="AW21" s="122"/>
      <c r="AX21" s="403" t="s">
        <v>49</v>
      </c>
      <c r="AY21" s="122"/>
      <c r="AZ21" s="122"/>
      <c r="BA21" s="122"/>
      <c r="BB21" s="401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425" t="s">
        <v>49</v>
      </c>
      <c r="O22" s="323" t="str">
        <f t="shared" si="4"/>
        <v/>
      </c>
      <c r="P22" s="157" t="str">
        <f>P14</f>
        <v>Irlande</v>
      </c>
      <c r="Q22" s="392">
        <v>32</v>
      </c>
      <c r="R22" s="393">
        <v>28</v>
      </c>
      <c r="S22" s="327" t="str">
        <f>S15</f>
        <v>Ecosse</v>
      </c>
      <c r="T22" s="324" t="str">
        <f t="shared" si="5"/>
        <v>X</v>
      </c>
      <c r="U22" s="425" t="s">
        <v>49</v>
      </c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01" t="s">
        <v>49</v>
      </c>
      <c r="AY22" s="122"/>
      <c r="AZ22" s="122"/>
      <c r="BA22" s="122"/>
      <c r="BB22" s="401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Afrique du Sud</v>
      </c>
      <c r="BF22" s="914">
        <v>21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426" t="s">
        <v>49</v>
      </c>
      <c r="O23" s="337" t="str">
        <f t="shared" si="4"/>
        <v/>
      </c>
      <c r="P23" s="158" t="str">
        <f>S16</f>
        <v>Tonga</v>
      </c>
      <c r="Q23" s="399">
        <v>21</v>
      </c>
      <c r="R23" s="400">
        <v>9</v>
      </c>
      <c r="S23" s="340" t="str">
        <f>S14</f>
        <v>Roumanie</v>
      </c>
      <c r="T23" s="341" t="str">
        <f t="shared" si="5"/>
        <v/>
      </c>
      <c r="U23" s="426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01" t="s">
        <v>49</v>
      </c>
      <c r="AY23" s="122"/>
      <c r="AZ23" s="122"/>
      <c r="BA23" s="122"/>
      <c r="BB23" s="401" t="s">
        <v>49</v>
      </c>
      <c r="BC23" s="138"/>
      <c r="BD23" s="122"/>
      <c r="BE23" s="717"/>
      <c r="BF23" s="915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401" t="s">
        <v>49</v>
      </c>
      <c r="O24" s="122"/>
      <c r="P24" s="122"/>
      <c r="Q24" s="401" t="s">
        <v>49</v>
      </c>
      <c r="R24" s="402" t="s">
        <v>49</v>
      </c>
      <c r="S24" s="122"/>
      <c r="T24" s="122"/>
      <c r="U24" s="401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01" t="s">
        <v>49</v>
      </c>
      <c r="AY24" s="122"/>
      <c r="AZ24" s="122"/>
      <c r="BA24" s="122"/>
      <c r="BB24" s="401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910">
        <v>19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424" t="s">
        <v>163</v>
      </c>
      <c r="O25" s="345" t="str">
        <f t="shared" ref="O25:O34" si="8">IF(OR(Q25&gt;R25,Q25-R25=0,R25-Q25&gt;7),"","X")</f>
        <v/>
      </c>
      <c r="P25" s="346" t="s">
        <v>84</v>
      </c>
      <c r="Q25" s="390">
        <v>32</v>
      </c>
      <c r="R25" s="395">
        <v>12</v>
      </c>
      <c r="S25" s="345" t="s">
        <v>85</v>
      </c>
      <c r="T25" s="346" t="str">
        <f t="shared" ref="T25:T34" si="9">IF(OR(R25&gt;Q25,R25-Q25=0,Q25-R25&gt;7),"","X")</f>
        <v/>
      </c>
      <c r="U25" s="424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01" t="s">
        <v>49</v>
      </c>
      <c r="AY25" s="138"/>
      <c r="AZ25" s="122"/>
      <c r="BA25" s="122"/>
      <c r="BB25" s="401" t="s">
        <v>49</v>
      </c>
      <c r="BC25" s="138"/>
      <c r="BD25" s="122"/>
      <c r="BE25" s="727"/>
      <c r="BF25" s="911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425" t="s">
        <v>49</v>
      </c>
      <c r="O26" s="348" t="str">
        <f t="shared" si="8"/>
        <v/>
      </c>
      <c r="P26" s="349" t="s">
        <v>88</v>
      </c>
      <c r="Q26" s="392">
        <v>15</v>
      </c>
      <c r="R26" s="395">
        <v>15</v>
      </c>
      <c r="S26" s="348" t="s">
        <v>89</v>
      </c>
      <c r="T26" s="350" t="str">
        <f t="shared" si="9"/>
        <v/>
      </c>
      <c r="U26" s="425" t="s">
        <v>49</v>
      </c>
      <c r="V26" s="348" t="str">
        <f t="shared" si="10"/>
        <v>Égalité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01" t="s">
        <v>49</v>
      </c>
      <c r="AY26" s="138"/>
      <c r="AZ26" s="122"/>
      <c r="BA26" s="122"/>
      <c r="BB26" s="401" t="s">
        <v>49</v>
      </c>
      <c r="BC26" s="138"/>
      <c r="BD26" s="122"/>
      <c r="BE26" s="122"/>
      <c r="BF26" s="401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425" t="s">
        <v>163</v>
      </c>
      <c r="O27" s="348" t="str">
        <f t="shared" si="8"/>
        <v/>
      </c>
      <c r="P27" s="350" t="str">
        <f>P26</f>
        <v>Pays de Galles</v>
      </c>
      <c r="Q27" s="392">
        <v>46</v>
      </c>
      <c r="R27" s="395">
        <v>3</v>
      </c>
      <c r="S27" s="348" t="s">
        <v>93</v>
      </c>
      <c r="T27" s="350" t="str">
        <f t="shared" si="9"/>
        <v/>
      </c>
      <c r="U27" s="425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Argentine</v>
      </c>
      <c r="AX27" s="912">
        <v>12</v>
      </c>
      <c r="AY27" s="714"/>
      <c r="AZ27" s="351"/>
      <c r="BA27" s="122"/>
      <c r="BB27" s="401" t="s">
        <v>49</v>
      </c>
      <c r="BC27" s="138"/>
      <c r="BD27" s="122"/>
      <c r="BE27" s="724" t="s">
        <v>95</v>
      </c>
      <c r="BF27" s="401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425" t="s">
        <v>49</v>
      </c>
      <c r="O28" s="348" t="str">
        <f t="shared" si="8"/>
        <v/>
      </c>
      <c r="P28" s="349" t="str">
        <f>P25</f>
        <v>Australie</v>
      </c>
      <c r="Q28" s="392">
        <v>32</v>
      </c>
      <c r="R28" s="395">
        <v>20</v>
      </c>
      <c r="S28" s="348" t="str">
        <f>S26</f>
        <v>Fidji</v>
      </c>
      <c r="T28" s="350" t="str">
        <f t="shared" si="9"/>
        <v/>
      </c>
      <c r="U28" s="425" t="s">
        <v>49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19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19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166</v>
      </c>
      <c r="AP28" s="203">
        <f>R25+R28+Q30+R32</f>
        <v>50</v>
      </c>
      <c r="AQ28" s="297">
        <f>SUM(AO28,-AP28)</f>
        <v>116</v>
      </c>
      <c r="AR28" s="298"/>
      <c r="AS28" s="299">
        <f>SUM(AD28,SUM(AE28:AI28)/10,SUM(AJ28:AN28)/1000,AQ28/10000,AO28/100000,-AR28/1000000)</f>
        <v>19.013260000000002</v>
      </c>
      <c r="AT28" s="201" t="str">
        <f>AC28</f>
        <v>Australie</v>
      </c>
      <c r="AU28" s="128"/>
      <c r="AV28" s="741"/>
      <c r="AW28" s="708"/>
      <c r="AX28" s="913"/>
      <c r="AY28" s="715"/>
      <c r="AZ28" s="351"/>
      <c r="BA28" s="122"/>
      <c r="BB28" s="401" t="s">
        <v>49</v>
      </c>
      <c r="BC28" s="138"/>
      <c r="BD28" s="122"/>
      <c r="BE28" s="725"/>
      <c r="BF28" s="401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425" t="s">
        <v>49</v>
      </c>
      <c r="O29" s="348" t="str">
        <f t="shared" si="8"/>
        <v/>
      </c>
      <c r="P29" s="352" t="str">
        <f>S25</f>
        <v>Géorgie</v>
      </c>
      <c r="Q29" s="392">
        <v>22</v>
      </c>
      <c r="R29" s="395">
        <v>6</v>
      </c>
      <c r="S29" s="355" t="str">
        <f>S27</f>
        <v>Portugal</v>
      </c>
      <c r="T29" s="350" t="str">
        <f t="shared" si="9"/>
        <v/>
      </c>
      <c r="U29" s="425" t="s">
        <v>49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12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55</v>
      </c>
      <c r="AP29" s="203">
        <f>Q25+R29+Q31+Q33</f>
        <v>86</v>
      </c>
      <c r="AQ29" s="297">
        <f>SUM(AO29,-AP29)</f>
        <v>-31</v>
      </c>
      <c r="AR29" s="356"/>
      <c r="AS29" s="357">
        <f t="shared" ref="AS29:AS32" si="11">SUM(AD29,SUM(AE29:AI29)/10,SUM(AJ29:AN29)/1000,AQ29/10000,AO29/100000,-AR29/1000000)</f>
        <v>3.9974500000000002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Fidji</v>
      </c>
      <c r="AX29" s="910">
        <v>23</v>
      </c>
      <c r="AY29" s="734"/>
      <c r="AZ29" s="122"/>
      <c r="BA29" s="122"/>
      <c r="BB29" s="401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Afrique du Sud</v>
      </c>
      <c r="BF29" s="401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425" t="s">
        <v>49</v>
      </c>
      <c r="O30" s="348" t="str">
        <f t="shared" si="8"/>
        <v/>
      </c>
      <c r="P30" s="349" t="str">
        <f>P26</f>
        <v>Pays de Galles</v>
      </c>
      <c r="Q30" s="392">
        <v>15</v>
      </c>
      <c r="R30" s="395">
        <v>42</v>
      </c>
      <c r="S30" s="348" t="str">
        <f>P25</f>
        <v>Australie</v>
      </c>
      <c r="T30" s="350" t="str">
        <f t="shared" si="9"/>
        <v/>
      </c>
      <c r="U30" s="425" t="s">
        <v>163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11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11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96</v>
      </c>
      <c r="AP30" s="203">
        <f>R26+R27+R30+R33</f>
        <v>69</v>
      </c>
      <c r="AQ30" s="297">
        <f>SUM(AO30,-AP30)</f>
        <v>27</v>
      </c>
      <c r="AR30" s="358"/>
      <c r="AS30" s="203">
        <f t="shared" si="11"/>
        <v>11.00366</v>
      </c>
      <c r="AT30" s="268" t="str">
        <f>AC30</f>
        <v>Pays de Galles</v>
      </c>
      <c r="AU30" s="309"/>
      <c r="AV30" s="741"/>
      <c r="AW30" s="767"/>
      <c r="AX30" s="911"/>
      <c r="AY30" s="735"/>
      <c r="AZ30" s="122"/>
      <c r="BA30" s="122"/>
      <c r="BB30" s="401" t="s">
        <v>49</v>
      </c>
      <c r="BC30" s="138"/>
      <c r="BD30" s="122"/>
      <c r="BE30" s="737"/>
      <c r="BF30" s="401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425" t="s">
        <v>163</v>
      </c>
      <c r="O31" s="348" t="str">
        <f t="shared" si="8"/>
        <v/>
      </c>
      <c r="P31" s="349" t="str">
        <f>S26</f>
        <v>Fidji</v>
      </c>
      <c r="Q31" s="392">
        <v>28</v>
      </c>
      <c r="R31" s="395">
        <v>12</v>
      </c>
      <c r="S31" s="348" t="str">
        <f>S25</f>
        <v>Géorgie</v>
      </c>
      <c r="T31" s="350" t="str">
        <f t="shared" si="9"/>
        <v/>
      </c>
      <c r="U31" s="425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12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115</v>
      </c>
      <c r="AP31" s="203">
        <f>Q26+Q28+R31+R34</f>
        <v>65</v>
      </c>
      <c r="AQ31" s="297">
        <f>SUM(AO31,-AP31)</f>
        <v>50</v>
      </c>
      <c r="AR31" s="360"/>
      <c r="AS31" s="299">
        <f t="shared" si="11"/>
        <v>12.006150000000002</v>
      </c>
      <c r="AT31" s="201" t="str">
        <f>AC31</f>
        <v>Fidji</v>
      </c>
      <c r="AU31" s="128"/>
      <c r="AV31" s="122"/>
      <c r="AW31" s="122"/>
      <c r="AX31" s="401" t="s">
        <v>49</v>
      </c>
      <c r="AY31" s="138"/>
      <c r="AZ31" s="122"/>
      <c r="BA31" s="122" t="s">
        <v>103</v>
      </c>
      <c r="BB31" s="404" t="s">
        <v>49</v>
      </c>
      <c r="BC31" s="138"/>
      <c r="BD31" s="122"/>
      <c r="BE31" s="122"/>
      <c r="BF31" s="401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425" t="s">
        <v>163</v>
      </c>
      <c r="O32" s="348" t="str">
        <f t="shared" si="8"/>
        <v/>
      </c>
      <c r="P32" s="349" t="str">
        <f>P25</f>
        <v>Australie</v>
      </c>
      <c r="Q32" s="392">
        <v>60</v>
      </c>
      <c r="R32" s="395">
        <v>3</v>
      </c>
      <c r="S32" s="348" t="str">
        <f>S27</f>
        <v>Portugal</v>
      </c>
      <c r="T32" s="350" t="str">
        <f t="shared" si="9"/>
        <v/>
      </c>
      <c r="U32" s="425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18</v>
      </c>
      <c r="AP32" s="203">
        <f>Q27+Q29+Q32+Q34</f>
        <v>180</v>
      </c>
      <c r="AQ32" s="297">
        <f>SUM(AO32,-AP32)</f>
        <v>-162</v>
      </c>
      <c r="AR32" s="362"/>
      <c r="AS32" s="299">
        <f t="shared" si="11"/>
        <v>-1.602E-2</v>
      </c>
      <c r="AT32" s="201" t="str">
        <f>AC32</f>
        <v>Portugal</v>
      </c>
      <c r="AU32" s="128"/>
      <c r="AV32" s="122"/>
      <c r="AW32" s="122"/>
      <c r="AX32" s="401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Fidji</v>
      </c>
      <c r="BB32" s="910">
        <v>13</v>
      </c>
      <c r="BC32" s="732"/>
      <c r="BD32" s="122"/>
      <c r="BE32" s="122"/>
      <c r="BF32" s="401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425" t="s">
        <v>49</v>
      </c>
      <c r="O33" s="348" t="str">
        <f t="shared" si="8"/>
        <v/>
      </c>
      <c r="P33" s="349" t="str">
        <f>P26</f>
        <v>Pays de Galles</v>
      </c>
      <c r="Q33" s="392">
        <v>20</v>
      </c>
      <c r="R33" s="395">
        <v>9</v>
      </c>
      <c r="S33" s="348" t="str">
        <f>S25</f>
        <v>Géorgie</v>
      </c>
      <c r="T33" s="350" t="str">
        <f t="shared" si="9"/>
        <v/>
      </c>
      <c r="U33" s="425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01" t="s">
        <v>49</v>
      </c>
      <c r="AY33" s="122"/>
      <c r="AZ33" s="122"/>
      <c r="BA33" s="717"/>
      <c r="BB33" s="915"/>
      <c r="BC33" s="733"/>
      <c r="BD33" s="122"/>
      <c r="BE33" s="122"/>
      <c r="BF33" s="401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426" t="s">
        <v>163</v>
      </c>
      <c r="O34" s="364" t="str">
        <f t="shared" si="8"/>
        <v/>
      </c>
      <c r="P34" s="365" t="str">
        <f>S26</f>
        <v>Fidji</v>
      </c>
      <c r="Q34" s="399">
        <v>52</v>
      </c>
      <c r="R34" s="400">
        <v>6</v>
      </c>
      <c r="S34" s="364" t="str">
        <f>S27</f>
        <v>Portugal</v>
      </c>
      <c r="T34" s="366" t="str">
        <f t="shared" si="9"/>
        <v/>
      </c>
      <c r="U34" s="426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01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910">
        <v>36</v>
      </c>
      <c r="BC34" s="734"/>
      <c r="BD34" s="122"/>
      <c r="BE34" s="122"/>
      <c r="BF34" s="401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01" t="s">
        <v>49</v>
      </c>
      <c r="O35" s="122"/>
      <c r="P35" s="122"/>
      <c r="Q35" s="401" t="s">
        <v>49</v>
      </c>
      <c r="R35" s="401" t="s">
        <v>49</v>
      </c>
      <c r="S35" s="122"/>
      <c r="T35" s="122"/>
      <c r="U35" s="401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01" t="s">
        <v>49</v>
      </c>
      <c r="AY35" s="122"/>
      <c r="AZ35" s="122"/>
      <c r="BA35" s="727"/>
      <c r="BB35" s="910"/>
      <c r="BC35" s="735"/>
      <c r="BD35" s="122"/>
      <c r="BE35" s="122" t="s">
        <v>107</v>
      </c>
      <c r="BF35" s="401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424" t="s">
        <v>49</v>
      </c>
      <c r="O36" s="368" t="str">
        <f t="shared" ref="O36:O45" si="12">IF(OR(Q36&gt;R36,Q36-R36=0,R36-Q36&gt;7),"","X")</f>
        <v/>
      </c>
      <c r="P36" s="369" t="s">
        <v>110</v>
      </c>
      <c r="Q36" s="390">
        <v>20</v>
      </c>
      <c r="R36" s="391">
        <v>32</v>
      </c>
      <c r="S36" s="368" t="s">
        <v>111</v>
      </c>
      <c r="T36" s="369" t="str">
        <f t="shared" ref="T36:T45" si="13">IF(OR(R36&gt;Q36,R36-Q36=0,Q36-R36&gt;7),"","X")</f>
        <v/>
      </c>
      <c r="U36" s="424" t="s">
        <v>49</v>
      </c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01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Australie</v>
      </c>
      <c r="BF36" s="912">
        <v>26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425" t="s">
        <v>163</v>
      </c>
      <c r="O37" s="373" t="str">
        <f t="shared" si="12"/>
        <v/>
      </c>
      <c r="P37" s="374" t="s">
        <v>114</v>
      </c>
      <c r="Q37" s="392">
        <v>22</v>
      </c>
      <c r="R37" s="395">
        <v>9</v>
      </c>
      <c r="S37" s="373" t="s">
        <v>115</v>
      </c>
      <c r="T37" s="374" t="str">
        <f t="shared" si="13"/>
        <v/>
      </c>
      <c r="U37" s="425" t="s">
        <v>49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914">
        <v>32</v>
      </c>
      <c r="AY37" s="732"/>
      <c r="AZ37" s="122"/>
      <c r="BA37" s="122"/>
      <c r="BB37" s="138"/>
      <c r="BC37" s="138"/>
      <c r="BD37" s="122"/>
      <c r="BE37" s="717"/>
      <c r="BF37" s="913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425" t="s">
        <v>163</v>
      </c>
      <c r="O38" s="373" t="str">
        <f t="shared" si="12"/>
        <v/>
      </c>
      <c r="P38" s="375" t="s">
        <v>118</v>
      </c>
      <c r="Q38" s="392">
        <v>28</v>
      </c>
      <c r="R38" s="395">
        <v>6</v>
      </c>
      <c r="S38" s="373" t="str">
        <f>S37</f>
        <v>Chili</v>
      </c>
      <c r="T38" s="374" t="str">
        <f t="shared" si="13"/>
        <v/>
      </c>
      <c r="U38" s="425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915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Fidji</v>
      </c>
      <c r="BF38" s="910">
        <v>14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425" t="s">
        <v>49</v>
      </c>
      <c r="O39" s="373" t="str">
        <f t="shared" si="12"/>
        <v/>
      </c>
      <c r="P39" s="374" t="str">
        <f>P36</f>
        <v>Angleterre</v>
      </c>
      <c r="Q39" s="392">
        <v>25</v>
      </c>
      <c r="R39" s="395">
        <v>19</v>
      </c>
      <c r="S39" s="373" t="str">
        <f>P37</f>
        <v>Japon</v>
      </c>
      <c r="T39" s="374" t="str">
        <f t="shared" si="13"/>
        <v>X</v>
      </c>
      <c r="U39" s="425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17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104</v>
      </c>
      <c r="AP39" s="203">
        <f>R36+R39+R41+R44</f>
        <v>70</v>
      </c>
      <c r="AQ39" s="297">
        <f>SUM(AO39,-AP39)</f>
        <v>34</v>
      </c>
      <c r="AR39" s="298"/>
      <c r="AS39" s="299">
        <f>SUM(AD39,SUM(AE39:AI39)/10,SUM(AJ39:AN39)/1000,AQ39/10000,AO39/100000,-AR39/1000000)</f>
        <v>13.004439999999999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Irlande</v>
      </c>
      <c r="AX39" s="910">
        <v>30</v>
      </c>
      <c r="AY39" s="734"/>
      <c r="AZ39" s="122"/>
      <c r="BA39" s="122"/>
      <c r="BB39" s="122"/>
      <c r="BC39" s="122"/>
      <c r="BD39" s="122"/>
      <c r="BE39" s="727"/>
      <c r="BF39" s="910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425" t="s">
        <v>49</v>
      </c>
      <c r="O40" s="373" t="str">
        <f t="shared" si="12"/>
        <v/>
      </c>
      <c r="P40" s="374" t="str">
        <f>S36</f>
        <v>Argentine</v>
      </c>
      <c r="Q40" s="392">
        <v>28</v>
      </c>
      <c r="R40" s="395">
        <v>15</v>
      </c>
      <c r="S40" s="373" t="str">
        <f>P38</f>
        <v>Samoa</v>
      </c>
      <c r="T40" s="374" t="str">
        <f t="shared" si="13"/>
        <v/>
      </c>
      <c r="U40" s="425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17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130</v>
      </c>
      <c r="AP40" s="203">
        <f>Q36+R40+R43+Q45</f>
        <v>56</v>
      </c>
      <c r="AQ40" s="297">
        <f>SUM(AO40,-AP40)</f>
        <v>74</v>
      </c>
      <c r="AR40" s="302"/>
      <c r="AS40" s="299">
        <f t="shared" ref="AS40:AS43" si="15">SUM(AD40,SUM(AE40:AI40)/10,SUM(AJ40:AN40)/1000,AQ40/10000,AO40/100000,-AR40/1000000)</f>
        <v>17.008700000000001</v>
      </c>
      <c r="AT40" s="201" t="str">
        <f>AC40</f>
        <v>Argentine</v>
      </c>
      <c r="AU40" s="128"/>
      <c r="AV40" s="741"/>
      <c r="AW40" s="775"/>
      <c r="AX40" s="911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425" t="s">
        <v>163</v>
      </c>
      <c r="O41" s="373" t="str">
        <f t="shared" si="12"/>
        <v/>
      </c>
      <c r="P41" s="374" t="str">
        <f>P36</f>
        <v>Angleterre</v>
      </c>
      <c r="Q41" s="392">
        <v>35</v>
      </c>
      <c r="R41" s="395">
        <v>3</v>
      </c>
      <c r="S41" s="373" t="str">
        <f>S37</f>
        <v>Chili</v>
      </c>
      <c r="T41" s="374" t="str">
        <f t="shared" si="13"/>
        <v/>
      </c>
      <c r="U41" s="425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Samoa</v>
      </c>
      <c r="Z41" s="77">
        <f>VLOOKUP(Y41,AC39:AD43,2,FALSE)</f>
        <v>9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7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71</v>
      </c>
      <c r="AP41" s="203">
        <f>R37+Q39+R42+R45</f>
        <v>79</v>
      </c>
      <c r="AQ41" s="297">
        <f>SUM(AO41,-AP41)</f>
        <v>-8</v>
      </c>
      <c r="AR41" s="302"/>
      <c r="AS41" s="299">
        <f t="shared" si="15"/>
        <v>6.9999099999999999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425" t="s">
        <v>49</v>
      </c>
      <c r="O42" s="373" t="str">
        <f t="shared" si="12"/>
        <v>X</v>
      </c>
      <c r="P42" s="375" t="str">
        <f>P37</f>
        <v>Japon</v>
      </c>
      <c r="Q42" s="392">
        <v>15</v>
      </c>
      <c r="R42" s="395">
        <v>17</v>
      </c>
      <c r="S42" s="378" t="str">
        <f>P38</f>
        <v>Samoa</v>
      </c>
      <c r="T42" s="374" t="str">
        <f t="shared" si="13"/>
        <v/>
      </c>
      <c r="U42" s="425" t="s">
        <v>49</v>
      </c>
      <c r="V42" s="378" t="str">
        <f t="shared" si="14"/>
        <v>Samoa</v>
      </c>
      <c r="W42" s="122"/>
      <c r="X42" s="214">
        <v>4</v>
      </c>
      <c r="Y42" s="213" t="str">
        <f>VLOOKUP(LARGE(AS39:AS43,4),AS39:AT43,2,FALSE)</f>
        <v>Japon</v>
      </c>
      <c r="Z42" s="213">
        <f>VLOOKUP(Y42,AC39:AD43,2,FALSE)</f>
        <v>7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24</v>
      </c>
      <c r="AP42" s="203">
        <f>Q37+Q38+Q41+Q43</f>
        <v>127</v>
      </c>
      <c r="AQ42" s="297">
        <f>SUM(AO42,-AP42)</f>
        <v>-103</v>
      </c>
      <c r="AR42" s="379"/>
      <c r="AS42" s="203">
        <f t="shared" si="15"/>
        <v>-1.0059999999999999E-2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425" t="s">
        <v>163</v>
      </c>
      <c r="O43" s="373" t="str">
        <f t="shared" si="12"/>
        <v/>
      </c>
      <c r="P43" s="374" t="str">
        <f>S36</f>
        <v>Argentine</v>
      </c>
      <c r="Q43" s="392">
        <v>42</v>
      </c>
      <c r="R43" s="395">
        <v>6</v>
      </c>
      <c r="S43" s="373" t="str">
        <f>S37</f>
        <v>Chili</v>
      </c>
      <c r="T43" s="374" t="str">
        <f t="shared" si="13"/>
        <v/>
      </c>
      <c r="U43" s="425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9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76</v>
      </c>
      <c r="AP43" s="203">
        <f>R38+Q40+Q42+Q44</f>
        <v>73</v>
      </c>
      <c r="AQ43" s="297">
        <f>SUM(AO43,-AP43)</f>
        <v>3</v>
      </c>
      <c r="AR43" s="381"/>
      <c r="AS43" s="203">
        <f t="shared" si="15"/>
        <v>9.001059999999999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Australie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425" t="s">
        <v>49</v>
      </c>
      <c r="O44" s="373" t="str">
        <f t="shared" si="12"/>
        <v/>
      </c>
      <c r="P44" s="375" t="str">
        <f>P36</f>
        <v>Angleterre</v>
      </c>
      <c r="Q44" s="392">
        <v>24</v>
      </c>
      <c r="R44" s="395">
        <v>16</v>
      </c>
      <c r="S44" s="373" t="str">
        <f>P38</f>
        <v>Samoa</v>
      </c>
      <c r="T44" s="374" t="str">
        <f t="shared" si="13"/>
        <v/>
      </c>
      <c r="U44" s="425" t="s">
        <v>49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426" t="s">
        <v>49</v>
      </c>
      <c r="O45" s="384" t="str">
        <f t="shared" si="12"/>
        <v/>
      </c>
      <c r="P45" s="385" t="str">
        <f>P37</f>
        <v>Japon</v>
      </c>
      <c r="Q45" s="399">
        <v>15</v>
      </c>
      <c r="R45" s="400">
        <v>28</v>
      </c>
      <c r="S45" s="384" t="str">
        <f>S36</f>
        <v>Argentine</v>
      </c>
      <c r="T45" s="385" t="str">
        <f t="shared" si="13"/>
        <v/>
      </c>
      <c r="U45" s="426" t="s">
        <v>49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381" priority="1" bottom="1" rank="3"/>
    <cfRule type="top10" dxfId="380" priority="2" rank="3"/>
  </conditionalFormatting>
  <conditionalFormatting sqref="AW19">
    <cfRule type="expression" dxfId="379" priority="23">
      <formula>(AW19=$Y$39)</formula>
    </cfRule>
    <cfRule type="expression" dxfId="378" priority="24">
      <formula>(AW19=#REF!)</formula>
    </cfRule>
  </conditionalFormatting>
  <conditionalFormatting sqref="BA12">
    <cfRule type="expression" dxfId="377" priority="7">
      <formula>(BA12=$AW$7)</formula>
    </cfRule>
    <cfRule type="expression" dxfId="376" priority="8">
      <formula>(BA12=$AW$9)</formula>
    </cfRule>
  </conditionalFormatting>
  <conditionalFormatting sqref="BA14">
    <cfRule type="expression" dxfId="375" priority="11">
      <formula>(BA14=$AW$17)</formula>
    </cfRule>
    <cfRule type="expression" dxfId="374" priority="12">
      <formula>(BA14=$AW$19)</formula>
    </cfRule>
  </conditionalFormatting>
  <conditionalFormatting sqref="BA32">
    <cfRule type="expression" dxfId="373" priority="9">
      <formula>(BA32=$AW$27)</formula>
    </cfRule>
    <cfRule type="expression" dxfId="372" priority="10">
      <formula>(BA32=$AW$29)</formula>
    </cfRule>
  </conditionalFormatting>
  <conditionalFormatting sqref="BA34">
    <cfRule type="expression" dxfId="371" priority="17">
      <formula>(BA34=$AW$37)</formula>
    </cfRule>
    <cfRule type="expression" dxfId="370" priority="18">
      <formula>(BA34=$AW$39)</formula>
    </cfRule>
  </conditionalFormatting>
  <conditionalFormatting sqref="BE22 BE36">
    <cfRule type="expression" dxfId="369" priority="13">
      <formula>(BE22=$AW$7)</formula>
    </cfRule>
    <cfRule type="expression" dxfId="368" priority="14">
      <formula>(BE22=$AW$9)</formula>
    </cfRule>
    <cfRule type="expression" dxfId="367" priority="15">
      <formula>(BE22=$AW$17)</formula>
    </cfRule>
    <cfRule type="expression" dxfId="366" priority="16">
      <formula>(BE22=$AW$19)</formula>
    </cfRule>
  </conditionalFormatting>
  <conditionalFormatting sqref="BE24 BE38">
    <cfRule type="expression" dxfId="365" priority="19">
      <formula>(BE24=$AW$27)</formula>
    </cfRule>
    <cfRule type="expression" dxfId="364" priority="20">
      <formula>(BE24=$AW$29)</formula>
    </cfRule>
    <cfRule type="expression" dxfId="363" priority="21">
      <formula>(BE24=$AW$37)</formula>
    </cfRule>
    <cfRule type="expression" dxfId="362" priority="22">
      <formula>(BE24=$AW$39)</formula>
    </cfRule>
  </conditionalFormatting>
  <conditionalFormatting sqref="BE29 BE43">
    <cfRule type="expression" dxfId="361" priority="25">
      <formula>OR(BE29=$Y$6, BE29=$Y$7)</formula>
    </cfRule>
    <cfRule type="expression" dxfId="360" priority="26">
      <formula>OR(BE29=$Y$17, BE29=$Y$18)</formula>
    </cfRule>
    <cfRule type="expression" dxfId="359" priority="27">
      <formula>OR(BE29=$Y$28, BE29=$Y$29)</formula>
    </cfRule>
    <cfRule type="expression" dxfId="358" priority="28">
      <formula>OR(BE29=$Y$39,BE29=$Y$40)</formula>
    </cfRule>
  </conditionalFormatting>
  <conditionalFormatting sqref="BK5 BK35">
    <cfRule type="expression" dxfId="357" priority="6">
      <formula>BJ5&lt;&gt;""</formula>
    </cfRule>
  </conditionalFormatting>
  <conditionalFormatting sqref="BL6 BL36">
    <cfRule type="expression" dxfId="356" priority="5">
      <formula>BJ6&lt;&gt;""</formula>
    </cfRule>
  </conditionalFormatting>
  <conditionalFormatting sqref="BM7 BM13 BM19 BM25 BM31 BM37">
    <cfRule type="expression" dxfId="355" priority="4">
      <formula>BJ7&lt;&gt;""</formula>
    </cfRule>
  </conditionalFormatting>
  <conditionalFormatting sqref="BN8 BN14 BN20 BN26 BN32">
    <cfRule type="expression" dxfId="354" priority="3">
      <formula>BJ8&lt;&gt;""</formula>
    </cfRule>
  </conditionalFormatting>
  <hyperlinks>
    <hyperlink ref="V46" location="Résultats!A1" display="aller à l'onglet Résultats" xr:uid="{B156EDD5-07F7-4604-B00C-BDAF60AC903A}"/>
    <hyperlink ref="V46:Y46" location="Général!A1" display="aller à l'onglet Général" xr:uid="{D3C9552E-8289-4AF3-B55E-6DB973B1BF42}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8B85D-3FC8-400F-BF9F-B12418B303FD}">
  <sheetPr codeName="Feuil24">
    <pageSetUpPr autoPageBreaks="0"/>
  </sheetPr>
  <dimension ref="A1:BP88"/>
  <sheetViews>
    <sheetView showGridLines="0" zoomScale="60" zoomScaleNormal="60" workbookViewId="0"/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280"/>
      <c r="R3" s="281"/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Non joué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287"/>
      <c r="R4" s="151"/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Non joué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7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292"/>
      <c r="R5" s="151"/>
      <c r="S5" s="288" t="s">
        <v>22</v>
      </c>
      <c r="T5" s="199" t="str">
        <f t="shared" si="2"/>
        <v/>
      </c>
      <c r="U5" s="293"/>
      <c r="V5" s="294" t="str">
        <f t="shared" si="0"/>
        <v>Non joué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287"/>
      <c r="R6" s="151"/>
      <c r="S6" s="288" t="str">
        <f>S4</f>
        <v>Namibie</v>
      </c>
      <c r="T6" s="199" t="str">
        <f t="shared" si="2"/>
        <v/>
      </c>
      <c r="U6" s="293"/>
      <c r="V6" s="294" t="str">
        <f t="shared" si="0"/>
        <v>Non joué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0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0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>
        <f>IF(AND(AD6=AD7,SUM(AE6:AI6)=SUM(AE7:AI7)),Q3,"0")</f>
        <v>0</v>
      </c>
      <c r="AK6" s="203">
        <f>IF(AND(AD6=AD10,SUM(AE6:AI6)=SUM(AE10:AI10)),Q5,"0")</f>
        <v>0</v>
      </c>
      <c r="AL6" s="203">
        <f>IF(AND(AD6=AD9,SUM(AE6:AI6)=SUM(AE9:AI9)),Q8,"0")</f>
        <v>0</v>
      </c>
      <c r="AM6" s="204"/>
      <c r="AN6" s="203">
        <f>IF(AND(AD6=AD8,SUM(AE6:AI6)=SUM(AE8:AI8)),Q12,"0")</f>
        <v>0</v>
      </c>
      <c r="AO6" s="203">
        <f>Q3+Q5+Q8+Q12</f>
        <v>0</v>
      </c>
      <c r="AP6" s="203">
        <f>R3+R5+R8+R12</f>
        <v>0</v>
      </c>
      <c r="AQ6" s="297">
        <f>SUM(AO6,-AP6)</f>
        <v>0</v>
      </c>
      <c r="AR6" s="298"/>
      <c r="AS6" s="299">
        <f>SUM(AD6,SUM(AE6:AI6)/10,SUM(AJ6:AN6)/1000,AQ6/10000,AO6/100000,-AR6/1000000)</f>
        <v>0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287"/>
      <c r="R7" s="119"/>
      <c r="S7" s="288" t="str">
        <f>S5</f>
        <v>Uruguay</v>
      </c>
      <c r="T7" s="199" t="str">
        <f t="shared" si="2"/>
        <v/>
      </c>
      <c r="U7" s="293"/>
      <c r="V7" s="294" t="str">
        <f t="shared" si="0"/>
        <v>Non joué</v>
      </c>
      <c r="W7" s="85"/>
      <c r="X7" s="200">
        <v>2</v>
      </c>
      <c r="Y7" s="198" t="str">
        <f>VLOOKUP(LARGE(AS6:AS10,2),AS6:AT10,2,FALSE)</f>
        <v>France</v>
      </c>
      <c r="Z7" s="7">
        <f>VLOOKUP(Y7,AC6:AD10,2,FALSE)</f>
        <v>0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0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>
        <f>IF(AND(AD7=AD6,SUM(AE7:AI7)=SUM(AE6:AI6)),R3,"0")</f>
        <v>0</v>
      </c>
      <c r="AK7" s="203">
        <f>IF(AND(AD7=AD9,SUM(AE7:AI7)=SUM(AE9:AI9)),Q6,"0")</f>
        <v>0</v>
      </c>
      <c r="AL7" s="204"/>
      <c r="AM7" s="203">
        <f>IF(AND(AD7=AD8,SUM(AE7:AI7)=SUM(AE8:AI8)),Q10,"0")</f>
        <v>0</v>
      </c>
      <c r="AN7" s="203">
        <f>IF(AND(AD7=AD10,SUM(AE7:AI7)=SUM(AE10:AI10)),Q11,"0")</f>
        <v>0</v>
      </c>
      <c r="AO7" s="203">
        <f>R3+Q6+Q10+Q11</f>
        <v>0</v>
      </c>
      <c r="AP7" s="203">
        <f>Q3+R6+R10+R11</f>
        <v>0</v>
      </c>
      <c r="AQ7" s="297">
        <f>SUM(AO7,-AP7)</f>
        <v>0</v>
      </c>
      <c r="AR7" s="302"/>
      <c r="AS7" s="299">
        <f t="shared" ref="AS7:AS10" si="3">SUM(AD7,SUM(AE7:AI7)/10,SUM(AJ7:AN7)/1000,AQ7/10000,AO7/100000,-AR7/1000000)</f>
        <v>0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/>
      </c>
      <c r="AX7" s="764"/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287"/>
      <c r="R8" s="151"/>
      <c r="S8" s="288" t="str">
        <f>S4</f>
        <v>Namibie</v>
      </c>
      <c r="T8" s="199" t="str">
        <f t="shared" si="2"/>
        <v/>
      </c>
      <c r="U8" s="293"/>
      <c r="V8" s="294" t="str">
        <f t="shared" si="0"/>
        <v>Non joué</v>
      </c>
      <c r="W8" s="85"/>
      <c r="X8" s="200">
        <v>3</v>
      </c>
      <c r="Y8" s="198" t="str">
        <f>VLOOKUP(LARGE(AS6:AS10,3),AS6:AT10,2,FALSE)</f>
        <v>France</v>
      </c>
      <c r="Z8" s="7">
        <f>VLOOKUP(Y8,AC6:AD10,2,FALSE)</f>
        <v>0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0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>
        <f>IF(AND(AD8=AD9,SUM(AE8:AI8)=SUM(AE9:AI9)),Q4,"0")</f>
        <v>0</v>
      </c>
      <c r="AK8" s="204"/>
      <c r="AL8" s="203">
        <f>IF(AND(AD8=AD10,SUM(AE8:AI8)=SUM(AE10:AI10)),Q7,"0")</f>
        <v>0</v>
      </c>
      <c r="AM8" s="203">
        <f>IF(AND(AD8=AD7,SUM(AE8:AI8)=SUM(AE7:AI7)),R10,"0")</f>
        <v>0</v>
      </c>
      <c r="AN8" s="203">
        <f>IF(AND(AD8=AD6,SUM(AE8:AI8)=SUM(AE6:AI6)),R12,"0")</f>
        <v>0</v>
      </c>
      <c r="AO8" s="203">
        <f>Q4+Q7+R10+R12</f>
        <v>0</v>
      </c>
      <c r="AP8" s="203">
        <f>R4+R7+Q10+Q12</f>
        <v>0</v>
      </c>
      <c r="AQ8" s="297">
        <f>SUM(AO8,-AP8)</f>
        <v>0</v>
      </c>
      <c r="AR8" s="302"/>
      <c r="AS8" s="299">
        <f t="shared" si="3"/>
        <v>0</v>
      </c>
      <c r="AT8" s="201" t="str">
        <f>AC8</f>
        <v>Italie</v>
      </c>
      <c r="AU8" s="128"/>
      <c r="AV8" s="741"/>
      <c r="AW8" s="755"/>
      <c r="AX8" s="715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287"/>
      <c r="R9" s="151"/>
      <c r="S9" s="288" t="str">
        <f>S4</f>
        <v>Namibie</v>
      </c>
      <c r="T9" s="199" t="str">
        <f t="shared" si="2"/>
        <v/>
      </c>
      <c r="U9" s="293"/>
      <c r="V9" s="305" t="str">
        <f t="shared" si="0"/>
        <v>Non joué</v>
      </c>
      <c r="W9" s="148"/>
      <c r="X9" s="200">
        <v>4</v>
      </c>
      <c r="Y9" s="198" t="str">
        <f>VLOOKUP(LARGE(AS6:AS10,4),AS6:AT10,2,FALSE)</f>
        <v>France</v>
      </c>
      <c r="Z9" s="198">
        <f>VLOOKUP(Y9,AC6:AD10,2,FALSE)</f>
        <v>0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>
        <f>IF(AND(AD7=AD8,SUM(AE7:AI7)=SUM(AE8:AI8)),R4,"0")</f>
        <v>0</v>
      </c>
      <c r="AK9" s="203">
        <f>IF(AND(AD9=AD7,SUM(AE9:AI9)=SUM(AE7:AI7)),R6,"0")</f>
        <v>0</v>
      </c>
      <c r="AL9" s="203">
        <f>IF(AND(AD9=AD6,SUM(AE9:AI9)=SUM(AE6:AI6)),R8,"0")</f>
        <v>0</v>
      </c>
      <c r="AM9" s="203">
        <f>IF(AND(AD9=AD10,SUM(AE9:AI9)=SUM(AE10:AI10)),R9,"0")</f>
        <v>0</v>
      </c>
      <c r="AN9" s="204"/>
      <c r="AO9" s="203">
        <f>R4+R6+R8+R9</f>
        <v>0</v>
      </c>
      <c r="AP9" s="203">
        <f>Q4+Q6+Q8+Q9</f>
        <v>0</v>
      </c>
      <c r="AQ9" s="297">
        <f>SUM(AO9,-AP9)</f>
        <v>0</v>
      </c>
      <c r="AR9" s="302"/>
      <c r="AS9" s="299">
        <f t="shared" si="3"/>
        <v>0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/>
      </c>
      <c r="AX9" s="869"/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287"/>
      <c r="R10" s="306"/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Non joué</v>
      </c>
      <c r="W10" s="148"/>
      <c r="X10" s="127">
        <v>5</v>
      </c>
      <c r="Y10" s="273" t="str">
        <f>VLOOKUP(LARGE(AS6:AS10,5),AS6:AT10,2,FALSE)</f>
        <v>France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>
        <f>IF(AND(AD10=AD6,SUM(AE10:AI10)=SUM(AE6:AI6)),R5,"0")</f>
        <v>0</v>
      </c>
      <c r="AL10" s="203">
        <f>IF(AND(AD10=AD8,SUM(AE10:AI10)=SUM(AE8:AI8)),R7,"0")</f>
        <v>0</v>
      </c>
      <c r="AM10" s="203">
        <f>IF(AND(AD10=AD9,SUM(AE10:AI10)=SUM(AE9:AI9)),Q9,"0")</f>
        <v>0</v>
      </c>
      <c r="AN10" s="203">
        <f>IF(AND(AD10=AD7,SUM(AE10:AI10)=SUM(AE7:AI7)),R11,"0")</f>
        <v>0</v>
      </c>
      <c r="AO10" s="203">
        <f>R5+R7+Q9+R11</f>
        <v>0</v>
      </c>
      <c r="AP10" s="203">
        <f>Q5+Q7+R9+Q11</f>
        <v>0</v>
      </c>
      <c r="AQ10" s="297">
        <f>SUM(AO10,-AP10)</f>
        <v>0</v>
      </c>
      <c r="AR10" s="308"/>
      <c r="AS10" s="299">
        <f t="shared" si="3"/>
        <v>0</v>
      </c>
      <c r="AT10" s="268" t="str">
        <f>AC10</f>
        <v>Uruguay</v>
      </c>
      <c r="AU10" s="309"/>
      <c r="AV10" s="741"/>
      <c r="AW10" s="721"/>
      <c r="AX10" s="871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287"/>
      <c r="R11" s="151"/>
      <c r="S11" s="288" t="str">
        <f>S5</f>
        <v>Uruguay</v>
      </c>
      <c r="T11" s="199"/>
      <c r="U11" s="293"/>
      <c r="V11" s="307" t="str">
        <f t="shared" si="0"/>
        <v>Non joué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122"/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315"/>
      <c r="R12" s="316"/>
      <c r="S12" s="317" t="str">
        <f>P4</f>
        <v>Italie</v>
      </c>
      <c r="T12" s="314" t="str">
        <f t="shared" si="2"/>
        <v/>
      </c>
      <c r="U12" s="312"/>
      <c r="V12" s="313" t="str">
        <f t="shared" si="0"/>
        <v>Non joué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122"/>
      <c r="AY12" s="122"/>
      <c r="AZ12" s="122"/>
      <c r="BA12" s="716" t="str">
        <f>IF(OR(AX7&gt;AX9,AND(AX7=AX9,AY7="x",AY9="",AX7&lt;&gt;"")),AW7,IF(OR(AX9&gt;AX7,AND(AX7=AX9,AY9="x",AY7="",AX9&lt;&gt;"")),AW9,""))</f>
        <v/>
      </c>
      <c r="BB12" s="718"/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122"/>
      <c r="O13" s="122"/>
      <c r="P13" s="122"/>
      <c r="Q13" s="318"/>
      <c r="R13" s="318"/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138"/>
      <c r="AY13" s="138"/>
      <c r="AZ13" s="122"/>
      <c r="BA13" s="717"/>
      <c r="BB13" s="719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280"/>
      <c r="R14" s="281"/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Non joué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138"/>
      <c r="AY14" s="138"/>
      <c r="AZ14" s="122"/>
      <c r="BA14" s="726" t="str">
        <f>IF(OR(AX17&gt;AX19,AND(AX17=AX19,AY17="x",AY19="",AX17&lt;&gt;"")),AW17,IF(OR(AX19&gt;AX17,AND(AX17=AX19,AY19="x",AY17="",AX19&lt;&gt;"")),AW19,""))</f>
        <v/>
      </c>
      <c r="BB14" s="728"/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699"/>
      <c r="M15" s="322" t="s">
        <v>60</v>
      </c>
      <c r="N15" s="293"/>
      <c r="O15" s="323" t="str">
        <f t="shared" si="4"/>
        <v/>
      </c>
      <c r="P15" s="206" t="s">
        <v>61</v>
      </c>
      <c r="Q15" s="287"/>
      <c r="R15" s="306"/>
      <c r="S15" s="323" t="s">
        <v>62</v>
      </c>
      <c r="T15" s="324" t="str">
        <f t="shared" si="5"/>
        <v/>
      </c>
      <c r="U15" s="293"/>
      <c r="V15" s="323" t="str">
        <f t="shared" si="6"/>
        <v>Non joué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138"/>
      <c r="AY15" s="138"/>
      <c r="AZ15" s="122"/>
      <c r="BA15" s="727"/>
      <c r="BB15" s="72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699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287"/>
      <c r="R16" s="151"/>
      <c r="S16" s="327" t="s">
        <v>65</v>
      </c>
      <c r="T16" s="324" t="str">
        <f t="shared" si="5"/>
        <v/>
      </c>
      <c r="U16" s="293"/>
      <c r="V16" s="328" t="str">
        <f t="shared" si="6"/>
        <v>Non joué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138"/>
      <c r="AY16" s="138"/>
      <c r="AZ16" s="122"/>
      <c r="BA16" s="122"/>
      <c r="BB16" s="122"/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287"/>
      <c r="R17" s="151"/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Non joué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0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0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>
        <f>IF(AND(AD17=AD18,SUM(AE17:AI17)=SUM(AE18:AI18)),Q14,"0")</f>
        <v>0</v>
      </c>
      <c r="AK17" s="203">
        <f>IF(AND(AD17=AD21,SUM(AE17:AI17)=SUM(AE21:AI21)),Q16,"0")</f>
        <v>0</v>
      </c>
      <c r="AL17" s="203">
        <f>IF(AND(AD17=AD19,SUM(AE17:AI17)=SUM(AE19:AI19)),R18,"0")</f>
        <v>0</v>
      </c>
      <c r="AM17" s="209"/>
      <c r="AN17" s="203">
        <f>IF(AND(AD17=AD20,SUM(AE17:AI17)=SUM(AE20:AI20)),Q22,"0")</f>
        <v>0</v>
      </c>
      <c r="AO17" s="203">
        <f>Q14+Q16+R18+Q22</f>
        <v>0</v>
      </c>
      <c r="AP17" s="203">
        <f>R14+R16+Q18+R22</f>
        <v>0</v>
      </c>
      <c r="AQ17" s="297">
        <f>SUM(AO17,-AP17)</f>
        <v>0</v>
      </c>
      <c r="AR17" s="298"/>
      <c r="AS17" s="299">
        <f>SUM(AD17,SUM(AE17:AI17)/10,SUM(AJ17:AN17)/1000,AQ17/10000,AO17/100000,-AR17/1000000)</f>
        <v>0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/>
      </c>
      <c r="AX17" s="764"/>
      <c r="AY17" s="732"/>
      <c r="AZ17" s="122"/>
      <c r="BA17" s="122"/>
      <c r="BB17" s="122"/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287"/>
      <c r="R18" s="306"/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Non joué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0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>
        <f>IF(AND(AD18=AD17,SUM(AE18:AI18)=SUM(AE17:AI17)),R14,"0")</f>
        <v>0</v>
      </c>
      <c r="AK18" s="203">
        <f>IF(AND(AD18=AD19,SUM(AE18:AI18)=SUM(AE19:AI19)),R17,"0")</f>
        <v>0</v>
      </c>
      <c r="AL18" s="204"/>
      <c r="AM18" s="203">
        <f>IF(AND(AD18=AD20,SUM(AE18:AI18)=SUM(AE20:AI20)),R20,"0")</f>
        <v>0</v>
      </c>
      <c r="AN18" s="203">
        <f>IF(AND(AD18=AD21,SUM(AE18:AI18)=SUM(AE21:AI21)),R23,"0")</f>
        <v>0</v>
      </c>
      <c r="AO18" s="203">
        <f>R14+R17+R20+R23</f>
        <v>0</v>
      </c>
      <c r="AP18" s="203">
        <f>Q14+Q17+Q20+Q23</f>
        <v>0</v>
      </c>
      <c r="AQ18" s="297">
        <f>SUM(AO18,-AP18)</f>
        <v>0</v>
      </c>
      <c r="AR18" s="302"/>
      <c r="AS18" s="299">
        <f>SUM(AD18,SUM(AE18:AI18)/10,SUM(AJ18:AN18)/1000,AQ18/10000,AO18/100000,-AR18/1000000)</f>
        <v>0</v>
      </c>
      <c r="AT18" s="201" t="str">
        <f>AC18</f>
        <v>Roumanie</v>
      </c>
      <c r="AU18" s="128"/>
      <c r="AV18" s="741"/>
      <c r="AW18" s="723"/>
      <c r="AX18" s="715"/>
      <c r="AY18" s="733"/>
      <c r="AZ18" s="122"/>
      <c r="BA18" s="122"/>
      <c r="BB18" s="122"/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287"/>
      <c r="R19" s="306"/>
      <c r="S19" s="323" t="str">
        <f>S16</f>
        <v>Tonga</v>
      </c>
      <c r="T19" s="324" t="str">
        <f t="shared" si="5"/>
        <v/>
      </c>
      <c r="U19" s="293"/>
      <c r="V19" s="323" t="str">
        <f t="shared" si="6"/>
        <v>Non joué</v>
      </c>
      <c r="W19" s="148"/>
      <c r="X19" s="210">
        <v>3</v>
      </c>
      <c r="Y19" s="205" t="str">
        <f>VLOOKUP(LARGE(AS17:AS21,3),AS17:AT21,2,FALSE)</f>
        <v>Irlande</v>
      </c>
      <c r="Z19" s="10">
        <f>VLOOKUP(Y19,AC17:AD21,2,FALSE)</f>
        <v>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0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>
        <f>IF(AND(AD19=AD20,SUM(AE19:AI19)=SUM(AE20:AI20)),Q15,"0")</f>
        <v>0</v>
      </c>
      <c r="AK19" s="203">
        <f>IF(AND(AD19=AD18,SUM(AE19:AI19)=SUM(AE18:AI18)),Q17,"0")</f>
        <v>0</v>
      </c>
      <c r="AL19" s="203">
        <f>IF(AND(AD19=AD17,SUM(AE19:AI19)=SUM(AE17:AI17)),Q18,"0")</f>
        <v>0</v>
      </c>
      <c r="AM19" s="203">
        <f>IF(AND(AD19=AD21,SUM(AE19:AI19)=SUM(AE21:AI21)),Q21,"0")</f>
        <v>0</v>
      </c>
      <c r="AN19" s="209"/>
      <c r="AO19" s="203">
        <f>Q15+Q17+Q18+Q21</f>
        <v>0</v>
      </c>
      <c r="AP19" s="203">
        <f>R15+R17+R18+R21</f>
        <v>0</v>
      </c>
      <c r="AQ19" s="203">
        <f>SUM(AO19,-AP19)</f>
        <v>0</v>
      </c>
      <c r="AR19" s="332"/>
      <c r="AS19" s="299">
        <f t="shared" ref="AS19:AS21" si="7">SUM(AD19,SUM(AE19:AI19)/10,SUM(AJ19:AN19)/1000,AQ19/10000,AO19/100000,-AR19/1000000)</f>
        <v>0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/>
      </c>
      <c r="AX19" s="869"/>
      <c r="AY19" s="734"/>
      <c r="AZ19" s="122"/>
      <c r="BA19" s="122"/>
      <c r="BB19" s="138"/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287"/>
      <c r="R20" s="306"/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Non joué</v>
      </c>
      <c r="W20" s="148"/>
      <c r="X20" s="210">
        <v>4</v>
      </c>
      <c r="Y20" s="205" t="str">
        <f>VLOOKUP(LARGE(AS17:AS21,4),AS17:AT21,2,FALSE)</f>
        <v>Irlande</v>
      </c>
      <c r="Z20" s="205">
        <f>VLOOKUP(Y20,AC17:AD21,2,FALSE)</f>
        <v>0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>
        <f>IF(AND(AD18=AD19,SUM(AE18:AI18)=SUM(AE19:AI19)),R15,"0")</f>
        <v>0</v>
      </c>
      <c r="AK20" s="204"/>
      <c r="AL20" s="203">
        <f>IF(AND(AD20=AD21,SUM(AE20:AI20)=SUM(AE21:AI21)),Q19,"0")</f>
        <v>0</v>
      </c>
      <c r="AM20" s="203">
        <f>IF(AND(AD20=AD18,SUM(AE20:AI20)=SUM(AE18:AI18)),Q20,"0")</f>
        <v>0</v>
      </c>
      <c r="AN20" s="203">
        <f>IF(AND(AD20=AD17,SUM(AE20:AI20)=SUM(AE17:AI17)),R22,"0")</f>
        <v>0</v>
      </c>
      <c r="AO20" s="203">
        <f>R15+Q19+Q20+R22</f>
        <v>0</v>
      </c>
      <c r="AP20" s="203">
        <f>Q15+R19+R20+Q22</f>
        <v>0</v>
      </c>
      <c r="AQ20" s="203">
        <f>SUM(AO20,-AP20)</f>
        <v>0</v>
      </c>
      <c r="AR20" s="332"/>
      <c r="AS20" s="299">
        <f t="shared" si="7"/>
        <v>0</v>
      </c>
      <c r="AT20" s="201" t="str">
        <f>AC20</f>
        <v>Ecosse</v>
      </c>
      <c r="AU20" s="128"/>
      <c r="AV20" s="741"/>
      <c r="AW20" s="743"/>
      <c r="AX20" s="870"/>
      <c r="AY20" s="735"/>
      <c r="AZ20" s="122"/>
      <c r="BA20" s="122"/>
      <c r="BB20" s="138"/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699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287"/>
      <c r="R21" s="306"/>
      <c r="S21" s="207" t="str">
        <f>S16</f>
        <v>Tonga</v>
      </c>
      <c r="T21" s="324" t="str">
        <f t="shared" si="5"/>
        <v/>
      </c>
      <c r="U21" s="293"/>
      <c r="V21" s="323" t="str">
        <f t="shared" si="6"/>
        <v>Non joué</v>
      </c>
      <c r="W21" s="148"/>
      <c r="X21" s="139">
        <v>5</v>
      </c>
      <c r="Y21" s="270" t="str">
        <f>VLOOKUP(LARGE(AS17:AS21,5),AS17:AT21,2,FALSE)</f>
        <v>Irlande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0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>
        <f>IF(AND(AD21=AD17,SUM(AE21:AI21)=SUM(AE17:AI17)),R16,"0")</f>
        <v>0</v>
      </c>
      <c r="AL21" s="203">
        <f>IF(AND(AD21=AD20,SUM(AE21:AI21)=SUM(AE20:AI20)),R19,"0")</f>
        <v>0</v>
      </c>
      <c r="AM21" s="203">
        <f>IF(AND(AD21=AD19,SUM(AE21:AI21)=SUM(AE19:AI19)),R21,"0")</f>
        <v>0</v>
      </c>
      <c r="AN21" s="203">
        <f>IF(AND(AD21=AD18,SUM(AE21:AI21)=SUM(AE18:AI18)),Q23,"0")</f>
        <v>0</v>
      </c>
      <c r="AO21" s="203">
        <f>R16+R19+R21+Q23</f>
        <v>0</v>
      </c>
      <c r="AP21" s="203">
        <f>Q16+Q19+Q21+R23</f>
        <v>0</v>
      </c>
      <c r="AQ21" s="297">
        <f>SUM(AO21,-AP21)</f>
        <v>0</v>
      </c>
      <c r="AR21" s="333"/>
      <c r="AS21" s="299">
        <f t="shared" si="7"/>
        <v>0</v>
      </c>
      <c r="AT21" s="201" t="str">
        <f>AC21</f>
        <v>Tonga</v>
      </c>
      <c r="AU21" s="128"/>
      <c r="AV21" s="122"/>
      <c r="AW21" s="122"/>
      <c r="AX21" s="334"/>
      <c r="AY21" s="122"/>
      <c r="AZ21" s="122"/>
      <c r="BA21" s="122"/>
      <c r="BB21" s="138"/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287"/>
      <c r="R22" s="151"/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Non joué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122"/>
      <c r="AY22" s="122"/>
      <c r="AZ22" s="122"/>
      <c r="BA22" s="122"/>
      <c r="BB22" s="138"/>
      <c r="BC22" s="138"/>
      <c r="BD22" s="122"/>
      <c r="BE22" s="716" t="str">
        <f>IF(OR(BB12&gt;BB14,AND(BB12=BB14,BC12="x",BC14="",BB12&lt;&gt;"")),BA12,IF(OR(BB14&gt;BB12,AND(BB12=BB14,BC14="x",BC12="",BB14&lt;&gt;"")),BA14,""))</f>
        <v/>
      </c>
      <c r="BF22" s="718"/>
      <c r="BG22" s="732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00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338"/>
      <c r="R23" s="339"/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Non joué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122"/>
      <c r="AY23" s="122"/>
      <c r="AZ23" s="122"/>
      <c r="BA23" s="122"/>
      <c r="BB23" s="138"/>
      <c r="BC23" s="138"/>
      <c r="BD23" s="122"/>
      <c r="BE23" s="717"/>
      <c r="BF23" s="719"/>
      <c r="BG23" s="733"/>
      <c r="BH23" s="272"/>
    </row>
    <row r="24" spans="1:63" ht="18" customHeight="1" thickBot="1" x14ac:dyDescent="0.3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122"/>
      <c r="O24" s="122"/>
      <c r="P24" s="122"/>
      <c r="Q24" s="122"/>
      <c r="R24" s="343"/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122"/>
      <c r="AY24" s="122"/>
      <c r="AZ24" s="122"/>
      <c r="BA24" s="122"/>
      <c r="BB24" s="138"/>
      <c r="BC24" s="138"/>
      <c r="BD24" s="122"/>
      <c r="BE24" s="726" t="str">
        <f>IF(OR(BB32&gt;BB34,AND(BB32=BB34,BC32="x",BC34="",BB32&lt;&gt;"")),BA32,IF(OR(BB34&gt;BB32,AND(BB32=BB34,BC34="x",BC32="",BB34&lt;&gt;"")),BA34,""))</f>
        <v/>
      </c>
      <c r="BF24" s="728"/>
      <c r="BG24" s="734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280"/>
      <c r="R25" s="281"/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Non joué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138"/>
      <c r="AY25" s="138"/>
      <c r="AZ25" s="122"/>
      <c r="BA25" s="122"/>
      <c r="BB25" s="138"/>
      <c r="BC25" s="138"/>
      <c r="BD25" s="122"/>
      <c r="BE25" s="727"/>
      <c r="BF25" s="729"/>
      <c r="BG25" s="735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293"/>
      <c r="O26" s="348" t="str">
        <f t="shared" si="8"/>
        <v/>
      </c>
      <c r="P26" s="349" t="s">
        <v>88</v>
      </c>
      <c r="Q26" s="287"/>
      <c r="R26" s="306"/>
      <c r="S26" s="348" t="s">
        <v>89</v>
      </c>
      <c r="T26" s="350" t="str">
        <f t="shared" si="9"/>
        <v/>
      </c>
      <c r="U26" s="293"/>
      <c r="V26" s="348" t="str">
        <f t="shared" si="10"/>
        <v>Non joué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138"/>
      <c r="AY26" s="138"/>
      <c r="AZ26" s="122"/>
      <c r="BA26" s="122"/>
      <c r="BB26" s="138"/>
      <c r="BC26" s="138"/>
      <c r="BD26" s="122"/>
      <c r="BE26" s="122"/>
      <c r="BF26" s="334"/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287"/>
      <c r="R27" s="306"/>
      <c r="S27" s="348" t="s">
        <v>93</v>
      </c>
      <c r="T27" s="350" t="str">
        <f t="shared" si="9"/>
        <v/>
      </c>
      <c r="U27" s="293"/>
      <c r="V27" s="348" t="str">
        <f t="shared" si="10"/>
        <v>Non joué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/>
      </c>
      <c r="AX27" s="764"/>
      <c r="AY27" s="714"/>
      <c r="AZ27" s="351"/>
      <c r="BA27" s="122"/>
      <c r="BB27" s="138"/>
      <c r="BC27" s="138"/>
      <c r="BD27" s="122"/>
      <c r="BE27" s="724" t="s">
        <v>95</v>
      </c>
      <c r="BF27" s="122"/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287"/>
      <c r="R28" s="306"/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Non joué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0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0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>
        <f>IF(AND(AD28=AD29,SUM(AE28:AI28)=SUM(AE29:AI29)),Q25,"0")</f>
        <v>0</v>
      </c>
      <c r="AK28" s="203">
        <f>IF(AND(AD28=AD31,SUM(AE28:AI28)=SUM(AE31:AI31)),Q28,"0")</f>
        <v>0</v>
      </c>
      <c r="AL28" s="203">
        <f>IF(AND(AD28=AD30,SUM(AE28:AI28)=SUM(AE30:AI30)),R30,"0")</f>
        <v>0</v>
      </c>
      <c r="AM28" s="203">
        <f>IF(AND(AD28=AD32,SUM(AE28:AI28)=SUM(AE32:AI32)),Q32,"0")</f>
        <v>0</v>
      </c>
      <c r="AN28" s="204"/>
      <c r="AO28" s="203">
        <f>Q25+Q28+R30+Q32</f>
        <v>0</v>
      </c>
      <c r="AP28" s="203">
        <f>R25+R28+Q30+R32</f>
        <v>0</v>
      </c>
      <c r="AQ28" s="297">
        <f>SUM(AO28,-AP28)</f>
        <v>0</v>
      </c>
      <c r="AR28" s="298"/>
      <c r="AS28" s="299">
        <f>SUM(AD28,SUM(AE28:AI28)/10,SUM(AJ28:AN28)/1000,AQ28/10000,AO28/100000,-AR28/1000000)</f>
        <v>0</v>
      </c>
      <c r="AT28" s="201" t="str">
        <f>AC28</f>
        <v>Australie</v>
      </c>
      <c r="AU28" s="128"/>
      <c r="AV28" s="741"/>
      <c r="AW28" s="708"/>
      <c r="AX28" s="715"/>
      <c r="AY28" s="715"/>
      <c r="AZ28" s="351"/>
      <c r="BA28" s="122"/>
      <c r="BB28" s="138"/>
      <c r="BC28" s="138"/>
      <c r="BD28" s="122"/>
      <c r="BE28" s="725"/>
      <c r="BF28" s="122"/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53"/>
      <c r="R29" s="354"/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Non joué</v>
      </c>
      <c r="W29" s="148"/>
      <c r="X29" s="212">
        <v>2</v>
      </c>
      <c r="Y29" s="211" t="str">
        <f>VLOOKUP(LARGE(AS28:AS32,2),AS28:AT32,2,FALSE)</f>
        <v>Australie</v>
      </c>
      <c r="Z29" s="13">
        <f>VLOOKUP(Y29,AC28:AD32,2,FALSE)</f>
        <v>0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0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>
        <f>IF(AND(AD29=AD28,SUM(AE29:AI29)=SUM(AE28:AI28)),R25,"0")</f>
        <v>0</v>
      </c>
      <c r="AK29" s="209"/>
      <c r="AL29" s="203">
        <f>IF(AND(AD29=AD32,SUM(AE29:AI29)=SUM(AE32:AI32)),Q29,"0")</f>
        <v>0</v>
      </c>
      <c r="AM29" s="203">
        <f>IF(AND(AD29=AD31,SUM(AE29:AI29)=SUM(AE31:AI31)),R31,"0")</f>
        <v>0</v>
      </c>
      <c r="AN29" s="203">
        <f>IF(AND(AD29=AD30,SUM(AE29:AI29)=SUM(AE30:AI30)),R33,"0")</f>
        <v>0</v>
      </c>
      <c r="AO29" s="203">
        <f>R25+Q29+R31+R33</f>
        <v>0</v>
      </c>
      <c r="AP29" s="203">
        <f>Q25+R29+Q31+Q33</f>
        <v>0</v>
      </c>
      <c r="AQ29" s="297">
        <f>SUM(AO29,-AP29)</f>
        <v>0</v>
      </c>
      <c r="AR29" s="356"/>
      <c r="AS29" s="357">
        <f t="shared" ref="AS29:AS32" si="11">SUM(AD29,SUM(AE29:AI29)/10,SUM(AJ29:AN29)/1000,AQ29/10000,AO29/100000,-AR29/1000000)</f>
        <v>0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/>
      </c>
      <c r="AX29" s="728"/>
      <c r="AY29" s="734"/>
      <c r="AZ29" s="122"/>
      <c r="BA29" s="122"/>
      <c r="BB29" s="138"/>
      <c r="BC29" s="138"/>
      <c r="BD29" s="122"/>
      <c r="BE29" s="736" t="str">
        <f>IF(OR(BF22&gt;BF24,AND(BF22=BF24,BG22="x",BG24="",BF22&lt;&gt;"")),BE22,IF(OR(BF24&gt;BF22,AND(BF22=BF24,BG24="x",BG22="",BF24&lt;&gt;"")),BE24,""))</f>
        <v/>
      </c>
      <c r="BF29" s="122"/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62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287"/>
      <c r="R30" s="306"/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Non joué</v>
      </c>
      <c r="W30" s="148"/>
      <c r="X30" s="212">
        <v>3</v>
      </c>
      <c r="Y30" s="211" t="str">
        <f>VLOOKUP(LARGE(AS28:AS32,3),AS28:AT32,2,FALSE)</f>
        <v>Australie</v>
      </c>
      <c r="Z30" s="13">
        <f>VLOOKUP(Y30,AC28:AD32,2,FALSE)</f>
        <v>0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0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>
        <f>IF(AND(AD30=AD31,SUM(AE30:AI30)=SUM(AE31:AI31)),Q26,"0")</f>
        <v>0</v>
      </c>
      <c r="AK30" s="203">
        <f>IF(AND(AD30=AD32,SUM(AE30:AI30)=SUM(AE32:AI32)),Q27,"0")</f>
        <v>0</v>
      </c>
      <c r="AL30" s="203">
        <f>IF(AND(AD30=AD28,SUM(AE30:AI30)=SUM(AE28:AI28)),Q30,"0")</f>
        <v>0</v>
      </c>
      <c r="AM30" s="204"/>
      <c r="AN30" s="203">
        <f>IF(AND(AD30=AD29,SUM(AE30:AI30)=SUM(AE29:AI29)),Q33,"0")</f>
        <v>0</v>
      </c>
      <c r="AO30" s="203">
        <f>Q26+Q27+Q30+Q33</f>
        <v>0</v>
      </c>
      <c r="AP30" s="203">
        <f>R26+R27+R30+R33</f>
        <v>0</v>
      </c>
      <c r="AQ30" s="297">
        <f>SUM(AO30,-AP30)</f>
        <v>0</v>
      </c>
      <c r="AR30" s="358"/>
      <c r="AS30" s="203">
        <f t="shared" si="11"/>
        <v>0</v>
      </c>
      <c r="AT30" s="268" t="str">
        <f>AC30</f>
        <v>Pays de Galles</v>
      </c>
      <c r="AU30" s="309"/>
      <c r="AV30" s="741"/>
      <c r="AW30" s="767"/>
      <c r="AX30" s="729"/>
      <c r="AY30" s="735"/>
      <c r="AZ30" s="122"/>
      <c r="BA30" s="122"/>
      <c r="BB30" s="138"/>
      <c r="BC30" s="138"/>
      <c r="BD30" s="122"/>
      <c r="BE30" s="737"/>
      <c r="BF30" s="122"/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62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287"/>
      <c r="R31" s="306"/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Non joué</v>
      </c>
      <c r="W31" s="148"/>
      <c r="X31" s="212">
        <v>4</v>
      </c>
      <c r="Y31" s="211" t="str">
        <f>VLOOKUP(LARGE(AS28:AS32,4),AS28:AT32,2,FALSE)</f>
        <v>Australie</v>
      </c>
      <c r="Z31" s="211">
        <f>VLOOKUP(Y31,AC28:AD32,2,FALSE)</f>
        <v>0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0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>
        <f>IF(AND(AD29=AD30,SUM(AE29:AI29)=SUM(AE30:AI30)),R26,"0")</f>
        <v>0</v>
      </c>
      <c r="AK31" s="203">
        <f>IF(AND(AD31=AD28,SUM(AE31:AI31)=SUM(AE28:AI28)),R28,"0")</f>
        <v>0</v>
      </c>
      <c r="AL31" s="209"/>
      <c r="AM31" s="203">
        <f>IF(AND(AD31=AD29,SUM(AE31:AI31)=SUM(AE29:AI29)),Q31,"0")</f>
        <v>0</v>
      </c>
      <c r="AN31" s="203">
        <f>IF(AND(AD31=AD32,SUM(AE31:AI31)=SUM(AE32:AI32)),Q34,"0")</f>
        <v>0</v>
      </c>
      <c r="AO31" s="203">
        <f>R26+R28+Q31+Q34</f>
        <v>0</v>
      </c>
      <c r="AP31" s="203">
        <f>Q26+Q28+R31+R34</f>
        <v>0</v>
      </c>
      <c r="AQ31" s="297">
        <f>SUM(AO31,-AP31)</f>
        <v>0</v>
      </c>
      <c r="AR31" s="360"/>
      <c r="AS31" s="299">
        <f t="shared" si="11"/>
        <v>0</v>
      </c>
      <c r="AT31" s="201" t="str">
        <f>AC31</f>
        <v>Fidji</v>
      </c>
      <c r="AU31" s="128"/>
      <c r="AV31" s="122"/>
      <c r="AW31" s="122"/>
      <c r="AX31" s="138"/>
      <c r="AY31" s="138"/>
      <c r="AZ31" s="122"/>
      <c r="BA31" s="122" t="s">
        <v>103</v>
      </c>
      <c r="BB31" s="361"/>
      <c r="BC31" s="138"/>
      <c r="BD31" s="122"/>
      <c r="BE31" s="122"/>
      <c r="BF31" s="138"/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62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287"/>
      <c r="R32" s="306"/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Non joué</v>
      </c>
      <c r="W32" s="148"/>
      <c r="X32" s="140">
        <v>5</v>
      </c>
      <c r="Y32" s="269" t="str">
        <f>VLOOKUP(LARGE(AS28:AS32,5),AS28:AT32,2,FALSE)</f>
        <v>Australie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>
        <f>IF(AND(AD32=AD30,SUM(AE32:AI32)=SUM(AE30:AI30)),R27,"0")</f>
        <v>0</v>
      </c>
      <c r="AL32" s="203">
        <f>IF(AND(AD32=AD29,SUM(AE32:AI32)=SUM(AE29:AI29)),R29,"0")</f>
        <v>0</v>
      </c>
      <c r="AM32" s="203">
        <f>IF(AND(AD32=AD28,SUM(AE32:AI32)=SUM(AE28:AI28)),R32,"0")</f>
        <v>0</v>
      </c>
      <c r="AN32" s="203">
        <f>IF(AND(AD32=AD31,SUM(AE32:AI32)=SUM(AE31:AI31)),R34,"0")</f>
        <v>0</v>
      </c>
      <c r="AO32" s="203">
        <f>R27+R29+R32+R34</f>
        <v>0</v>
      </c>
      <c r="AP32" s="203">
        <f>Q27+Q29+Q32+Q34</f>
        <v>0</v>
      </c>
      <c r="AQ32" s="297">
        <f>SUM(AO32,-AP32)</f>
        <v>0</v>
      </c>
      <c r="AR32" s="362"/>
      <c r="AS32" s="299">
        <f t="shared" si="11"/>
        <v>0</v>
      </c>
      <c r="AT32" s="201" t="str">
        <f>AC32</f>
        <v>Portugal</v>
      </c>
      <c r="AU32" s="128"/>
      <c r="AV32" s="122"/>
      <c r="AW32" s="122"/>
      <c r="AX32" s="122"/>
      <c r="AY32" s="122"/>
      <c r="AZ32" s="122"/>
      <c r="BA32" s="716" t="str">
        <f>IF(OR(AX27&gt;AX29,AND(AX27=AX29,AY27="x",AY29="",AX27&lt;&gt;"")),AW27,IF(OR(AX29&gt;AX27,AND(AX27=AX29,AY29="x",AY27="",AX29&lt;&gt;"")),AW29,""))</f>
        <v/>
      </c>
      <c r="BB32" s="718"/>
      <c r="BC32" s="732"/>
      <c r="BD32" s="122"/>
      <c r="BE32" s="122"/>
      <c r="BF32" s="138"/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287"/>
      <c r="R33" s="306"/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Non joué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122"/>
      <c r="AY33" s="122"/>
      <c r="AZ33" s="122"/>
      <c r="BA33" s="717"/>
      <c r="BB33" s="719"/>
      <c r="BC33" s="733"/>
      <c r="BD33" s="122"/>
      <c r="BE33" s="122"/>
      <c r="BF33" s="138"/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338"/>
      <c r="R34" s="339"/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Non joué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122"/>
      <c r="AY34" s="122"/>
      <c r="AZ34" s="122"/>
      <c r="BA34" s="726" t="str">
        <f>IF(OR(AX37&gt;AX39,AND(AX37=AX39,AY37="x",AY39="",AX37&lt;&gt;"")),AW37,IF(OR(AX39&gt;AX37,AND(AX37=AX39,AY39="x",AY37="",AX39&lt;&gt;"")),AW39,""))</f>
        <v/>
      </c>
      <c r="BB34" s="728"/>
      <c r="BC34" s="734"/>
      <c r="BD34" s="122"/>
      <c r="BE34" s="122"/>
      <c r="BF34" s="138"/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122"/>
      <c r="AY35" s="122"/>
      <c r="AZ35" s="122"/>
      <c r="BA35" s="727"/>
      <c r="BB35" s="765"/>
      <c r="BC35" s="735"/>
      <c r="BD35" s="122"/>
      <c r="BE35" s="122" t="s">
        <v>107</v>
      </c>
      <c r="BF35" s="137"/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280"/>
      <c r="R36" s="281"/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Non joué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138"/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/>
      </c>
      <c r="BF36" s="764"/>
      <c r="BG36" s="732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293"/>
      <c r="O37" s="373" t="str">
        <f t="shared" si="12"/>
        <v/>
      </c>
      <c r="P37" s="374" t="s">
        <v>114</v>
      </c>
      <c r="Q37" s="287"/>
      <c r="R37" s="306"/>
      <c r="S37" s="373" t="s">
        <v>115</v>
      </c>
      <c r="T37" s="374" t="str">
        <f t="shared" si="13"/>
        <v/>
      </c>
      <c r="U37" s="293"/>
      <c r="V37" s="373" t="str">
        <f t="shared" si="14"/>
        <v>Non joué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/>
      </c>
      <c r="AX37" s="718"/>
      <c r="AY37" s="732"/>
      <c r="AZ37" s="122"/>
      <c r="BA37" s="122"/>
      <c r="BB37" s="138"/>
      <c r="BC37" s="138"/>
      <c r="BD37" s="122"/>
      <c r="BE37" s="717"/>
      <c r="BF37" s="715"/>
      <c r="BG37" s="733"/>
      <c r="BH37" s="272"/>
    </row>
    <row r="38" spans="1:68" ht="18" customHeight="1" thickBot="1" x14ac:dyDescent="0.3">
      <c r="A38" s="31"/>
      <c r="B38" s="54"/>
      <c r="I38" s="132"/>
      <c r="K38" s="32"/>
      <c r="L38" s="777"/>
      <c r="M38" s="372" t="s">
        <v>117</v>
      </c>
      <c r="N38" s="293"/>
      <c r="O38" s="373" t="str">
        <f t="shared" si="12"/>
        <v/>
      </c>
      <c r="P38" s="375" t="s">
        <v>118</v>
      </c>
      <c r="Q38" s="287"/>
      <c r="R38" s="306"/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Non joué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19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/>
      </c>
      <c r="BF38" s="728"/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77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287"/>
      <c r="R39" s="306"/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Non joué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0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0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>
        <f>IF(AND(AD39=AD40,SUM(AE39:AI39)=SUM(AE40:AI40)),Q36,"0")</f>
        <v>0</v>
      </c>
      <c r="AK39" s="203">
        <f>IF(AND(AD39=AD41,SUM(AE39:AI39)=SUM(AE41:AI41)),Q39,"0")</f>
        <v>0</v>
      </c>
      <c r="AL39" s="203">
        <f>IF(AND(AD39=AD42,SUM(AE39:AI39)=SUM(AE42:AI42)),Q41,"0")</f>
        <v>0</v>
      </c>
      <c r="AM39" s="209"/>
      <c r="AN39" s="203">
        <f>IF(AND(AD39=AD43,SUM(AE39:AI39)=SUM(AE43:AI43)),Q44,"0")</f>
        <v>0</v>
      </c>
      <c r="AO39" s="203">
        <f>Q36+Q39+Q41+Q44</f>
        <v>0</v>
      </c>
      <c r="AP39" s="203">
        <f>R36+R39+R41+R44</f>
        <v>0</v>
      </c>
      <c r="AQ39" s="297">
        <f>SUM(AO39,-AP39)</f>
        <v>0</v>
      </c>
      <c r="AR39" s="298"/>
      <c r="AS39" s="299">
        <f>SUM(AD39,SUM(AE39:AI39)/10,SUM(AJ39:AN39)/1000,AQ39/10000,AO39/100000,-AR39/1000000)</f>
        <v>0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/>
      </c>
      <c r="AX39" s="728"/>
      <c r="AY39" s="734"/>
      <c r="AZ39" s="122"/>
      <c r="BA39" s="122"/>
      <c r="BB39" s="122"/>
      <c r="BC39" s="122"/>
      <c r="BD39" s="122"/>
      <c r="BE39" s="727"/>
      <c r="BF39" s="765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77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287"/>
      <c r="R40" s="306"/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Non joué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0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0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>
        <f>IF(AND(AD40=AD39,SUM(AE40:AI40)=SUM(AE39:AI39)),R36,"0")</f>
        <v>0</v>
      </c>
      <c r="AK40" s="204"/>
      <c r="AL40" s="203">
        <f>IF(AND(AD40=AD43,SUM(AE40:AI40)=SUM(AE43:AI43)),Q40,"0")</f>
        <v>0</v>
      </c>
      <c r="AM40" s="203">
        <f>IF(AND(AD40=AD42,SUM(AE40:AI40)=SUM(AE42:AI42)),Q43,"0")</f>
        <v>0</v>
      </c>
      <c r="AN40" s="203">
        <f>IF(AND(AD40=AD41,SUM(AE40:AI40)=SUM(AE41:AI41)),R45,"0")</f>
        <v>0</v>
      </c>
      <c r="AO40" s="203">
        <f>R36+Q40+Q43+R45</f>
        <v>0</v>
      </c>
      <c r="AP40" s="203">
        <f>Q36+R40+R43+Q45</f>
        <v>0</v>
      </c>
      <c r="AQ40" s="297">
        <f>SUM(AO40,-AP40)</f>
        <v>0</v>
      </c>
      <c r="AR40" s="302"/>
      <c r="AS40" s="299">
        <f t="shared" ref="AS40:AS43" si="15">SUM(AD40,SUM(AE40:AI40)/10,SUM(AJ40:AN40)/1000,AQ40/10000,AO40/100000,-AR40/1000000)</f>
        <v>0</v>
      </c>
      <c r="AT40" s="201" t="str">
        <f>AC40</f>
        <v>Argentine</v>
      </c>
      <c r="AU40" s="128"/>
      <c r="AV40" s="741"/>
      <c r="AW40" s="775"/>
      <c r="AX40" s="72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287"/>
      <c r="R41" s="306"/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Non joué</v>
      </c>
      <c r="W41" s="148"/>
      <c r="X41" s="214">
        <v>3</v>
      </c>
      <c r="Y41" s="213" t="str">
        <f>VLOOKUP(LARGE(AS39:AS43,3),AS39:AT43,2,FALSE)</f>
        <v>Angleterre</v>
      </c>
      <c r="Z41" s="77">
        <f>VLOOKUP(Y41,AC39:AD43,2,FALSE)</f>
        <v>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0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>
        <f>IF(AND(AD41=AD42,SUM(AE41:AI41)=SUM(AE42:AI42)),Q37,"0")</f>
        <v>0</v>
      </c>
      <c r="AK41" s="203">
        <f>IF(AND(AD41=AD39,SUM(AE41:AI41)=SUM(AE39:AI39)),R39,"0")</f>
        <v>0</v>
      </c>
      <c r="AL41" s="204"/>
      <c r="AM41" s="203">
        <f>IF(AND(AD41=AD43,SUM(AE41:AI41)=SUM(AE43:AI43)),Q42,"0")</f>
        <v>0</v>
      </c>
      <c r="AN41" s="203">
        <f>IF(AND(AD41=AD40,SUM(AE41:AI41)=SUM(AE40:AI40)),Q45,"0")</f>
        <v>0</v>
      </c>
      <c r="AO41" s="203">
        <f>Q37+R39+Q42+Q45</f>
        <v>0</v>
      </c>
      <c r="AP41" s="203">
        <f>R37+Q39+R42+R45</f>
        <v>0</v>
      </c>
      <c r="AQ41" s="297">
        <f>SUM(AO41,-AP41)</f>
        <v>0</v>
      </c>
      <c r="AR41" s="302"/>
      <c r="AS41" s="299">
        <f t="shared" si="15"/>
        <v>0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53"/>
      <c r="R42" s="354"/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Non joué</v>
      </c>
      <c r="W42" s="122"/>
      <c r="X42" s="214">
        <v>4</v>
      </c>
      <c r="Y42" s="213" t="str">
        <f>VLOOKUP(LARGE(AS39:AS43,4),AS39:AT43,2,FALSE)</f>
        <v>Angleterre</v>
      </c>
      <c r="Z42" s="213">
        <f>VLOOKUP(Y42,AC39:AD43,2,FALSE)</f>
        <v>0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>
        <f>IF(AND(AD40=AD41,SUM(AE40:AI40)=SUM(AE41:AI41)),R37,"0")</f>
        <v>0</v>
      </c>
      <c r="AK42" s="203">
        <f>IF(AND(AD42=AD43,SUM(AE42:AI42)=SUM(AE43:AI43)),R38,"0")</f>
        <v>0</v>
      </c>
      <c r="AL42" s="203">
        <f>IF(AND(AD42=AD39,SUM(AE42:AI42)=SUM(AE39:AI39)),R41,"0")</f>
        <v>0</v>
      </c>
      <c r="AM42" s="203">
        <f>IF(AND(AD42=AD40,SUM(AE42:AI42)=SUM(AE40:AI40)),R43,"0")</f>
        <v>0</v>
      </c>
      <c r="AN42" s="209"/>
      <c r="AO42" s="203">
        <f>R37+R38+R41+R43</f>
        <v>0</v>
      </c>
      <c r="AP42" s="203">
        <f>Q37+Q38+Q41+Q43</f>
        <v>0</v>
      </c>
      <c r="AQ42" s="297">
        <f>SUM(AO42,-AP42)</f>
        <v>0</v>
      </c>
      <c r="AR42" s="379"/>
      <c r="AS42" s="203">
        <f t="shared" si="15"/>
        <v>0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77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287"/>
      <c r="R43" s="306"/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Non joué</v>
      </c>
      <c r="W43" s="122"/>
      <c r="X43" s="141">
        <v>5</v>
      </c>
      <c r="Y43" s="267" t="str">
        <f>VLOOKUP(LARGE(AS39:AS43,5),AS39:AT43,2,FALSE)</f>
        <v>Angleterre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0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>
        <f>IF(AND(AD43=AD42,SUM(AE43:AI43)=SUM(AE42:AI42)),Q38,"0")</f>
        <v>0</v>
      </c>
      <c r="AL43" s="203">
        <f>IF(AND(AD43=AD40,SUM(AE43:AI43)=SUM(AE40:AI40)),R40,"0")</f>
        <v>0</v>
      </c>
      <c r="AM43" s="203">
        <f>IF(AND(AD43=AD41,SUM(AE43:AI43)=SUM(AE41:AI41)),R42,"0")</f>
        <v>0</v>
      </c>
      <c r="AN43" s="203">
        <f>IF(AND(AD43=AD39,SUM(AE43:AI43)=SUM(AE39:AI39)),R44,"0")</f>
        <v>0</v>
      </c>
      <c r="AO43" s="203">
        <f>Q38+R40+R42+R44</f>
        <v>0</v>
      </c>
      <c r="AP43" s="203">
        <f>R38+Q40+Q42+Q44</f>
        <v>0</v>
      </c>
      <c r="AQ43" s="297">
        <f>SUM(AO43,-AP43)</f>
        <v>0</v>
      </c>
      <c r="AR43" s="381"/>
      <c r="AS43" s="203">
        <f t="shared" si="15"/>
        <v>0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/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77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287"/>
      <c r="R44" s="306"/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Non joué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78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338"/>
      <c r="R45" s="339"/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Non joué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353" priority="1" bottom="1" rank="3"/>
    <cfRule type="top10" dxfId="352" priority="2" rank="3"/>
  </conditionalFormatting>
  <conditionalFormatting sqref="AW19">
    <cfRule type="expression" dxfId="351" priority="23">
      <formula>(AW19=$Y$39)</formula>
    </cfRule>
    <cfRule type="expression" dxfId="350" priority="24">
      <formula>(AW19=#REF!)</formula>
    </cfRule>
  </conditionalFormatting>
  <conditionalFormatting sqref="BA12">
    <cfRule type="expression" dxfId="349" priority="7">
      <formula>(BA12=$AW$7)</formula>
    </cfRule>
    <cfRule type="expression" dxfId="348" priority="8">
      <formula>(BA12=$AW$9)</formula>
    </cfRule>
  </conditionalFormatting>
  <conditionalFormatting sqref="BA14">
    <cfRule type="expression" dxfId="347" priority="11">
      <formula>(BA14=$AW$17)</formula>
    </cfRule>
    <cfRule type="expression" dxfId="346" priority="12">
      <formula>(BA14=$AW$19)</formula>
    </cfRule>
  </conditionalFormatting>
  <conditionalFormatting sqref="BA32">
    <cfRule type="expression" dxfId="345" priority="9">
      <formula>(BA32=$AW$27)</formula>
    </cfRule>
    <cfRule type="expression" dxfId="344" priority="10">
      <formula>(BA32=$AW$29)</formula>
    </cfRule>
  </conditionalFormatting>
  <conditionalFormatting sqref="BA34">
    <cfRule type="expression" dxfId="343" priority="17">
      <formula>(BA34=$AW$37)</formula>
    </cfRule>
    <cfRule type="expression" dxfId="342" priority="18">
      <formula>(BA34=$AW$39)</formula>
    </cfRule>
  </conditionalFormatting>
  <conditionalFormatting sqref="BE22 BE36">
    <cfRule type="expression" dxfId="341" priority="13">
      <formula>(BE22=$AW$7)</formula>
    </cfRule>
    <cfRule type="expression" dxfId="340" priority="14">
      <formula>(BE22=$AW$9)</formula>
    </cfRule>
    <cfRule type="expression" dxfId="339" priority="15">
      <formula>(BE22=$AW$17)</formula>
    </cfRule>
    <cfRule type="expression" dxfId="338" priority="16">
      <formula>(BE22=$AW$19)</formula>
    </cfRule>
  </conditionalFormatting>
  <conditionalFormatting sqref="BE24 BE38">
    <cfRule type="expression" dxfId="337" priority="19">
      <formula>(BE24=$AW$27)</formula>
    </cfRule>
    <cfRule type="expression" dxfId="336" priority="20">
      <formula>(BE24=$AW$29)</formula>
    </cfRule>
    <cfRule type="expression" dxfId="335" priority="21">
      <formula>(BE24=$AW$37)</formula>
    </cfRule>
    <cfRule type="expression" dxfId="334" priority="22">
      <formula>(BE24=$AW$39)</formula>
    </cfRule>
  </conditionalFormatting>
  <conditionalFormatting sqref="BE29 BE43">
    <cfRule type="expression" dxfId="333" priority="25">
      <formula>OR(BE29=$Y$6, BE29=$Y$7)</formula>
    </cfRule>
    <cfRule type="expression" dxfId="332" priority="26">
      <formula>OR(BE29=$Y$17, BE29=$Y$18)</formula>
    </cfRule>
    <cfRule type="expression" dxfId="331" priority="27">
      <formula>OR(BE29=$Y$28, BE29=$Y$29)</formula>
    </cfRule>
    <cfRule type="expression" dxfId="330" priority="28">
      <formula>OR(BE29=$Y$39,BE29=$Y$40)</formula>
    </cfRule>
  </conditionalFormatting>
  <conditionalFormatting sqref="BK5 BK35">
    <cfRule type="expression" dxfId="329" priority="6">
      <formula>BJ5&lt;&gt;""</formula>
    </cfRule>
  </conditionalFormatting>
  <conditionalFormatting sqref="BL6 BL36">
    <cfRule type="expression" dxfId="328" priority="5">
      <formula>BJ6&lt;&gt;""</formula>
    </cfRule>
  </conditionalFormatting>
  <conditionalFormatting sqref="BM7 BM13 BM19 BM25 BM31 BM37">
    <cfRule type="expression" dxfId="327" priority="4">
      <formula>BJ7&lt;&gt;""</formula>
    </cfRule>
  </conditionalFormatting>
  <conditionalFormatting sqref="BN8 BN14 BN20 BN26 BN32">
    <cfRule type="expression" dxfId="326" priority="3">
      <formula>BJ8&lt;&gt;""</formula>
    </cfRule>
  </conditionalFormatting>
  <hyperlinks>
    <hyperlink ref="V46" location="Résultats!A1" display="aller à l'onglet Résultats" xr:uid="{ECAA79D5-686C-41F2-9E8C-B220F123BF8A}"/>
    <hyperlink ref="V46:Y46" location="Général!A1" display="aller à l'onglet Général" xr:uid="{572CD97E-7111-41F5-8B70-DBD8306B38A0}"/>
  </hyperlink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7EDB7-7E7B-4F88-BEB8-5D03F3102D70}">
  <sheetPr codeName="Feuil25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441" t="s">
        <v>49</v>
      </c>
      <c r="O3" s="278" t="str">
        <f>IF(OR(Q3&gt;R3,Q3-R3=0,R3-Q3&gt;7),"","X")</f>
        <v/>
      </c>
      <c r="P3" s="279" t="s">
        <v>14</v>
      </c>
      <c r="Q3" s="390">
        <v>22</v>
      </c>
      <c r="R3" s="391">
        <v>15</v>
      </c>
      <c r="S3" s="278" t="s">
        <v>15</v>
      </c>
      <c r="T3" s="282" t="str">
        <f>IF(OR(R3&gt;Q3,R3-Q3=0,Q3-R3&gt;7),"","X")</f>
        <v>X</v>
      </c>
      <c r="U3" s="441" t="s">
        <v>49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442" t="s">
        <v>49</v>
      </c>
      <c r="O4" s="286" t="str">
        <f t="shared" ref="O4:O12" si="1">IF(OR(Q4&gt;R4,Q4-R4=0,R4-Q4&gt;7),"","X")</f>
        <v/>
      </c>
      <c r="P4" s="199" t="s">
        <v>18</v>
      </c>
      <c r="Q4" s="392">
        <v>27</v>
      </c>
      <c r="R4" s="428">
        <v>23</v>
      </c>
      <c r="S4" s="288" t="s">
        <v>19</v>
      </c>
      <c r="T4" s="199" t="str">
        <f t="shared" ref="T4:T12" si="2">IF(OR(R4&gt;Q4,R4-Q4=0,Q4-R4&gt;7),"","X")</f>
        <v>X</v>
      </c>
      <c r="U4" s="445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442" t="s">
        <v>163</v>
      </c>
      <c r="O5" s="286" t="str">
        <f t="shared" si="1"/>
        <v/>
      </c>
      <c r="P5" s="291" t="str">
        <f>P3</f>
        <v>France</v>
      </c>
      <c r="Q5" s="429">
        <v>42</v>
      </c>
      <c r="R5" s="393">
        <v>11</v>
      </c>
      <c r="S5" s="288" t="s">
        <v>22</v>
      </c>
      <c r="T5" s="199" t="str">
        <f t="shared" si="2"/>
        <v/>
      </c>
      <c r="U5" s="443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443" t="s">
        <v>163</v>
      </c>
      <c r="O6" s="286" t="str">
        <f t="shared" si="1"/>
        <v/>
      </c>
      <c r="P6" s="199" t="str">
        <f>S3</f>
        <v>Nouvelle-Zélande</v>
      </c>
      <c r="Q6" s="430">
        <v>54</v>
      </c>
      <c r="R6" s="431">
        <v>13</v>
      </c>
      <c r="S6" s="288" t="str">
        <f>S4</f>
        <v>Namibie</v>
      </c>
      <c r="T6" s="199" t="str">
        <f t="shared" si="2"/>
        <v/>
      </c>
      <c r="U6" s="443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19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19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139</v>
      </c>
      <c r="AP6" s="203">
        <f>R3+R5+R8+R12</f>
        <v>50</v>
      </c>
      <c r="AQ6" s="297">
        <f>SUM(AO6,-AP6)</f>
        <v>89</v>
      </c>
      <c r="AR6" s="298"/>
      <c r="AS6" s="299">
        <f>SUM(AD6,SUM(AE6:AI6)/10,SUM(AJ6:AN6)/1000,AQ6/10000,AO6/100000,-AR6/1000000)</f>
        <v>19.010290000000001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443" t="s">
        <v>49</v>
      </c>
      <c r="O7" s="286" t="str">
        <f t="shared" si="1"/>
        <v/>
      </c>
      <c r="P7" s="199" t="str">
        <f>P4</f>
        <v>Italie</v>
      </c>
      <c r="Q7" s="392">
        <v>18</v>
      </c>
      <c r="R7" s="431">
        <v>15</v>
      </c>
      <c r="S7" s="288" t="str">
        <f>S5</f>
        <v>Uruguay</v>
      </c>
      <c r="T7" s="199" t="str">
        <f t="shared" si="2"/>
        <v>X</v>
      </c>
      <c r="U7" s="443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16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149</v>
      </c>
      <c r="AP7" s="203">
        <f>Q3+R6+R10+R11</f>
        <v>65</v>
      </c>
      <c r="AQ7" s="297">
        <f>SUM(AO7,-AP7)</f>
        <v>84</v>
      </c>
      <c r="AR7" s="302"/>
      <c r="AS7" s="299">
        <f t="shared" ref="AS7:AS10" si="3">SUM(AD7,SUM(AE7:AI7)/10,SUM(AJ7:AN7)/1000,AQ7/10000,AO7/100000,-AR7/1000000)</f>
        <v>16.009890000000002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Pays de Galles</v>
      </c>
      <c r="AX7" s="709">
        <v>26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443" t="s">
        <v>163</v>
      </c>
      <c r="O8" s="286" t="str">
        <f t="shared" si="1"/>
        <v/>
      </c>
      <c r="P8" s="199" t="str">
        <f>P3</f>
        <v>France</v>
      </c>
      <c r="Q8" s="392">
        <v>45</v>
      </c>
      <c r="R8" s="431">
        <v>10</v>
      </c>
      <c r="S8" s="288" t="str">
        <f>S4</f>
        <v>Namibie</v>
      </c>
      <c r="T8" s="199" t="str">
        <f t="shared" si="2"/>
        <v/>
      </c>
      <c r="U8" s="443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80</v>
      </c>
      <c r="AP8" s="203">
        <f>R4+R7+Q10+Q12</f>
        <v>106</v>
      </c>
      <c r="AQ8" s="297">
        <f>SUM(AO8,-AP8)</f>
        <v>-26</v>
      </c>
      <c r="AR8" s="302"/>
      <c r="AS8" s="299">
        <f t="shared" si="3"/>
        <v>7.9981999999999998</v>
      </c>
      <c r="AT8" s="201" t="str">
        <f>AC8</f>
        <v>Italie</v>
      </c>
      <c r="AU8" s="128"/>
      <c r="AV8" s="741"/>
      <c r="AW8" s="755"/>
      <c r="AX8" s="710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443" t="s">
        <v>49</v>
      </c>
      <c r="O9" s="286" t="str">
        <f t="shared" si="1"/>
        <v>X</v>
      </c>
      <c r="P9" s="304" t="str">
        <f>S5</f>
        <v>Uruguay</v>
      </c>
      <c r="Q9" s="392">
        <v>19</v>
      </c>
      <c r="R9" s="431">
        <v>24</v>
      </c>
      <c r="S9" s="288" t="str">
        <f>S4</f>
        <v>Namibie</v>
      </c>
      <c r="T9" s="199" t="str">
        <f t="shared" si="2"/>
        <v/>
      </c>
      <c r="U9" s="443" t="s">
        <v>49</v>
      </c>
      <c r="V9" s="305" t="str">
        <f t="shared" si="0"/>
        <v>Namibie</v>
      </c>
      <c r="W9" s="148"/>
      <c r="X9" s="200">
        <v>4</v>
      </c>
      <c r="Y9" s="198" t="str">
        <f>VLOOKUP(LARGE(AS6:AS10,4),AS6:AT10,2,FALSE)</f>
        <v>Namibie</v>
      </c>
      <c r="Z9" s="198">
        <f>VLOOKUP(Y9,AC6:AD10,2,FALSE)</f>
        <v>5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5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70</v>
      </c>
      <c r="AP9" s="203">
        <f>Q4+Q6+Q8+Q9</f>
        <v>145</v>
      </c>
      <c r="AQ9" s="297">
        <f>SUM(AO9,-AP9)</f>
        <v>-75</v>
      </c>
      <c r="AR9" s="302"/>
      <c r="AS9" s="299">
        <f t="shared" si="3"/>
        <v>4.9931999999999999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Japon</v>
      </c>
      <c r="AX9" s="744">
        <v>18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443" t="s">
        <v>163</v>
      </c>
      <c r="O10" s="286" t="str">
        <f t="shared" si="1"/>
        <v/>
      </c>
      <c r="P10" s="199" t="str">
        <f>S3</f>
        <v>Nouvelle-Zélande</v>
      </c>
      <c r="Q10" s="392">
        <v>38</v>
      </c>
      <c r="R10" s="432">
        <v>21</v>
      </c>
      <c r="S10" s="307" t="str">
        <f>P4</f>
        <v>Italie</v>
      </c>
      <c r="T10" s="199" t="str">
        <f t="shared" si="2"/>
        <v/>
      </c>
      <c r="U10" s="443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Uruguay</v>
      </c>
      <c r="Z10" s="273">
        <f>VLOOKUP(Y10,AC6:AD10,2,FALSE)</f>
        <v>2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2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54</v>
      </c>
      <c r="AP10" s="203">
        <f>Q5+Q7+R9+Q11</f>
        <v>126</v>
      </c>
      <c r="AQ10" s="297">
        <f>SUM(AO10,-AP10)</f>
        <v>-72</v>
      </c>
      <c r="AR10" s="308"/>
      <c r="AS10" s="299">
        <f t="shared" si="3"/>
        <v>1.9933399999999999</v>
      </c>
      <c r="AT10" s="268" t="str">
        <f>AC10</f>
        <v>Uruguay</v>
      </c>
      <c r="AU10" s="309"/>
      <c r="AV10" s="741"/>
      <c r="AW10" s="721"/>
      <c r="AX10" s="760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443" t="s">
        <v>163</v>
      </c>
      <c r="O11" s="307" t="str">
        <f t="shared" si="1"/>
        <v/>
      </c>
      <c r="P11" s="199" t="str">
        <f>S3</f>
        <v>Nouvelle-Zélande</v>
      </c>
      <c r="Q11" s="392">
        <v>42</v>
      </c>
      <c r="R11" s="431">
        <v>9</v>
      </c>
      <c r="S11" s="288" t="str">
        <f>S5</f>
        <v>Uruguay</v>
      </c>
      <c r="T11" s="199"/>
      <c r="U11" s="443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444" t="s">
        <v>163</v>
      </c>
      <c r="O12" s="313" t="str">
        <f t="shared" si="1"/>
        <v/>
      </c>
      <c r="P12" s="314" t="str">
        <f>P3</f>
        <v>France</v>
      </c>
      <c r="Q12" s="433">
        <v>30</v>
      </c>
      <c r="R12" s="434">
        <v>14</v>
      </c>
      <c r="S12" s="317" t="str">
        <f>P4</f>
        <v>Italie</v>
      </c>
      <c r="T12" s="314" t="str">
        <f t="shared" si="2"/>
        <v/>
      </c>
      <c r="U12" s="444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Pays de Galles</v>
      </c>
      <c r="BB12" s="730">
        <v>18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39" t="s">
        <v>49</v>
      </c>
      <c r="O13" s="122"/>
      <c r="P13" s="122"/>
      <c r="Q13" s="435" t="s">
        <v>49</v>
      </c>
      <c r="R13" s="435" t="s">
        <v>49</v>
      </c>
      <c r="S13" s="122"/>
      <c r="T13" s="122"/>
      <c r="U13" s="439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7"/>
      <c r="BB13" s="731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441" t="s">
        <v>163</v>
      </c>
      <c r="O14" s="320" t="str">
        <f t="shared" ref="O14:O23" si="4">IF(OR(Q14&gt;R14,Q14-R14=0,R14-Q14&gt;7),"","X")</f>
        <v/>
      </c>
      <c r="P14" s="156" t="s">
        <v>57</v>
      </c>
      <c r="Q14" s="390">
        <v>45</v>
      </c>
      <c r="R14" s="391">
        <v>9</v>
      </c>
      <c r="S14" s="153" t="s">
        <v>58</v>
      </c>
      <c r="T14" s="321" t="str">
        <f t="shared" ref="T14:T23" si="5">IF(OR(R14&gt;Q14,R14-Q14=0,Q14-R14&gt;7),"","X")</f>
        <v/>
      </c>
      <c r="U14" s="441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Afrique du Sud</v>
      </c>
      <c r="BB14" s="738">
        <v>27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443" t="s">
        <v>163</v>
      </c>
      <c r="O15" s="323" t="str">
        <f t="shared" si="4"/>
        <v/>
      </c>
      <c r="P15" s="206" t="s">
        <v>61</v>
      </c>
      <c r="Q15" s="392">
        <v>38</v>
      </c>
      <c r="R15" s="436">
        <v>27</v>
      </c>
      <c r="S15" s="323" t="s">
        <v>62</v>
      </c>
      <c r="T15" s="324" t="str">
        <f t="shared" si="5"/>
        <v/>
      </c>
      <c r="U15" s="443" t="s">
        <v>49</v>
      </c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27"/>
      <c r="BB15" s="73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443" t="s">
        <v>49</v>
      </c>
      <c r="O16" s="323" t="str">
        <f t="shared" si="4"/>
        <v/>
      </c>
      <c r="P16" s="326" t="str">
        <f>P14</f>
        <v>Irlande</v>
      </c>
      <c r="Q16" s="392">
        <v>28</v>
      </c>
      <c r="R16" s="431">
        <v>18</v>
      </c>
      <c r="S16" s="327" t="s">
        <v>65</v>
      </c>
      <c r="T16" s="324" t="str">
        <f t="shared" si="5"/>
        <v/>
      </c>
      <c r="U16" s="443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443" t="s">
        <v>163</v>
      </c>
      <c r="O17" s="323" t="str">
        <f t="shared" si="4"/>
        <v/>
      </c>
      <c r="P17" s="206" t="str">
        <f>P15</f>
        <v>Afrique du Sud</v>
      </c>
      <c r="Q17" s="392">
        <v>55</v>
      </c>
      <c r="R17" s="431">
        <v>7</v>
      </c>
      <c r="S17" s="327" t="str">
        <f>S14</f>
        <v>Roumanie</v>
      </c>
      <c r="T17" s="324" t="str">
        <f t="shared" si="5"/>
        <v/>
      </c>
      <c r="U17" s="443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20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15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128</v>
      </c>
      <c r="AP17" s="203">
        <f>R14+R16+Q18+R22</f>
        <v>80</v>
      </c>
      <c r="AQ17" s="297">
        <f>SUM(AO17,-AP17)</f>
        <v>48</v>
      </c>
      <c r="AR17" s="298"/>
      <c r="AS17" s="299">
        <f>SUM(AD17,SUM(AE17:AI17)/10,SUM(AJ17:AN17)/1000,AQ17/10000,AO17/100000,-AR17/1000000)</f>
        <v>15.006079999999999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Afrique du Sud</v>
      </c>
      <c r="AX17" s="709">
        <v>18</v>
      </c>
      <c r="AY17" s="732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443" t="s">
        <v>163</v>
      </c>
      <c r="O18" s="323" t="str">
        <f t="shared" si="4"/>
        <v/>
      </c>
      <c r="P18" s="206" t="str">
        <f>P15</f>
        <v>Afrique du Sud</v>
      </c>
      <c r="Q18" s="392">
        <v>32</v>
      </c>
      <c r="R18" s="432">
        <v>30</v>
      </c>
      <c r="S18" s="323" t="str">
        <f>P14</f>
        <v>Irlande</v>
      </c>
      <c r="T18" s="324" t="str">
        <f t="shared" si="5"/>
        <v>X</v>
      </c>
      <c r="U18" s="443" t="s">
        <v>163</v>
      </c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15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51</v>
      </c>
      <c r="AP18" s="203">
        <f>Q14+Q17+Q20+Q23</f>
        <v>163</v>
      </c>
      <c r="AQ18" s="297">
        <f>SUM(AO18,-AP18)</f>
        <v>-112</v>
      </c>
      <c r="AR18" s="302"/>
      <c r="AS18" s="299">
        <f>SUM(AD18,SUM(AE18:AI18)/10,SUM(AJ18:AN18)/1000,AQ18/10000,AO18/100000,-AR18/1000000)</f>
        <v>0.98931000000000002</v>
      </c>
      <c r="AT18" s="201" t="str">
        <f>AC18</f>
        <v>Roumanie</v>
      </c>
      <c r="AU18" s="128"/>
      <c r="AV18" s="741"/>
      <c r="AW18" s="723"/>
      <c r="AX18" s="710"/>
      <c r="AY18" s="733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443" t="s">
        <v>49</v>
      </c>
      <c r="O19" s="323" t="str">
        <f t="shared" si="4"/>
        <v/>
      </c>
      <c r="P19" s="206" t="str">
        <f>S15</f>
        <v>Ecosse</v>
      </c>
      <c r="Q19" s="392">
        <v>28</v>
      </c>
      <c r="R19" s="432">
        <v>20</v>
      </c>
      <c r="S19" s="323" t="str">
        <f>S16</f>
        <v>Tonga</v>
      </c>
      <c r="T19" s="324" t="str">
        <f t="shared" si="5"/>
        <v/>
      </c>
      <c r="U19" s="443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20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157</v>
      </c>
      <c r="AP19" s="203">
        <f>R15+R17+R18+R21</f>
        <v>80</v>
      </c>
      <c r="AQ19" s="203">
        <f>SUM(AO19,-AP19)</f>
        <v>77</v>
      </c>
      <c r="AR19" s="332"/>
      <c r="AS19" s="299">
        <f t="shared" ref="AS19:AS21" si="7">SUM(AD19,SUM(AE19:AI19)/10,SUM(AJ19:AN19)/1000,AQ19/10000,AO19/100000,-AR19/1000000)</f>
        <v>20.009270000000001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744">
        <v>17</v>
      </c>
      <c r="AY19" s="734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443" t="s">
        <v>163</v>
      </c>
      <c r="O20" s="323" t="str">
        <f t="shared" si="4"/>
        <v/>
      </c>
      <c r="P20" s="206" t="str">
        <f>S15</f>
        <v>Ecosse</v>
      </c>
      <c r="Q20" s="392">
        <v>35</v>
      </c>
      <c r="R20" s="432">
        <v>9</v>
      </c>
      <c r="S20" s="323" t="str">
        <f>S14</f>
        <v>Roumanie</v>
      </c>
      <c r="T20" s="324" t="str">
        <f t="shared" si="5"/>
        <v/>
      </c>
      <c r="U20" s="443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111</v>
      </c>
      <c r="AP20" s="203">
        <f>Q15+R19+R20+Q22</f>
        <v>92</v>
      </c>
      <c r="AQ20" s="203">
        <f>SUM(AO20,-AP20)</f>
        <v>19</v>
      </c>
      <c r="AR20" s="332"/>
      <c r="AS20" s="299">
        <f t="shared" si="7"/>
        <v>10.00301</v>
      </c>
      <c r="AT20" s="201" t="str">
        <f>AC20</f>
        <v>Ecosse</v>
      </c>
      <c r="AU20" s="128"/>
      <c r="AV20" s="741"/>
      <c r="AW20" s="743"/>
      <c r="AX20" s="744"/>
      <c r="AY20" s="735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443" t="s">
        <v>163</v>
      </c>
      <c r="O21" s="323" t="str">
        <f t="shared" si="4"/>
        <v/>
      </c>
      <c r="P21" s="206" t="str">
        <f>P15</f>
        <v>Afrique du Sud</v>
      </c>
      <c r="Q21" s="392">
        <v>32</v>
      </c>
      <c r="R21" s="432">
        <v>16</v>
      </c>
      <c r="S21" s="207" t="str">
        <f>S16</f>
        <v>Tonga</v>
      </c>
      <c r="T21" s="324" t="str">
        <f t="shared" si="5"/>
        <v/>
      </c>
      <c r="U21" s="443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1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82</v>
      </c>
      <c r="AP21" s="203">
        <f>Q16+Q19+Q21+R23</f>
        <v>114</v>
      </c>
      <c r="AQ21" s="297">
        <f>SUM(AO21,-AP21)</f>
        <v>-32</v>
      </c>
      <c r="AR21" s="333"/>
      <c r="AS21" s="299">
        <f t="shared" si="7"/>
        <v>4.9976200000000004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443" t="s">
        <v>49</v>
      </c>
      <c r="O22" s="323" t="str">
        <f t="shared" si="4"/>
        <v/>
      </c>
      <c r="P22" s="157" t="str">
        <f>P14</f>
        <v>Irlande</v>
      </c>
      <c r="Q22" s="392">
        <v>25</v>
      </c>
      <c r="R22" s="431">
        <v>21</v>
      </c>
      <c r="S22" s="327" t="str">
        <f>S15</f>
        <v>Ecosse</v>
      </c>
      <c r="T22" s="324" t="str">
        <f t="shared" si="5"/>
        <v>X</v>
      </c>
      <c r="U22" s="443" t="s">
        <v>49</v>
      </c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Afrique du Sud</v>
      </c>
      <c r="BF22" s="730">
        <v>30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444" t="s">
        <v>163</v>
      </c>
      <c r="O23" s="337" t="str">
        <f t="shared" si="4"/>
        <v/>
      </c>
      <c r="P23" s="158" t="str">
        <f>S16</f>
        <v>Tonga</v>
      </c>
      <c r="Q23" s="437">
        <v>28</v>
      </c>
      <c r="R23" s="438">
        <v>26</v>
      </c>
      <c r="S23" s="340" t="str">
        <f>S14</f>
        <v>Roumanie</v>
      </c>
      <c r="T23" s="341" t="str">
        <f t="shared" si="5"/>
        <v>X</v>
      </c>
      <c r="U23" s="444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7"/>
      <c r="BF23" s="731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439" t="s">
        <v>49</v>
      </c>
      <c r="O24" s="122"/>
      <c r="P24" s="122"/>
      <c r="Q24" s="439" t="s">
        <v>49</v>
      </c>
      <c r="R24" s="440" t="s">
        <v>49</v>
      </c>
      <c r="S24" s="122"/>
      <c r="T24" s="122"/>
      <c r="U24" s="439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738">
        <v>25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441" t="s">
        <v>49</v>
      </c>
      <c r="O25" s="345" t="str">
        <f t="shared" ref="O25:O34" si="8">IF(OR(Q25&gt;R25,Q25-R25=0,R25-Q25&gt;7),"","X")</f>
        <v/>
      </c>
      <c r="P25" s="346" t="s">
        <v>84</v>
      </c>
      <c r="Q25" s="390">
        <v>24</v>
      </c>
      <c r="R25" s="395">
        <v>14</v>
      </c>
      <c r="S25" s="345" t="s">
        <v>85</v>
      </c>
      <c r="T25" s="346" t="str">
        <f t="shared" ref="T25:T34" si="9">IF(OR(R25&gt;Q25,R25-Q25=0,Q25-R25&gt;7),"","X")</f>
        <v/>
      </c>
      <c r="U25" s="441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27"/>
      <c r="BF25" s="739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443" t="s">
        <v>49</v>
      </c>
      <c r="O26" s="348" t="str">
        <f t="shared" si="8"/>
        <v/>
      </c>
      <c r="P26" s="349" t="s">
        <v>88</v>
      </c>
      <c r="Q26" s="392">
        <v>25</v>
      </c>
      <c r="R26" s="436">
        <v>19</v>
      </c>
      <c r="S26" s="348" t="s">
        <v>89</v>
      </c>
      <c r="T26" s="350" t="str">
        <f t="shared" si="9"/>
        <v>X</v>
      </c>
      <c r="U26" s="443" t="s">
        <v>49</v>
      </c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443" t="s">
        <v>163</v>
      </c>
      <c r="O27" s="348" t="str">
        <f t="shared" si="8"/>
        <v/>
      </c>
      <c r="P27" s="350" t="str">
        <f>P26</f>
        <v>Pays de Galles</v>
      </c>
      <c r="Q27" s="392">
        <v>33</v>
      </c>
      <c r="R27" s="432">
        <v>15</v>
      </c>
      <c r="S27" s="348" t="s">
        <v>93</v>
      </c>
      <c r="T27" s="350" t="str">
        <f t="shared" si="9"/>
        <v/>
      </c>
      <c r="U27" s="443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Argentine</v>
      </c>
      <c r="AX27" s="709">
        <v>19</v>
      </c>
      <c r="AY27" s="714"/>
      <c r="AZ27" s="351"/>
      <c r="BA27" s="122"/>
      <c r="BB27" s="439" t="s">
        <v>49</v>
      </c>
      <c r="BC27" s="138"/>
      <c r="BD27" s="122"/>
      <c r="BE27" s="724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443" t="s">
        <v>163</v>
      </c>
      <c r="O28" s="348" t="str">
        <f t="shared" si="8"/>
        <v/>
      </c>
      <c r="P28" s="349" t="str">
        <f>P25</f>
        <v>Australie</v>
      </c>
      <c r="Q28" s="392">
        <v>27</v>
      </c>
      <c r="R28" s="432">
        <v>20</v>
      </c>
      <c r="S28" s="348" t="str">
        <f>S26</f>
        <v>Fidji</v>
      </c>
      <c r="T28" s="350" t="str">
        <f t="shared" si="9"/>
        <v>X</v>
      </c>
      <c r="U28" s="443" t="s">
        <v>49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Pays de Galles</v>
      </c>
      <c r="Z28" s="12">
        <f>VLOOKUP(Y28,AC28:AD32,2,FALSE)</f>
        <v>17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15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96</v>
      </c>
      <c r="AP28" s="203">
        <f>R25+R28+Q30+R32</f>
        <v>68</v>
      </c>
      <c r="AQ28" s="297">
        <f>SUM(AO28,-AP28)</f>
        <v>28</v>
      </c>
      <c r="AR28" s="298"/>
      <c r="AS28" s="299">
        <f>SUM(AD28,SUM(AE28:AI28)/10,SUM(AJ28:AN28)/1000,AQ28/10000,AO28/100000,-AR28/1000000)</f>
        <v>15.00376</v>
      </c>
      <c r="AT28" s="201" t="str">
        <f>AC28</f>
        <v>Australie</v>
      </c>
      <c r="AU28" s="128"/>
      <c r="AV28" s="741"/>
      <c r="AW28" s="708"/>
      <c r="AX28" s="710"/>
      <c r="AY28" s="715"/>
      <c r="AZ28" s="351"/>
      <c r="BA28" s="122"/>
      <c r="BB28" s="439" t="s">
        <v>49</v>
      </c>
      <c r="BC28" s="138"/>
      <c r="BD28" s="122"/>
      <c r="BE28" s="725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443" t="s">
        <v>163</v>
      </c>
      <c r="O29" s="348" t="str">
        <f t="shared" si="8"/>
        <v/>
      </c>
      <c r="P29" s="352" t="str">
        <f>S25</f>
        <v>Géorgie</v>
      </c>
      <c r="Q29" s="392">
        <v>38</v>
      </c>
      <c r="R29" s="395">
        <v>20</v>
      </c>
      <c r="S29" s="355" t="str">
        <f>S27</f>
        <v>Portugal</v>
      </c>
      <c r="T29" s="350" t="str">
        <f t="shared" si="9"/>
        <v/>
      </c>
      <c r="U29" s="443" t="s">
        <v>49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Australie</v>
      </c>
      <c r="Z29" s="13">
        <f>VLOOKUP(Y29,AC28:AD32,2,FALSE)</f>
        <v>15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6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73</v>
      </c>
      <c r="AP29" s="203">
        <f>Q25+R29+Q31+Q33</f>
        <v>85</v>
      </c>
      <c r="AQ29" s="297">
        <f>SUM(AO29,-AP29)</f>
        <v>-12</v>
      </c>
      <c r="AR29" s="356"/>
      <c r="AS29" s="357">
        <f t="shared" ref="AS29:AS32" si="11">SUM(AD29,SUM(AE29:AI29)/10,SUM(AJ29:AN29)/1000,AQ29/10000,AO29/100000,-AR29/1000000)</f>
        <v>5.99953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Australie</v>
      </c>
      <c r="AX29" s="738">
        <v>22</v>
      </c>
      <c r="AY29" s="734"/>
      <c r="AZ29" s="122"/>
      <c r="BA29" s="122"/>
      <c r="BB29" s="439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Afrique du Sud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443" t="s">
        <v>49</v>
      </c>
      <c r="O30" s="348" t="str">
        <f t="shared" si="8"/>
        <v/>
      </c>
      <c r="P30" s="349" t="str">
        <f>P26</f>
        <v>Pays de Galles</v>
      </c>
      <c r="Q30" s="430">
        <v>25</v>
      </c>
      <c r="R30" s="432">
        <v>21</v>
      </c>
      <c r="S30" s="348" t="str">
        <f>P25</f>
        <v>Australie</v>
      </c>
      <c r="T30" s="350" t="str">
        <f t="shared" si="9"/>
        <v>X</v>
      </c>
      <c r="U30" s="443" t="s">
        <v>163</v>
      </c>
      <c r="V30" s="348" t="str">
        <f t="shared" si="10"/>
        <v>Pays de Galles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11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17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105</v>
      </c>
      <c r="AP30" s="203">
        <f>R26+R27+R30+R33</f>
        <v>62</v>
      </c>
      <c r="AQ30" s="297">
        <f>SUM(AO30,-AP30)</f>
        <v>43</v>
      </c>
      <c r="AR30" s="358"/>
      <c r="AS30" s="203">
        <f t="shared" si="11"/>
        <v>17.00535</v>
      </c>
      <c r="AT30" s="268" t="str">
        <f>AC30</f>
        <v>Pays de Galles</v>
      </c>
      <c r="AU30" s="309"/>
      <c r="AV30" s="741"/>
      <c r="AW30" s="767"/>
      <c r="AX30" s="739"/>
      <c r="AY30" s="735"/>
      <c r="AZ30" s="122"/>
      <c r="BA30" s="122"/>
      <c r="BB30" s="439" t="s">
        <v>49</v>
      </c>
      <c r="BC30" s="138"/>
      <c r="BD30" s="122"/>
      <c r="BE30" s="737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443" t="s">
        <v>49</v>
      </c>
      <c r="O31" s="348" t="str">
        <f t="shared" si="8"/>
        <v/>
      </c>
      <c r="P31" s="349" t="str">
        <f>S26</f>
        <v>Fidji</v>
      </c>
      <c r="Q31" s="392">
        <v>19</v>
      </c>
      <c r="R31" s="432">
        <v>14</v>
      </c>
      <c r="S31" s="348" t="str">
        <f>S25</f>
        <v>Géorgie</v>
      </c>
      <c r="T31" s="350" t="str">
        <f t="shared" si="9"/>
        <v>X</v>
      </c>
      <c r="U31" s="443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6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11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88</v>
      </c>
      <c r="AP31" s="203">
        <f>Q26+Q28+R31+R34</f>
        <v>84</v>
      </c>
      <c r="AQ31" s="297">
        <f>SUM(AO31,-AP31)</f>
        <v>4</v>
      </c>
      <c r="AR31" s="360"/>
      <c r="AS31" s="299">
        <f t="shared" si="11"/>
        <v>11.001280000000001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443" t="s">
        <v>49</v>
      </c>
      <c r="O32" s="348" t="str">
        <f t="shared" si="8"/>
        <v/>
      </c>
      <c r="P32" s="349" t="str">
        <f>P25</f>
        <v>Australie</v>
      </c>
      <c r="Q32" s="392">
        <v>24</v>
      </c>
      <c r="R32" s="432">
        <v>9</v>
      </c>
      <c r="S32" s="348" t="str">
        <f>S27</f>
        <v>Portugal</v>
      </c>
      <c r="T32" s="350" t="str">
        <f t="shared" si="9"/>
        <v/>
      </c>
      <c r="U32" s="443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62</v>
      </c>
      <c r="AP32" s="203">
        <f>Q27+Q29+Q32+Q34</f>
        <v>125</v>
      </c>
      <c r="AQ32" s="297">
        <f>SUM(AO32,-AP32)</f>
        <v>-63</v>
      </c>
      <c r="AR32" s="362"/>
      <c r="AS32" s="299">
        <f t="shared" si="11"/>
        <v>-5.6800000000000002E-3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Australie</v>
      </c>
      <c r="BB32" s="738">
        <v>14</v>
      </c>
      <c r="BC32" s="732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443" t="s">
        <v>49</v>
      </c>
      <c r="O33" s="348" t="str">
        <f t="shared" si="8"/>
        <v/>
      </c>
      <c r="P33" s="349" t="str">
        <f>P26</f>
        <v>Pays de Galles</v>
      </c>
      <c r="Q33" s="392">
        <v>22</v>
      </c>
      <c r="R33" s="432">
        <v>7</v>
      </c>
      <c r="S33" s="348" t="str">
        <f>S25</f>
        <v>Géorgie</v>
      </c>
      <c r="T33" s="350" t="str">
        <f t="shared" si="9"/>
        <v/>
      </c>
      <c r="U33" s="443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7"/>
      <c r="BB33" s="731"/>
      <c r="BC33" s="733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444" t="s">
        <v>163</v>
      </c>
      <c r="O34" s="364" t="str">
        <f t="shared" si="8"/>
        <v/>
      </c>
      <c r="P34" s="365" t="str">
        <f>S26</f>
        <v>Fidji</v>
      </c>
      <c r="Q34" s="437">
        <v>30</v>
      </c>
      <c r="R34" s="438">
        <v>18</v>
      </c>
      <c r="S34" s="364" t="str">
        <f>S27</f>
        <v>Portugal</v>
      </c>
      <c r="T34" s="366" t="str">
        <f t="shared" si="9"/>
        <v/>
      </c>
      <c r="U34" s="444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738">
        <v>26</v>
      </c>
      <c r="BC34" s="734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39" t="s">
        <v>49</v>
      </c>
      <c r="O35" s="122"/>
      <c r="P35" s="122"/>
      <c r="Q35" s="439" t="s">
        <v>49</v>
      </c>
      <c r="R35" s="439" t="s">
        <v>49</v>
      </c>
      <c r="S35" s="122"/>
      <c r="T35" s="122"/>
      <c r="U35" s="439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27"/>
      <c r="BB35" s="738"/>
      <c r="BC35" s="735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441" t="s">
        <v>49</v>
      </c>
      <c r="O36" s="368" t="str">
        <f t="shared" ref="O36:O45" si="12">IF(OR(Q36&gt;R36,Q36-R36=0,R36-Q36&gt;7),"","X")</f>
        <v>X</v>
      </c>
      <c r="P36" s="369" t="s">
        <v>110</v>
      </c>
      <c r="Q36" s="390">
        <v>19</v>
      </c>
      <c r="R36" s="391">
        <v>25</v>
      </c>
      <c r="S36" s="368" t="s">
        <v>111</v>
      </c>
      <c r="T36" s="369" t="str">
        <f t="shared" ref="T36:T45" si="13">IF(OR(R36&gt;Q36,R36-Q36=0,Q36-R36&gt;7),"","X")</f>
        <v/>
      </c>
      <c r="U36" s="441" t="s">
        <v>49</v>
      </c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Pays de Galles</v>
      </c>
      <c r="BF36" s="709">
        <v>23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443" t="s">
        <v>163</v>
      </c>
      <c r="O37" s="373" t="str">
        <f t="shared" si="12"/>
        <v/>
      </c>
      <c r="P37" s="374" t="s">
        <v>114</v>
      </c>
      <c r="Q37" s="392">
        <v>28</v>
      </c>
      <c r="R37" s="436">
        <v>9</v>
      </c>
      <c r="S37" s="373" t="s">
        <v>115</v>
      </c>
      <c r="T37" s="374" t="str">
        <f t="shared" si="13"/>
        <v/>
      </c>
      <c r="U37" s="443" t="s">
        <v>49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730">
        <v>21</v>
      </c>
      <c r="AY37" s="732"/>
      <c r="AZ37" s="122"/>
      <c r="BA37" s="122"/>
      <c r="BB37" s="138"/>
      <c r="BC37" s="138"/>
      <c r="BD37" s="122"/>
      <c r="BE37" s="717"/>
      <c r="BF37" s="710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443" t="s">
        <v>49</v>
      </c>
      <c r="O38" s="373" t="str">
        <f t="shared" si="12"/>
        <v/>
      </c>
      <c r="P38" s="375" t="s">
        <v>118</v>
      </c>
      <c r="Q38" s="392">
        <v>19</v>
      </c>
      <c r="R38" s="432">
        <v>5</v>
      </c>
      <c r="S38" s="373" t="str">
        <f>S37</f>
        <v>Chili</v>
      </c>
      <c r="T38" s="374" t="str">
        <f t="shared" si="13"/>
        <v/>
      </c>
      <c r="U38" s="443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31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Australie</v>
      </c>
      <c r="BF38" s="738">
        <v>20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443" t="s">
        <v>49</v>
      </c>
      <c r="O39" s="373" t="str">
        <f t="shared" si="12"/>
        <v>X</v>
      </c>
      <c r="P39" s="374" t="str">
        <f>P36</f>
        <v>Angleterre</v>
      </c>
      <c r="Q39" s="392">
        <v>24</v>
      </c>
      <c r="R39" s="432">
        <v>25</v>
      </c>
      <c r="S39" s="373" t="str">
        <f>P37</f>
        <v>Japon</v>
      </c>
      <c r="T39" s="374" t="str">
        <f t="shared" si="13"/>
        <v/>
      </c>
      <c r="U39" s="443" t="s">
        <v>49</v>
      </c>
      <c r="V39" s="373" t="str">
        <f t="shared" si="14"/>
        <v>Japon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15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8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74</v>
      </c>
      <c r="AP39" s="203">
        <f>R36+R39+R41+R44</f>
        <v>72</v>
      </c>
      <c r="AQ39" s="297">
        <f>SUM(AO39,-AP39)</f>
        <v>2</v>
      </c>
      <c r="AR39" s="298"/>
      <c r="AS39" s="299">
        <f>SUM(AD39,SUM(AE39:AI39)/10,SUM(AJ39:AN39)/1000,AQ39/10000,AO39/100000,-AR39/1000000)</f>
        <v>8.0009399999999999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Irlande</v>
      </c>
      <c r="AX39" s="738">
        <v>15</v>
      </c>
      <c r="AY39" s="734"/>
      <c r="AZ39" s="122"/>
      <c r="BA39" s="122"/>
      <c r="BB39" s="122"/>
      <c r="BC39" s="122"/>
      <c r="BD39" s="122"/>
      <c r="BE39" s="727"/>
      <c r="BF39" s="738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443" t="s">
        <v>49</v>
      </c>
      <c r="O40" s="373" t="str">
        <f t="shared" si="12"/>
        <v/>
      </c>
      <c r="P40" s="374" t="str">
        <f>S36</f>
        <v>Argentine</v>
      </c>
      <c r="Q40" s="392">
        <v>14</v>
      </c>
      <c r="R40" s="432">
        <v>11</v>
      </c>
      <c r="S40" s="373" t="str">
        <f>P38</f>
        <v>Samoa</v>
      </c>
      <c r="T40" s="374" t="str">
        <f t="shared" si="13"/>
        <v>X</v>
      </c>
      <c r="U40" s="443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Japon</v>
      </c>
      <c r="Z40" s="77">
        <f>VLOOKUP(Y40,AC39:AD43,2,FALSE)</f>
        <v>15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15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2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>
        <f>IF(AND(AD40=AD41,SUM(AE40:AI40)=SUM(AE41:AI41)),R45,"0")</f>
        <v>19</v>
      </c>
      <c r="AO40" s="203">
        <f>R36+Q40+Q43+R45</f>
        <v>101</v>
      </c>
      <c r="AP40" s="203">
        <f>Q36+R40+R43+Q45</f>
        <v>58</v>
      </c>
      <c r="AQ40" s="297">
        <f>SUM(AO40,-AP40)</f>
        <v>43</v>
      </c>
      <c r="AR40" s="302"/>
      <c r="AS40" s="299">
        <f t="shared" ref="AS40:AS43" si="15">SUM(AD40,SUM(AE40:AI40)/10,SUM(AJ40:AN40)/1000,AQ40/10000,AO40/100000,-AR40/1000000)</f>
        <v>15.224310000000001</v>
      </c>
      <c r="AT40" s="201" t="str">
        <f>AC40</f>
        <v>Argentine</v>
      </c>
      <c r="AU40" s="128"/>
      <c r="AV40" s="741"/>
      <c r="AW40" s="775"/>
      <c r="AX40" s="73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443" t="s">
        <v>163</v>
      </c>
      <c r="O41" s="373" t="str">
        <f t="shared" si="12"/>
        <v/>
      </c>
      <c r="P41" s="374" t="str">
        <f>P36</f>
        <v>Angleterre</v>
      </c>
      <c r="Q41" s="392">
        <v>19</v>
      </c>
      <c r="R41" s="432">
        <v>7</v>
      </c>
      <c r="S41" s="373" t="str">
        <f>S37</f>
        <v>Chili</v>
      </c>
      <c r="T41" s="374" t="str">
        <f t="shared" si="13"/>
        <v/>
      </c>
      <c r="U41" s="443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Samoa</v>
      </c>
      <c r="Z41" s="77">
        <f>VLOOKUP(Y41,AC39:AD43,2,FALSE)</f>
        <v>10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15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2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>
        <f>IF(AND(AD41=AD40,SUM(AE41:AI41)=SUM(AE40:AI40)),Q45,"0")</f>
        <v>19</v>
      </c>
      <c r="AO41" s="203">
        <f>Q37+R39+Q42+Q45</f>
        <v>93</v>
      </c>
      <c r="AP41" s="203">
        <f>R37+Q39+R42+R45</f>
        <v>71</v>
      </c>
      <c r="AQ41" s="297">
        <f>SUM(AO41,-AP41)</f>
        <v>22</v>
      </c>
      <c r="AR41" s="302"/>
      <c r="AS41" s="299">
        <f t="shared" si="15"/>
        <v>15.22213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443" t="s">
        <v>49</v>
      </c>
      <c r="O42" s="373" t="str">
        <f t="shared" si="12"/>
        <v/>
      </c>
      <c r="P42" s="375" t="str">
        <f>P37</f>
        <v>Japon</v>
      </c>
      <c r="Q42" s="392">
        <v>21</v>
      </c>
      <c r="R42" s="395">
        <v>19</v>
      </c>
      <c r="S42" s="378" t="str">
        <f>P38</f>
        <v>Samoa</v>
      </c>
      <c r="T42" s="374" t="str">
        <f t="shared" si="13"/>
        <v>X</v>
      </c>
      <c r="U42" s="443" t="s">
        <v>49</v>
      </c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Angleterre</v>
      </c>
      <c r="Z42" s="213">
        <f>VLOOKUP(Y42,AC39:AD43,2,FALSE)</f>
        <v>8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>
        <f>IF(AND(AD40=AD41,SUM(AE40:AI40)=SUM(AE41:AI41)),R37,"0")</f>
        <v>9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30</v>
      </c>
      <c r="AP42" s="203">
        <f>Q37+Q38+Q41+Q43</f>
        <v>109</v>
      </c>
      <c r="AQ42" s="297">
        <f>SUM(AO42,-AP42)</f>
        <v>-79</v>
      </c>
      <c r="AR42" s="379"/>
      <c r="AS42" s="203">
        <f t="shared" si="15"/>
        <v>1.3999999999999985E-3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443" t="s">
        <v>163</v>
      </c>
      <c r="O43" s="373" t="str">
        <f t="shared" si="12"/>
        <v/>
      </c>
      <c r="P43" s="374" t="str">
        <f>S36</f>
        <v>Argentine</v>
      </c>
      <c r="Q43" s="430">
        <v>43</v>
      </c>
      <c r="R43" s="432">
        <v>9</v>
      </c>
      <c r="S43" s="373" t="str">
        <f>S37</f>
        <v>Chili</v>
      </c>
      <c r="T43" s="374" t="str">
        <f t="shared" si="13"/>
        <v/>
      </c>
      <c r="U43" s="443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10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64</v>
      </c>
      <c r="AP43" s="203">
        <f>R38+Q40+Q42+Q44</f>
        <v>52</v>
      </c>
      <c r="AQ43" s="297">
        <f>SUM(AO43,-AP43)</f>
        <v>12</v>
      </c>
      <c r="AR43" s="381"/>
      <c r="AS43" s="203">
        <f t="shared" si="15"/>
        <v>10.001840000000001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Pays de Galles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443" t="s">
        <v>49</v>
      </c>
      <c r="O44" s="373" t="str">
        <f t="shared" si="12"/>
        <v>X</v>
      </c>
      <c r="P44" s="375" t="str">
        <f>P36</f>
        <v>Angleterre</v>
      </c>
      <c r="Q44" s="392">
        <v>12</v>
      </c>
      <c r="R44" s="432">
        <v>15</v>
      </c>
      <c r="S44" s="373" t="str">
        <f>P38</f>
        <v>Samoa</v>
      </c>
      <c r="T44" s="374" t="str">
        <f t="shared" si="13"/>
        <v/>
      </c>
      <c r="U44" s="443" t="s">
        <v>49</v>
      </c>
      <c r="V44" s="376" t="str">
        <f t="shared" si="14"/>
        <v>Samoa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444" t="s">
        <v>49</v>
      </c>
      <c r="O45" s="384" t="str">
        <f t="shared" si="12"/>
        <v/>
      </c>
      <c r="P45" s="385" t="str">
        <f>P37</f>
        <v>Japon</v>
      </c>
      <c r="Q45" s="437">
        <v>19</v>
      </c>
      <c r="R45" s="438">
        <v>19</v>
      </c>
      <c r="S45" s="384" t="str">
        <f>S36</f>
        <v>Argentine</v>
      </c>
      <c r="T45" s="385" t="str">
        <f t="shared" si="13"/>
        <v/>
      </c>
      <c r="U45" s="444" t="s">
        <v>49</v>
      </c>
      <c r="V45" s="384" t="str">
        <f t="shared" si="14"/>
        <v>Égalité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325" priority="1" bottom="1" rank="3"/>
    <cfRule type="top10" dxfId="324" priority="2" rank="3"/>
  </conditionalFormatting>
  <conditionalFormatting sqref="AW19">
    <cfRule type="expression" dxfId="323" priority="23">
      <formula>(AW19=$Y$39)</formula>
    </cfRule>
    <cfRule type="expression" dxfId="322" priority="24">
      <formula>(AW19=#REF!)</formula>
    </cfRule>
  </conditionalFormatting>
  <conditionalFormatting sqref="BA12">
    <cfRule type="expression" dxfId="321" priority="7">
      <formula>(BA12=$AW$7)</formula>
    </cfRule>
    <cfRule type="expression" dxfId="320" priority="8">
      <formula>(BA12=$AW$9)</formula>
    </cfRule>
  </conditionalFormatting>
  <conditionalFormatting sqref="BA14">
    <cfRule type="expression" dxfId="319" priority="11">
      <formula>(BA14=$AW$17)</formula>
    </cfRule>
    <cfRule type="expression" dxfId="318" priority="12">
      <formula>(BA14=$AW$19)</formula>
    </cfRule>
  </conditionalFormatting>
  <conditionalFormatting sqref="BA32">
    <cfRule type="expression" dxfId="317" priority="9">
      <formula>(BA32=$AW$27)</formula>
    </cfRule>
    <cfRule type="expression" dxfId="316" priority="10">
      <formula>(BA32=$AW$29)</formula>
    </cfRule>
  </conditionalFormatting>
  <conditionalFormatting sqref="BA34">
    <cfRule type="expression" dxfId="315" priority="17">
      <formula>(BA34=$AW$37)</formula>
    </cfRule>
    <cfRule type="expression" dxfId="314" priority="18">
      <formula>(BA34=$AW$39)</formula>
    </cfRule>
  </conditionalFormatting>
  <conditionalFormatting sqref="BE22 BE36">
    <cfRule type="expression" dxfId="313" priority="13">
      <formula>(BE22=$AW$7)</formula>
    </cfRule>
    <cfRule type="expression" dxfId="312" priority="14">
      <formula>(BE22=$AW$9)</formula>
    </cfRule>
    <cfRule type="expression" dxfId="311" priority="15">
      <formula>(BE22=$AW$17)</formula>
    </cfRule>
    <cfRule type="expression" dxfId="310" priority="16">
      <formula>(BE22=$AW$19)</formula>
    </cfRule>
  </conditionalFormatting>
  <conditionalFormatting sqref="BE24 BE38">
    <cfRule type="expression" dxfId="309" priority="19">
      <formula>(BE24=$AW$27)</formula>
    </cfRule>
    <cfRule type="expression" dxfId="308" priority="20">
      <formula>(BE24=$AW$29)</formula>
    </cfRule>
    <cfRule type="expression" dxfId="307" priority="21">
      <formula>(BE24=$AW$37)</formula>
    </cfRule>
    <cfRule type="expression" dxfId="306" priority="22">
      <formula>(BE24=$AW$39)</formula>
    </cfRule>
  </conditionalFormatting>
  <conditionalFormatting sqref="BE29 BE43">
    <cfRule type="expression" dxfId="305" priority="25">
      <formula>OR(BE29=$Y$6, BE29=$Y$7)</formula>
    </cfRule>
    <cfRule type="expression" dxfId="304" priority="26">
      <formula>OR(BE29=$Y$17, BE29=$Y$18)</formula>
    </cfRule>
    <cfRule type="expression" dxfId="303" priority="27">
      <formula>OR(BE29=$Y$28, BE29=$Y$29)</formula>
    </cfRule>
    <cfRule type="expression" dxfId="302" priority="28">
      <formula>OR(BE29=$Y$39,BE29=$Y$40)</formula>
    </cfRule>
  </conditionalFormatting>
  <conditionalFormatting sqref="BK5 BK35">
    <cfRule type="expression" dxfId="301" priority="6">
      <formula>BJ5&lt;&gt;""</formula>
    </cfRule>
  </conditionalFormatting>
  <conditionalFormatting sqref="BL6 BL36">
    <cfRule type="expression" dxfId="300" priority="5">
      <formula>BJ6&lt;&gt;""</formula>
    </cfRule>
  </conditionalFormatting>
  <conditionalFormatting sqref="BM7 BM13 BM19 BM25 BM31 BM37">
    <cfRule type="expression" dxfId="299" priority="4">
      <formula>BJ7&lt;&gt;""</formula>
    </cfRule>
  </conditionalFormatting>
  <conditionalFormatting sqref="BN8 BN14 BN20 BN26 BN32">
    <cfRule type="expression" dxfId="298" priority="3">
      <formula>BJ8&lt;&gt;""</formula>
    </cfRule>
  </conditionalFormatting>
  <hyperlinks>
    <hyperlink ref="V46" location="Résultats!A1" display="aller à l'onglet Résultats" xr:uid="{97A4A8E3-8D8F-4D0A-85FB-D3A14BCDA4A0}"/>
    <hyperlink ref="V46:Y46" location="Général!A1" display="aller à l'onglet Général" xr:uid="{0A279B5A-340A-47F0-9772-2DC1EC3D1747}"/>
  </hyperlink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A655C-EFCE-41E5-A641-543C4A89F0EA}">
  <sheetPr codeName="Feuil26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277"/>
      <c r="O3" s="278" t="str">
        <f>IF(OR(Q3&gt;R3,Q3-R3=0,R3-Q3&gt;7),"","X")</f>
        <v>X</v>
      </c>
      <c r="P3" s="279" t="s">
        <v>14</v>
      </c>
      <c r="Q3" s="390">
        <v>18</v>
      </c>
      <c r="R3" s="391">
        <v>23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Nouvelle-Zélande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392">
        <v>45</v>
      </c>
      <c r="R4" s="428">
        <v>6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29">
        <v>54</v>
      </c>
      <c r="R5" s="393">
        <v>9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30">
        <v>63</v>
      </c>
      <c r="R6" s="431">
        <v>6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Nouvelle-Zélande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13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161</v>
      </c>
      <c r="AP6" s="203">
        <f>R3+R5+R8+R12</f>
        <v>61</v>
      </c>
      <c r="AQ6" s="297">
        <f>SUM(AO6,-AP6)</f>
        <v>100</v>
      </c>
      <c r="AR6" s="298"/>
      <c r="AS6" s="299">
        <f>SUM(AD6,SUM(AE6:AI6)/10,SUM(AJ6:AN6)/1000,AQ6/10000,AO6/100000,-AR6/1000000)</f>
        <v>13.011609999999999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392">
        <v>38</v>
      </c>
      <c r="R7" s="431">
        <v>10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France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167</v>
      </c>
      <c r="AP7" s="203">
        <f>Q3+R6+R10+R11</f>
        <v>48</v>
      </c>
      <c r="AQ7" s="297">
        <f>SUM(AO7,-AP7)</f>
        <v>119</v>
      </c>
      <c r="AR7" s="302"/>
      <c r="AS7" s="299">
        <f t="shared" ref="AS7:AS10" si="3">SUM(AD7,SUM(AE7:AI7)/10,SUM(AJ7:AN7)/1000,AQ7/10000,AO7/100000,-AR7/1000000)</f>
        <v>16.013570000000001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709">
        <v>27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392">
        <v>54</v>
      </c>
      <c r="R8" s="431">
        <v>9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118</v>
      </c>
      <c r="AP8" s="203">
        <f>R4+R7+Q10+Q12</f>
        <v>86</v>
      </c>
      <c r="AQ8" s="297">
        <f>SUM(AO8,-AP8)</f>
        <v>32</v>
      </c>
      <c r="AR8" s="302"/>
      <c r="AS8" s="299">
        <f t="shared" si="3"/>
        <v>8.0043799999999994</v>
      </c>
      <c r="AT8" s="201" t="str">
        <f>AC8</f>
        <v>Italie</v>
      </c>
      <c r="AU8" s="128"/>
      <c r="AV8" s="741"/>
      <c r="AW8" s="755"/>
      <c r="AX8" s="710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392">
        <v>28</v>
      </c>
      <c r="R9" s="431">
        <v>15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36</v>
      </c>
      <c r="AP9" s="203">
        <f>Q4+Q6+Q8+Q9</f>
        <v>190</v>
      </c>
      <c r="AQ9" s="297">
        <f>SUM(AO9,-AP9)</f>
        <v>-154</v>
      </c>
      <c r="AR9" s="302"/>
      <c r="AS9" s="299">
        <f t="shared" si="3"/>
        <v>-1.5040000000000001E-2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Argentine</v>
      </c>
      <c r="AX9" s="744">
        <v>25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392">
        <v>35</v>
      </c>
      <c r="R10" s="432">
        <v>15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56</v>
      </c>
      <c r="AP10" s="203">
        <f>Q5+Q7+R9+Q11</f>
        <v>153</v>
      </c>
      <c r="AQ10" s="297">
        <f>SUM(AO10,-AP10)</f>
        <v>-97</v>
      </c>
      <c r="AR10" s="308"/>
      <c r="AS10" s="299">
        <f t="shared" si="3"/>
        <v>3.9908600000000001</v>
      </c>
      <c r="AT10" s="268" t="str">
        <f>AC10</f>
        <v>Uruguay</v>
      </c>
      <c r="AU10" s="309"/>
      <c r="AV10" s="741"/>
      <c r="AW10" s="721"/>
      <c r="AX10" s="760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392">
        <v>46</v>
      </c>
      <c r="R11" s="431">
        <v>9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33">
        <v>35</v>
      </c>
      <c r="R12" s="434">
        <v>20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Australie</v>
      </c>
      <c r="BB12" s="730">
        <v>16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122"/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7"/>
      <c r="BB13" s="731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390">
        <v>55</v>
      </c>
      <c r="R14" s="391">
        <v>6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France</v>
      </c>
      <c r="BB14" s="738">
        <v>26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293"/>
      <c r="O15" s="323" t="str">
        <f t="shared" si="4"/>
        <v/>
      </c>
      <c r="P15" s="206" t="s">
        <v>61</v>
      </c>
      <c r="Q15" s="392">
        <v>35</v>
      </c>
      <c r="R15" s="436">
        <v>20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27"/>
      <c r="BB15" s="73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392">
        <v>50</v>
      </c>
      <c r="R16" s="431">
        <v>10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392">
        <v>48</v>
      </c>
      <c r="R17" s="431">
        <v>3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155</v>
      </c>
      <c r="AP17" s="203">
        <f>R14+R16+Q18+R22</f>
        <v>55</v>
      </c>
      <c r="AQ17" s="297">
        <f>SUM(AO17,-AP17)</f>
        <v>100</v>
      </c>
      <c r="AR17" s="298"/>
      <c r="AS17" s="299">
        <f>SUM(AD17,SUM(AE17:AI17)/10,SUM(AJ17:AN17)/1000,AQ17/10000,AO17/100000,-AR17/1000000)</f>
        <v>13.01155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Afrique du Sud</v>
      </c>
      <c r="AX17" s="709">
        <v>32</v>
      </c>
      <c r="AY17" s="732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392">
        <v>21</v>
      </c>
      <c r="R18" s="432">
        <v>18</v>
      </c>
      <c r="S18" s="323" t="str">
        <f>P14</f>
        <v>Irlande</v>
      </c>
      <c r="T18" s="324" t="str">
        <f t="shared" si="5"/>
        <v>X</v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20</v>
      </c>
      <c r="AP18" s="203">
        <f>Q14+Q17+Q20+Q23</f>
        <v>173</v>
      </c>
      <c r="AQ18" s="297">
        <f>SUM(AO18,-AP18)</f>
        <v>-153</v>
      </c>
      <c r="AR18" s="302"/>
      <c r="AS18" s="299">
        <f>SUM(AD18,SUM(AE18:AI18)/10,SUM(AJ18:AN18)/1000,AQ18/10000,AO18/100000,-AR18/1000000)</f>
        <v>-1.5099999999999999E-2</v>
      </c>
      <c r="AT18" s="201" t="str">
        <f>AC18</f>
        <v>Roumanie</v>
      </c>
      <c r="AU18" s="128"/>
      <c r="AV18" s="741"/>
      <c r="AW18" s="723"/>
      <c r="AX18" s="710"/>
      <c r="AY18" s="733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392">
        <v>26</v>
      </c>
      <c r="R19" s="432">
        <v>12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8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139</v>
      </c>
      <c r="AP19" s="203">
        <f>R15+R17+R18+R21</f>
        <v>56</v>
      </c>
      <c r="AQ19" s="203">
        <f>SUM(AO19,-AP19)</f>
        <v>83</v>
      </c>
      <c r="AR19" s="332"/>
      <c r="AS19" s="299">
        <f t="shared" ref="AS19:AS21" si="7">SUM(AD19,SUM(AE19:AI19)/10,SUM(AJ19:AN19)/1000,AQ19/10000,AO19/100000,-AR19/1000000)</f>
        <v>16.009689999999999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France</v>
      </c>
      <c r="AX19" s="744">
        <v>35</v>
      </c>
      <c r="AY19" s="734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392">
        <v>35</v>
      </c>
      <c r="R20" s="432">
        <v>3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8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99</v>
      </c>
      <c r="AP20" s="203">
        <f>Q15+R19+R20+Q22</f>
        <v>82</v>
      </c>
      <c r="AQ20" s="203">
        <f>SUM(AO20,-AP20)</f>
        <v>17</v>
      </c>
      <c r="AR20" s="332"/>
      <c r="AS20" s="299">
        <f t="shared" si="7"/>
        <v>8.0026899999999994</v>
      </c>
      <c r="AT20" s="201" t="str">
        <f>AC20</f>
        <v>Ecosse</v>
      </c>
      <c r="AU20" s="128"/>
      <c r="AV20" s="741"/>
      <c r="AW20" s="743"/>
      <c r="AX20" s="744"/>
      <c r="AY20" s="735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392">
        <v>35</v>
      </c>
      <c r="R21" s="432">
        <v>15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72</v>
      </c>
      <c r="AP21" s="203">
        <f>Q16+Q19+Q21+R23</f>
        <v>119</v>
      </c>
      <c r="AQ21" s="297">
        <f>SUM(AO21,-AP21)</f>
        <v>-47</v>
      </c>
      <c r="AR21" s="333"/>
      <c r="AS21" s="299">
        <f t="shared" si="7"/>
        <v>3.9960199999999997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392">
        <v>32</v>
      </c>
      <c r="R22" s="431">
        <v>18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France</v>
      </c>
      <c r="BF22" s="730">
        <v>25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37">
        <v>35</v>
      </c>
      <c r="R23" s="438">
        <v>8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7"/>
      <c r="BF23" s="731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122"/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Irlande</v>
      </c>
      <c r="BF24" s="738">
        <v>32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390">
        <v>38</v>
      </c>
      <c r="R25" s="395">
        <v>9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27"/>
      <c r="BF25" s="739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293"/>
      <c r="O26" s="348" t="str">
        <f t="shared" si="8"/>
        <v/>
      </c>
      <c r="P26" s="349" t="s">
        <v>88</v>
      </c>
      <c r="Q26" s="392">
        <v>20</v>
      </c>
      <c r="R26" s="436">
        <v>28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392">
        <v>64</v>
      </c>
      <c r="R27" s="432">
        <v>6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Angleterre</v>
      </c>
      <c r="AX27" s="709">
        <v>38</v>
      </c>
      <c r="AY27" s="714"/>
      <c r="AZ27" s="351"/>
      <c r="BA27" s="122"/>
      <c r="BB27" s="439" t="s">
        <v>49</v>
      </c>
      <c r="BC27" s="138"/>
      <c r="BD27" s="122"/>
      <c r="BE27" s="724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392">
        <v>33</v>
      </c>
      <c r="R28" s="432">
        <v>24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169</v>
      </c>
      <c r="AP28" s="203">
        <f>R25+R28+Q30+R32</f>
        <v>54</v>
      </c>
      <c r="AQ28" s="297">
        <f>SUM(AO28,-AP28)</f>
        <v>115</v>
      </c>
      <c r="AR28" s="298"/>
      <c r="AS28" s="299">
        <f>SUM(AD28,SUM(AE28:AI28)/10,SUM(AJ28:AN28)/1000,AQ28/10000,AO28/100000,-AR28/1000000)</f>
        <v>16.013190000000002</v>
      </c>
      <c r="AT28" s="201" t="str">
        <f>AC28</f>
        <v>Australie</v>
      </c>
      <c r="AU28" s="128"/>
      <c r="AV28" s="741"/>
      <c r="AW28" s="708"/>
      <c r="AX28" s="710"/>
      <c r="AY28" s="715"/>
      <c r="AZ28" s="351"/>
      <c r="BA28" s="122"/>
      <c r="BB28" s="439" t="s">
        <v>49</v>
      </c>
      <c r="BC28" s="138"/>
      <c r="BD28" s="122"/>
      <c r="BE28" s="725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92">
        <v>33</v>
      </c>
      <c r="R29" s="395">
        <v>6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12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56</v>
      </c>
      <c r="AP29" s="203">
        <f>Q25+R29+Q31+Q33</f>
        <v>124</v>
      </c>
      <c r="AQ29" s="297">
        <f>SUM(AO29,-AP29)</f>
        <v>-68</v>
      </c>
      <c r="AR29" s="356"/>
      <c r="AS29" s="357">
        <f t="shared" ref="AS29:AS32" si="11">SUM(AD29,SUM(AE29:AI29)/10,SUM(AJ29:AN29)/1000,AQ29/10000,AO29/100000,-AR29/1000000)</f>
        <v>3.99376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Fidji</v>
      </c>
      <c r="AX29" s="738">
        <v>18</v>
      </c>
      <c r="AY29" s="734"/>
      <c r="AZ29" s="122"/>
      <c r="BA29" s="122"/>
      <c r="BB29" s="439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Irlande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430">
        <v>15</v>
      </c>
      <c r="R30" s="432">
        <v>31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8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8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137</v>
      </c>
      <c r="AP30" s="203">
        <f>R26+R27+R30+R33</f>
        <v>71</v>
      </c>
      <c r="AQ30" s="297">
        <f>SUM(AO30,-AP30)</f>
        <v>66</v>
      </c>
      <c r="AR30" s="358"/>
      <c r="AS30" s="203">
        <f t="shared" si="11"/>
        <v>8.0079700000000003</v>
      </c>
      <c r="AT30" s="268" t="str">
        <f>AC30</f>
        <v>Pays de Galles</v>
      </c>
      <c r="AU30" s="309"/>
      <c r="AV30" s="741"/>
      <c r="AW30" s="767"/>
      <c r="AX30" s="739"/>
      <c r="AY30" s="735"/>
      <c r="AZ30" s="122"/>
      <c r="BA30" s="122"/>
      <c r="BB30" s="439" t="s">
        <v>49</v>
      </c>
      <c r="BC30" s="138"/>
      <c r="BD30" s="122"/>
      <c r="BE30" s="737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392">
        <v>42</v>
      </c>
      <c r="R31" s="432">
        <v>8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12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136</v>
      </c>
      <c r="AP31" s="203">
        <f>Q26+Q28+R31+R34</f>
        <v>67</v>
      </c>
      <c r="AQ31" s="297">
        <f>SUM(AO31,-AP31)</f>
        <v>69</v>
      </c>
      <c r="AR31" s="360"/>
      <c r="AS31" s="299">
        <f t="shared" si="11"/>
        <v>12.00826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392">
        <v>67</v>
      </c>
      <c r="R32" s="432">
        <v>6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24</v>
      </c>
      <c r="AP32" s="203">
        <f>Q27+Q29+Q32+Q34</f>
        <v>206</v>
      </c>
      <c r="AQ32" s="297">
        <f>SUM(AO32,-AP32)</f>
        <v>-182</v>
      </c>
      <c r="AR32" s="362"/>
      <c r="AS32" s="299">
        <f t="shared" si="11"/>
        <v>-1.796E-2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Angleterre</v>
      </c>
      <c r="BB32" s="738">
        <v>22</v>
      </c>
      <c r="BC32" s="732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392">
        <v>38</v>
      </c>
      <c r="R33" s="432">
        <v>6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7"/>
      <c r="BB33" s="731"/>
      <c r="BC33" s="733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37">
        <v>42</v>
      </c>
      <c r="R34" s="438">
        <v>6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Irlande</v>
      </c>
      <c r="BB34" s="738">
        <v>28</v>
      </c>
      <c r="BC34" s="734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27"/>
      <c r="BB35" s="738"/>
      <c r="BC35" s="735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390">
        <v>36</v>
      </c>
      <c r="R36" s="391">
        <v>22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Australie</v>
      </c>
      <c r="BF36" s="709">
        <v>22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293"/>
      <c r="O37" s="373" t="str">
        <f t="shared" si="12"/>
        <v/>
      </c>
      <c r="P37" s="374" t="s">
        <v>114</v>
      </c>
      <c r="Q37" s="392">
        <v>35</v>
      </c>
      <c r="R37" s="436">
        <v>11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Nouvelle-Zélande</v>
      </c>
      <c r="AX37" s="730">
        <v>16</v>
      </c>
      <c r="AY37" s="732"/>
      <c r="AZ37" s="122"/>
      <c r="BA37" s="122"/>
      <c r="BB37" s="138"/>
      <c r="BC37" s="138"/>
      <c r="BD37" s="122"/>
      <c r="BE37" s="717"/>
      <c r="BF37" s="710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293"/>
      <c r="O38" s="373" t="str">
        <f t="shared" si="12"/>
        <v/>
      </c>
      <c r="P38" s="375" t="s">
        <v>118</v>
      </c>
      <c r="Q38" s="392">
        <v>35</v>
      </c>
      <c r="R38" s="432">
        <v>11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31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Angleterre</v>
      </c>
      <c r="BF38" s="738">
        <v>37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392">
        <v>42</v>
      </c>
      <c r="R39" s="432">
        <v>14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16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169</v>
      </c>
      <c r="AP39" s="203">
        <f>R36+R39+R41+R44</f>
        <v>53</v>
      </c>
      <c r="AQ39" s="297">
        <f>SUM(AO39,-AP39)</f>
        <v>116</v>
      </c>
      <c r="AR39" s="298"/>
      <c r="AS39" s="299">
        <f>SUM(AD39,SUM(AE39:AI39)/10,SUM(AJ39:AN39)/1000,AQ39/10000,AO39/100000,-AR39/1000000)</f>
        <v>16.013290000000001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Irlande</v>
      </c>
      <c r="AX39" s="738">
        <v>19</v>
      </c>
      <c r="AY39" s="734"/>
      <c r="AZ39" s="122"/>
      <c r="BA39" s="122"/>
      <c r="BB39" s="122"/>
      <c r="BC39" s="122"/>
      <c r="BD39" s="122"/>
      <c r="BE39" s="727"/>
      <c r="BF39" s="738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392">
        <v>32</v>
      </c>
      <c r="R40" s="432">
        <v>9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12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12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126</v>
      </c>
      <c r="AP40" s="203">
        <f>Q36+R40+R43+Q45</f>
        <v>71</v>
      </c>
      <c r="AQ40" s="297">
        <f>SUM(AO40,-AP40)</f>
        <v>55</v>
      </c>
      <c r="AR40" s="302"/>
      <c r="AS40" s="299">
        <f t="shared" ref="AS40:AS43" si="15">SUM(AD40,SUM(AE40:AI40)/10,SUM(AJ40:AN40)/1000,AQ40/10000,AO40/100000,-AR40/1000000)</f>
        <v>12.00676</v>
      </c>
      <c r="AT40" s="201" t="str">
        <f>AC40</f>
        <v>Argentine</v>
      </c>
      <c r="AU40" s="128"/>
      <c r="AV40" s="741"/>
      <c r="AW40" s="775"/>
      <c r="AX40" s="73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392">
        <v>58</v>
      </c>
      <c r="R41" s="432">
        <v>6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8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8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95</v>
      </c>
      <c r="AP41" s="203">
        <f>R37+Q39+R42+R45</f>
        <v>99</v>
      </c>
      <c r="AQ41" s="297">
        <f>SUM(AO41,-AP41)</f>
        <v>-4</v>
      </c>
      <c r="AR41" s="302"/>
      <c r="AS41" s="299">
        <f t="shared" si="15"/>
        <v>8.0005500000000005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92">
        <v>28</v>
      </c>
      <c r="R42" s="395">
        <v>18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4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36</v>
      </c>
      <c r="AP42" s="203">
        <f>Q37+Q38+Q41+Q43</f>
        <v>172</v>
      </c>
      <c r="AQ42" s="297">
        <f>SUM(AO42,-AP42)</f>
        <v>-136</v>
      </c>
      <c r="AR42" s="379"/>
      <c r="AS42" s="203">
        <f t="shared" si="15"/>
        <v>-1.324E-2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30">
        <v>44</v>
      </c>
      <c r="R43" s="432">
        <v>8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4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73</v>
      </c>
      <c r="AP43" s="203">
        <f>R38+Q40+Q42+Q44</f>
        <v>104</v>
      </c>
      <c r="AQ43" s="297">
        <f>SUM(AO43,-AP43)</f>
        <v>-31</v>
      </c>
      <c r="AR43" s="381"/>
      <c r="AS43" s="203">
        <f t="shared" si="15"/>
        <v>3.99763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Angleterre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392">
        <v>33</v>
      </c>
      <c r="R44" s="432">
        <v>11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437">
        <v>18</v>
      </c>
      <c r="R45" s="438">
        <v>28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297" priority="1" bottom="1" rank="3"/>
    <cfRule type="top10" dxfId="296" priority="2" rank="3"/>
  </conditionalFormatting>
  <conditionalFormatting sqref="AW19">
    <cfRule type="expression" dxfId="295" priority="23">
      <formula>(AW19=$Y$39)</formula>
    </cfRule>
    <cfRule type="expression" dxfId="294" priority="24">
      <formula>(AW19=#REF!)</formula>
    </cfRule>
  </conditionalFormatting>
  <conditionalFormatting sqref="BA12">
    <cfRule type="expression" dxfId="293" priority="7">
      <formula>(BA12=$AW$7)</formula>
    </cfRule>
    <cfRule type="expression" dxfId="292" priority="8">
      <formula>(BA12=$AW$9)</formula>
    </cfRule>
  </conditionalFormatting>
  <conditionalFormatting sqref="BA14">
    <cfRule type="expression" dxfId="291" priority="11">
      <formula>(BA14=$AW$17)</formula>
    </cfRule>
    <cfRule type="expression" dxfId="290" priority="12">
      <formula>(BA14=$AW$19)</formula>
    </cfRule>
  </conditionalFormatting>
  <conditionalFormatting sqref="BA32">
    <cfRule type="expression" dxfId="289" priority="9">
      <formula>(BA32=$AW$27)</formula>
    </cfRule>
    <cfRule type="expression" dxfId="288" priority="10">
      <formula>(BA32=$AW$29)</formula>
    </cfRule>
  </conditionalFormatting>
  <conditionalFormatting sqref="BA34">
    <cfRule type="expression" dxfId="287" priority="17">
      <formula>(BA34=$AW$37)</formula>
    </cfRule>
    <cfRule type="expression" dxfId="286" priority="18">
      <formula>(BA34=$AW$39)</formula>
    </cfRule>
  </conditionalFormatting>
  <conditionalFormatting sqref="BE22 BE36">
    <cfRule type="expression" dxfId="285" priority="13">
      <formula>(BE22=$AW$7)</formula>
    </cfRule>
    <cfRule type="expression" dxfId="284" priority="14">
      <formula>(BE22=$AW$9)</formula>
    </cfRule>
    <cfRule type="expression" dxfId="283" priority="15">
      <formula>(BE22=$AW$17)</formula>
    </cfRule>
    <cfRule type="expression" dxfId="282" priority="16">
      <formula>(BE22=$AW$19)</formula>
    </cfRule>
  </conditionalFormatting>
  <conditionalFormatting sqref="BE24 BE38">
    <cfRule type="expression" dxfId="281" priority="19">
      <formula>(BE24=$AW$27)</formula>
    </cfRule>
    <cfRule type="expression" dxfId="280" priority="20">
      <formula>(BE24=$AW$29)</formula>
    </cfRule>
    <cfRule type="expression" dxfId="279" priority="21">
      <formula>(BE24=$AW$37)</formula>
    </cfRule>
    <cfRule type="expression" dxfId="278" priority="22">
      <formula>(BE24=$AW$39)</formula>
    </cfRule>
  </conditionalFormatting>
  <conditionalFormatting sqref="BE29 BE43">
    <cfRule type="expression" dxfId="277" priority="25">
      <formula>OR(BE29=$Y$6, BE29=$Y$7)</formula>
    </cfRule>
    <cfRule type="expression" dxfId="276" priority="26">
      <formula>OR(BE29=$Y$17, BE29=$Y$18)</formula>
    </cfRule>
    <cfRule type="expression" dxfId="275" priority="27">
      <formula>OR(BE29=$Y$28, BE29=$Y$29)</formula>
    </cfRule>
    <cfRule type="expression" dxfId="274" priority="28">
      <formula>OR(BE29=$Y$39,BE29=$Y$40)</formula>
    </cfRule>
  </conditionalFormatting>
  <conditionalFormatting sqref="BK5 BK35">
    <cfRule type="expression" dxfId="273" priority="6">
      <formula>BJ5&lt;&gt;""</formula>
    </cfRule>
  </conditionalFormatting>
  <conditionalFormatting sqref="BL6 BL36">
    <cfRule type="expression" dxfId="272" priority="5">
      <formula>BJ6&lt;&gt;""</formula>
    </cfRule>
  </conditionalFormatting>
  <conditionalFormatting sqref="BM7 BM13 BM19 BM25 BM31 BM37">
    <cfRule type="expression" dxfId="271" priority="4">
      <formula>BJ7&lt;&gt;""</formula>
    </cfRule>
  </conditionalFormatting>
  <conditionalFormatting sqref="BN8 BN14 BN20 BN26 BN32">
    <cfRule type="expression" dxfId="270" priority="3">
      <formula>BJ8&lt;&gt;""</formula>
    </cfRule>
  </conditionalFormatting>
  <hyperlinks>
    <hyperlink ref="V46" location="Résultats!A1" display="aller à l'onglet Résultats" xr:uid="{66C9875C-CE27-4402-BB2C-97F5CC6A8DA4}"/>
    <hyperlink ref="V46:Y46" location="Général!A1" display="aller à l'onglet Général" xr:uid="{43BE8B06-2559-4BC9-87E7-A63326D2DBDD}"/>
  </hyperlink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86DAC-B46F-4CB0-8E01-CE5E74FF711F}">
  <sheetPr codeName="Feuil27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481" t="s">
        <v>49</v>
      </c>
      <c r="O3" s="278" t="str">
        <f>IF(OR(Q3&gt;R3,Q3-R3=0,R3-Q3&gt;7),"","X")</f>
        <v/>
      </c>
      <c r="P3" s="279" t="s">
        <v>14</v>
      </c>
      <c r="Q3" s="448">
        <v>23</v>
      </c>
      <c r="R3" s="449">
        <v>21</v>
      </c>
      <c r="S3" s="278" t="s">
        <v>15</v>
      </c>
      <c r="T3" s="282" t="str">
        <f>IF(OR(R3&gt;Q3,R3-Q3=0,Q3-R3&gt;7),"","X")</f>
        <v>X</v>
      </c>
      <c r="U3" s="481" t="s">
        <v>49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470" t="s">
        <v>49</v>
      </c>
      <c r="O4" s="286" t="str">
        <f t="shared" ref="O4:O12" si="1">IF(OR(Q4&gt;R4,Q4-R4=0,R4-Q4&gt;7),"","X")</f>
        <v/>
      </c>
      <c r="P4" s="199" t="s">
        <v>18</v>
      </c>
      <c r="Q4" s="450">
        <v>28</v>
      </c>
      <c r="R4" s="451">
        <v>18</v>
      </c>
      <c r="S4" s="288" t="s">
        <v>19</v>
      </c>
      <c r="T4" s="199" t="str">
        <f t="shared" ref="T4:T12" si="2">IF(OR(R4&gt;Q4,R4-Q4=0,Q4-R4&gt;7),"","X")</f>
        <v/>
      </c>
      <c r="U4" s="483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7"/>
      <c r="M5" s="284" t="s">
        <v>21</v>
      </c>
      <c r="N5" s="470" t="s">
        <v>163</v>
      </c>
      <c r="O5" s="286" t="str">
        <f t="shared" si="1"/>
        <v/>
      </c>
      <c r="P5" s="291" t="str">
        <f>P3</f>
        <v>France</v>
      </c>
      <c r="Q5" s="452">
        <v>34</v>
      </c>
      <c r="R5" s="453">
        <v>12</v>
      </c>
      <c r="S5" s="288" t="s">
        <v>22</v>
      </c>
      <c r="T5" s="199" t="str">
        <f t="shared" si="2"/>
        <v/>
      </c>
      <c r="U5" s="482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482" t="s">
        <v>163</v>
      </c>
      <c r="O6" s="286" t="str">
        <f t="shared" si="1"/>
        <v/>
      </c>
      <c r="P6" s="199" t="str">
        <f>S3</f>
        <v>Nouvelle-Zélande</v>
      </c>
      <c r="Q6" s="454">
        <v>38</v>
      </c>
      <c r="R6" s="455">
        <v>9</v>
      </c>
      <c r="S6" s="288" t="str">
        <f>S4</f>
        <v>Namibie</v>
      </c>
      <c r="T6" s="199" t="str">
        <f t="shared" si="2"/>
        <v/>
      </c>
      <c r="U6" s="482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18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18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123</v>
      </c>
      <c r="AP6" s="203">
        <f>R3+R5+R8+R12</f>
        <v>63</v>
      </c>
      <c r="AQ6" s="297">
        <f>SUM(AO6,-AP6)</f>
        <v>60</v>
      </c>
      <c r="AR6" s="298"/>
      <c r="AS6" s="299">
        <f>SUM(AD6,SUM(AE6:AI6)/10,SUM(AJ6:AN6)/1000,AQ6/10000,AO6/100000,-AR6/1000000)</f>
        <v>18.00723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482" t="s">
        <v>49</v>
      </c>
      <c r="O7" s="286" t="str">
        <f t="shared" si="1"/>
        <v/>
      </c>
      <c r="P7" s="199" t="str">
        <f>P4</f>
        <v>Italie</v>
      </c>
      <c r="Q7" s="450">
        <v>21</v>
      </c>
      <c r="R7" s="455">
        <v>12</v>
      </c>
      <c r="S7" s="288" t="str">
        <f>S5</f>
        <v>Uruguay</v>
      </c>
      <c r="T7" s="199" t="str">
        <f t="shared" si="2"/>
        <v/>
      </c>
      <c r="U7" s="482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15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119</v>
      </c>
      <c r="AP7" s="203">
        <f>Q3+R6+R10+R11</f>
        <v>56</v>
      </c>
      <c r="AQ7" s="297">
        <f>SUM(AO7,-AP7)</f>
        <v>63</v>
      </c>
      <c r="AR7" s="302"/>
      <c r="AS7" s="299">
        <f t="shared" ref="AS7:AS10" si="3">SUM(AD7,SUM(AE7:AI7)/10,SUM(AJ7:AN7)/1000,AQ7/10000,AO7/100000,-AR7/1000000)</f>
        <v>15.007489999999999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863">
        <v>23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482" t="s">
        <v>163</v>
      </c>
      <c r="O8" s="286" t="str">
        <f t="shared" si="1"/>
        <v/>
      </c>
      <c r="P8" s="199" t="str">
        <f>P3</f>
        <v>France</v>
      </c>
      <c r="Q8" s="450">
        <v>38</v>
      </c>
      <c r="R8" s="455">
        <v>15</v>
      </c>
      <c r="S8" s="288" t="str">
        <f>S4</f>
        <v>Namibie</v>
      </c>
      <c r="T8" s="199" t="str">
        <f t="shared" si="2"/>
        <v/>
      </c>
      <c r="U8" s="482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79</v>
      </c>
      <c r="AP8" s="203">
        <f>R4+R7+Q10+Q12</f>
        <v>86</v>
      </c>
      <c r="AQ8" s="297">
        <f>SUM(AO8,-AP8)</f>
        <v>-7</v>
      </c>
      <c r="AR8" s="302"/>
      <c r="AS8" s="299">
        <f t="shared" si="3"/>
        <v>8.0000900000000001</v>
      </c>
      <c r="AT8" s="201" t="str">
        <f>AC8</f>
        <v>Italie</v>
      </c>
      <c r="AU8" s="128"/>
      <c r="AV8" s="741"/>
      <c r="AW8" s="755"/>
      <c r="AX8" s="864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482" t="s">
        <v>49</v>
      </c>
      <c r="O9" s="286" t="str">
        <f t="shared" si="1"/>
        <v/>
      </c>
      <c r="P9" s="304" t="str">
        <f>S5</f>
        <v>Uruguay</v>
      </c>
      <c r="Q9" s="450">
        <v>18</v>
      </c>
      <c r="R9" s="455">
        <v>18</v>
      </c>
      <c r="S9" s="288" t="str">
        <f>S4</f>
        <v>Namibie</v>
      </c>
      <c r="T9" s="199" t="str">
        <f t="shared" si="2"/>
        <v/>
      </c>
      <c r="U9" s="482" t="s">
        <v>49</v>
      </c>
      <c r="V9" s="305" t="str">
        <f t="shared" si="0"/>
        <v>Égalité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2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2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2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>
        <f>IF(AND(AD9=AD10,SUM(AE9:AI9)=SUM(AE10:AI10)),R9,"0")</f>
        <v>18</v>
      </c>
      <c r="AN9" s="204"/>
      <c r="AO9" s="203">
        <f>R4+R6+R8+R9</f>
        <v>60</v>
      </c>
      <c r="AP9" s="203">
        <f>Q4+Q6+Q8+Q9</f>
        <v>122</v>
      </c>
      <c r="AQ9" s="297">
        <f>SUM(AO9,-AP9)</f>
        <v>-62</v>
      </c>
      <c r="AR9" s="302"/>
      <c r="AS9" s="299">
        <f t="shared" si="3"/>
        <v>2.2123999999999997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Angleterre</v>
      </c>
      <c r="AX9" s="867">
        <v>18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482" t="s">
        <v>49</v>
      </c>
      <c r="O10" s="286" t="str">
        <f t="shared" si="1"/>
        <v/>
      </c>
      <c r="P10" s="199" t="str">
        <f>S3</f>
        <v>Nouvelle-Zélande</v>
      </c>
      <c r="Q10" s="450">
        <v>28</v>
      </c>
      <c r="R10" s="456">
        <v>15</v>
      </c>
      <c r="S10" s="307" t="str">
        <f>P4</f>
        <v>Italie</v>
      </c>
      <c r="T10" s="199" t="str">
        <f t="shared" si="2"/>
        <v/>
      </c>
      <c r="U10" s="482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2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2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2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>
        <f>IF(AND(AD10=AD9,SUM(AE10:AI10)=SUM(AE9:AI9)),Q9,"0")</f>
        <v>18</v>
      </c>
      <c r="AN10" s="203" t="str">
        <f>IF(AND(AD10=AD7,SUM(AE10:AI10)=SUM(AE7:AI7)),R11,"0")</f>
        <v>0</v>
      </c>
      <c r="AO10" s="203">
        <f>R5+R7+Q9+R11</f>
        <v>51</v>
      </c>
      <c r="AP10" s="203">
        <f>Q5+Q7+R9+Q11</f>
        <v>105</v>
      </c>
      <c r="AQ10" s="297">
        <f>SUM(AO10,-AP10)</f>
        <v>-54</v>
      </c>
      <c r="AR10" s="308"/>
      <c r="AS10" s="299">
        <f t="shared" si="3"/>
        <v>2.2131099999999999</v>
      </c>
      <c r="AT10" s="268" t="str">
        <f>AC10</f>
        <v>Uruguay</v>
      </c>
      <c r="AU10" s="309"/>
      <c r="AV10" s="741"/>
      <c r="AW10" s="721"/>
      <c r="AX10" s="868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482" t="s">
        <v>163</v>
      </c>
      <c r="O11" s="307" t="str">
        <f t="shared" si="1"/>
        <v/>
      </c>
      <c r="P11" s="199" t="str">
        <f>S3</f>
        <v>Nouvelle-Zélande</v>
      </c>
      <c r="Q11" s="450">
        <v>32</v>
      </c>
      <c r="R11" s="455">
        <v>9</v>
      </c>
      <c r="S11" s="288" t="str">
        <f>S5</f>
        <v>Uruguay</v>
      </c>
      <c r="T11" s="199"/>
      <c r="U11" s="482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63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420" t="s">
        <v>49</v>
      </c>
      <c r="O12" s="313" t="str">
        <f t="shared" si="1"/>
        <v/>
      </c>
      <c r="P12" s="314" t="str">
        <f>P3</f>
        <v>France</v>
      </c>
      <c r="Q12" s="457">
        <v>28</v>
      </c>
      <c r="R12" s="458">
        <v>15</v>
      </c>
      <c r="S12" s="317" t="str">
        <f>P4</f>
        <v>Italie</v>
      </c>
      <c r="T12" s="314" t="str">
        <f t="shared" si="2"/>
        <v/>
      </c>
      <c r="U12" s="420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63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Australie</v>
      </c>
      <c r="BB12" s="865">
        <v>21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463" t="s">
        <v>49</v>
      </c>
      <c r="O13" s="122"/>
      <c r="P13" s="122"/>
      <c r="Q13" s="459" t="s">
        <v>49</v>
      </c>
      <c r="R13" s="459" t="s">
        <v>49</v>
      </c>
      <c r="S13" s="122"/>
      <c r="T13" s="122"/>
      <c r="U13" s="463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63" t="s">
        <v>49</v>
      </c>
      <c r="AY13" s="138"/>
      <c r="AZ13" s="122"/>
      <c r="BA13" s="717"/>
      <c r="BB13" s="862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481" t="s">
        <v>163</v>
      </c>
      <c r="O14" s="320" t="str">
        <f t="shared" ref="O14:O23" si="4">IF(OR(Q14&gt;R14,Q14-R14=0,R14-Q14&gt;7),"","X")</f>
        <v/>
      </c>
      <c r="P14" s="156" t="s">
        <v>57</v>
      </c>
      <c r="Q14" s="448">
        <v>42</v>
      </c>
      <c r="R14" s="449">
        <v>12</v>
      </c>
      <c r="S14" s="153" t="s">
        <v>58</v>
      </c>
      <c r="T14" s="321" t="str">
        <f t="shared" ref="T14:T23" si="5">IF(OR(R14&gt;Q14,R14-Q14=0,Q14-R14&gt;7),"","X")</f>
        <v/>
      </c>
      <c r="U14" s="481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63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Afrique du Sud</v>
      </c>
      <c r="BB14" s="861">
        <v>35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699"/>
      <c r="M15" s="322" t="s">
        <v>60</v>
      </c>
      <c r="N15" s="482" t="s">
        <v>163</v>
      </c>
      <c r="O15" s="323" t="str">
        <f t="shared" si="4"/>
        <v/>
      </c>
      <c r="P15" s="206" t="s">
        <v>61</v>
      </c>
      <c r="Q15" s="450">
        <v>44</v>
      </c>
      <c r="R15" s="460">
        <v>25</v>
      </c>
      <c r="S15" s="323" t="s">
        <v>62</v>
      </c>
      <c r="T15" s="324" t="str">
        <f t="shared" si="5"/>
        <v/>
      </c>
      <c r="U15" s="482" t="s">
        <v>49</v>
      </c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63" t="s">
        <v>49</v>
      </c>
      <c r="AY15" s="138"/>
      <c r="AZ15" s="122"/>
      <c r="BA15" s="727"/>
      <c r="BB15" s="866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699"/>
      <c r="M16" s="325" t="s">
        <v>64</v>
      </c>
      <c r="N16" s="482" t="s">
        <v>163</v>
      </c>
      <c r="O16" s="323" t="str">
        <f t="shared" si="4"/>
        <v/>
      </c>
      <c r="P16" s="326" t="str">
        <f>P14</f>
        <v>Irlande</v>
      </c>
      <c r="Q16" s="450">
        <v>38</v>
      </c>
      <c r="R16" s="455">
        <v>15</v>
      </c>
      <c r="S16" s="327" t="s">
        <v>65</v>
      </c>
      <c r="T16" s="324" t="str">
        <f t="shared" si="5"/>
        <v/>
      </c>
      <c r="U16" s="482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63" t="s">
        <v>49</v>
      </c>
      <c r="AY16" s="138"/>
      <c r="AZ16" s="122"/>
      <c r="BA16" s="122"/>
      <c r="BB16" s="463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482" t="s">
        <v>163</v>
      </c>
      <c r="O17" s="323" t="str">
        <f t="shared" si="4"/>
        <v/>
      </c>
      <c r="P17" s="206" t="str">
        <f>P15</f>
        <v>Afrique du Sud</v>
      </c>
      <c r="Q17" s="450">
        <v>55</v>
      </c>
      <c r="R17" s="455">
        <v>12</v>
      </c>
      <c r="S17" s="327" t="str">
        <f>S14</f>
        <v>Roumanie</v>
      </c>
      <c r="T17" s="324" t="str">
        <f t="shared" si="5"/>
        <v/>
      </c>
      <c r="U17" s="482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17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129</v>
      </c>
      <c r="AP17" s="203">
        <f>R14+R16+Q18+R22</f>
        <v>71</v>
      </c>
      <c r="AQ17" s="297">
        <f>SUM(AO17,-AP17)</f>
        <v>58</v>
      </c>
      <c r="AR17" s="298"/>
      <c r="AS17" s="299">
        <f>SUM(AD17,SUM(AE17:AI17)/10,SUM(AJ17:AN17)/1000,AQ17/10000,AO17/100000,-AR17/1000000)</f>
        <v>16.007090000000002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Afrique du Sud</v>
      </c>
      <c r="AX17" s="863">
        <v>32</v>
      </c>
      <c r="AY17" s="732"/>
      <c r="AZ17" s="122"/>
      <c r="BA17" s="122"/>
      <c r="BB17" s="463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482" t="s">
        <v>49</v>
      </c>
      <c r="O18" s="323" t="str">
        <f t="shared" si="4"/>
        <v/>
      </c>
      <c r="P18" s="206" t="str">
        <f>P15</f>
        <v>Afrique du Sud</v>
      </c>
      <c r="Q18" s="450">
        <v>21</v>
      </c>
      <c r="R18" s="456">
        <v>21</v>
      </c>
      <c r="S18" s="323" t="str">
        <f>P14</f>
        <v>Irlande</v>
      </c>
      <c r="T18" s="324" t="str">
        <f t="shared" si="5"/>
        <v/>
      </c>
      <c r="U18" s="482" t="s">
        <v>49</v>
      </c>
      <c r="V18" s="329" t="str">
        <f t="shared" si="6"/>
        <v>Égalité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16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48</v>
      </c>
      <c r="AP18" s="203">
        <f>Q14+Q17+Q20+Q23</f>
        <v>167</v>
      </c>
      <c r="AQ18" s="297">
        <f>SUM(AO18,-AP18)</f>
        <v>-119</v>
      </c>
      <c r="AR18" s="302"/>
      <c r="AS18" s="299">
        <f>SUM(AD18,SUM(AE18:AI18)/10,SUM(AJ18:AN18)/1000,AQ18/10000,AO18/100000,-AR18/1000000)</f>
        <v>-1.1420000000000001E-2</v>
      </c>
      <c r="AT18" s="201" t="str">
        <f>AC18</f>
        <v>Roumanie</v>
      </c>
      <c r="AU18" s="128"/>
      <c r="AV18" s="741"/>
      <c r="AW18" s="723"/>
      <c r="AX18" s="864"/>
      <c r="AY18" s="733"/>
      <c r="AZ18" s="122"/>
      <c r="BA18" s="122"/>
      <c r="BB18" s="463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482" t="s">
        <v>49</v>
      </c>
      <c r="O19" s="323" t="str">
        <f t="shared" si="4"/>
        <v/>
      </c>
      <c r="P19" s="206" t="str">
        <f>S15</f>
        <v>Ecosse</v>
      </c>
      <c r="Q19" s="450">
        <v>25</v>
      </c>
      <c r="R19" s="456">
        <v>19</v>
      </c>
      <c r="S19" s="323" t="str">
        <f>S16</f>
        <v>Tonga</v>
      </c>
      <c r="T19" s="324" t="str">
        <f t="shared" si="5"/>
        <v>X</v>
      </c>
      <c r="U19" s="482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17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158</v>
      </c>
      <c r="AP19" s="203">
        <f>R15+R17+R18+R21</f>
        <v>73</v>
      </c>
      <c r="AQ19" s="203">
        <f>SUM(AO19,-AP19)</f>
        <v>85</v>
      </c>
      <c r="AR19" s="332"/>
      <c r="AS19" s="299">
        <f t="shared" ref="AS19:AS21" si="7">SUM(AD19,SUM(AE19:AI19)/10,SUM(AJ19:AN19)/1000,AQ19/10000,AO19/100000,-AR19/1000000)</f>
        <v>17.010080000000002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867">
        <v>25</v>
      </c>
      <c r="AY19" s="734"/>
      <c r="AZ19" s="122"/>
      <c r="BA19" s="122"/>
      <c r="BB19" s="463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482" t="s">
        <v>163</v>
      </c>
      <c r="O20" s="323" t="str">
        <f t="shared" si="4"/>
        <v/>
      </c>
      <c r="P20" s="206" t="str">
        <f>S15</f>
        <v>Ecosse</v>
      </c>
      <c r="Q20" s="450">
        <v>45</v>
      </c>
      <c r="R20" s="456">
        <v>9</v>
      </c>
      <c r="S20" s="323" t="str">
        <f>S14</f>
        <v>Roumanie</v>
      </c>
      <c r="T20" s="324" t="str">
        <f t="shared" si="5"/>
        <v/>
      </c>
      <c r="U20" s="482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6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118</v>
      </c>
      <c r="AP20" s="203">
        <f>Q15+R19+R20+Q22</f>
        <v>100</v>
      </c>
      <c r="AQ20" s="203">
        <f>SUM(AO20,-AP20)</f>
        <v>18</v>
      </c>
      <c r="AR20" s="332"/>
      <c r="AS20" s="299">
        <f t="shared" si="7"/>
        <v>10.002979999999999</v>
      </c>
      <c r="AT20" s="201" t="str">
        <f>AC20</f>
        <v>Ecosse</v>
      </c>
      <c r="AU20" s="128"/>
      <c r="AV20" s="741"/>
      <c r="AW20" s="743"/>
      <c r="AX20" s="867"/>
      <c r="AY20" s="735"/>
      <c r="AZ20" s="122"/>
      <c r="BA20" s="122"/>
      <c r="BB20" s="463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699"/>
      <c r="M21" s="325" t="s">
        <v>76</v>
      </c>
      <c r="N21" s="482" t="s">
        <v>163</v>
      </c>
      <c r="O21" s="323" t="str">
        <f t="shared" si="4"/>
        <v/>
      </c>
      <c r="P21" s="206" t="str">
        <f>P15</f>
        <v>Afrique du Sud</v>
      </c>
      <c r="Q21" s="450">
        <v>38</v>
      </c>
      <c r="R21" s="456">
        <v>15</v>
      </c>
      <c r="S21" s="207" t="str">
        <f>S16</f>
        <v>Tonga</v>
      </c>
      <c r="T21" s="324" t="str">
        <f t="shared" si="5"/>
        <v/>
      </c>
      <c r="U21" s="482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6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74</v>
      </c>
      <c r="AP21" s="203">
        <f>Q16+Q19+Q21+R23</f>
        <v>116</v>
      </c>
      <c r="AQ21" s="297">
        <f>SUM(AO21,-AP21)</f>
        <v>-42</v>
      </c>
      <c r="AR21" s="333"/>
      <c r="AS21" s="299">
        <f t="shared" si="7"/>
        <v>5.9965400000000004</v>
      </c>
      <c r="AT21" s="201" t="str">
        <f>AC21</f>
        <v>Tonga</v>
      </c>
      <c r="AU21" s="128"/>
      <c r="AV21" s="122"/>
      <c r="AW21" s="122"/>
      <c r="AX21" s="466" t="s">
        <v>49</v>
      </c>
      <c r="AY21" s="122"/>
      <c r="AZ21" s="122"/>
      <c r="BA21" s="122"/>
      <c r="BB21" s="463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482" t="s">
        <v>49</v>
      </c>
      <c r="O22" s="323" t="str">
        <f t="shared" si="4"/>
        <v/>
      </c>
      <c r="P22" s="157" t="str">
        <f>P14</f>
        <v>Irlande</v>
      </c>
      <c r="Q22" s="450">
        <v>28</v>
      </c>
      <c r="R22" s="455">
        <v>23</v>
      </c>
      <c r="S22" s="327" t="str">
        <f>S15</f>
        <v>Ecosse</v>
      </c>
      <c r="T22" s="324" t="str">
        <f t="shared" si="5"/>
        <v>X</v>
      </c>
      <c r="U22" s="482" t="s">
        <v>49</v>
      </c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63" t="s">
        <v>49</v>
      </c>
      <c r="AY22" s="122"/>
      <c r="AZ22" s="122"/>
      <c r="BA22" s="122"/>
      <c r="BB22" s="463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Afrique du Sud</v>
      </c>
      <c r="BF22" s="865">
        <v>18</v>
      </c>
      <c r="BG22" s="732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00"/>
      <c r="M23" s="336" t="s">
        <v>79</v>
      </c>
      <c r="N23" s="420" t="s">
        <v>163</v>
      </c>
      <c r="O23" s="337" t="str">
        <f t="shared" si="4"/>
        <v/>
      </c>
      <c r="P23" s="158" t="str">
        <f>S16</f>
        <v>Tonga</v>
      </c>
      <c r="Q23" s="461">
        <v>25</v>
      </c>
      <c r="R23" s="462">
        <v>15</v>
      </c>
      <c r="S23" s="340" t="str">
        <f>S14</f>
        <v>Roumanie</v>
      </c>
      <c r="T23" s="341" t="str">
        <f t="shared" si="5"/>
        <v/>
      </c>
      <c r="U23" s="420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63" t="s">
        <v>49</v>
      </c>
      <c r="AY23" s="122"/>
      <c r="AZ23" s="122"/>
      <c r="BA23" s="122"/>
      <c r="BB23" s="463" t="s">
        <v>49</v>
      </c>
      <c r="BC23" s="138"/>
      <c r="BD23" s="122"/>
      <c r="BE23" s="717"/>
      <c r="BF23" s="862"/>
      <c r="BG23" s="733"/>
      <c r="BH23" s="272"/>
    </row>
    <row r="24" spans="1:63" ht="18" customHeight="1" thickBot="1" x14ac:dyDescent="0.3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463" t="s">
        <v>49</v>
      </c>
      <c r="O24" s="122"/>
      <c r="P24" s="122"/>
      <c r="Q24" s="463" t="s">
        <v>49</v>
      </c>
      <c r="R24" s="464" t="s">
        <v>49</v>
      </c>
      <c r="S24" s="122"/>
      <c r="T24" s="122"/>
      <c r="U24" s="463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63" t="s">
        <v>49</v>
      </c>
      <c r="AY24" s="122"/>
      <c r="AZ24" s="122"/>
      <c r="BA24" s="122"/>
      <c r="BB24" s="463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861">
        <v>24</v>
      </c>
      <c r="BG24" s="734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481" t="s">
        <v>49</v>
      </c>
      <c r="O25" s="345" t="str">
        <f t="shared" ref="O25:O34" si="8">IF(OR(Q25&gt;R25,Q25-R25=0,R25-Q25&gt;7),"","X")</f>
        <v/>
      </c>
      <c r="P25" s="346" t="s">
        <v>84</v>
      </c>
      <c r="Q25" s="448">
        <v>28</v>
      </c>
      <c r="R25" s="465">
        <v>18</v>
      </c>
      <c r="S25" s="345" t="s">
        <v>85</v>
      </c>
      <c r="T25" s="346" t="str">
        <f t="shared" ref="T25:T34" si="9">IF(OR(R25&gt;Q25,R25-Q25=0,Q25-R25&gt;7),"","X")</f>
        <v/>
      </c>
      <c r="U25" s="481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63" t="s">
        <v>49</v>
      </c>
      <c r="AY25" s="138"/>
      <c r="AZ25" s="122"/>
      <c r="BA25" s="122"/>
      <c r="BB25" s="463" t="s">
        <v>49</v>
      </c>
      <c r="BC25" s="138"/>
      <c r="BD25" s="122"/>
      <c r="BE25" s="727"/>
      <c r="BF25" s="866"/>
      <c r="BG25" s="735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482" t="s">
        <v>49</v>
      </c>
      <c r="O26" s="348" t="str">
        <f t="shared" si="8"/>
        <v>X</v>
      </c>
      <c r="P26" s="349" t="s">
        <v>88</v>
      </c>
      <c r="Q26" s="450">
        <v>19</v>
      </c>
      <c r="R26" s="460">
        <v>25</v>
      </c>
      <c r="S26" s="348" t="s">
        <v>89</v>
      </c>
      <c r="T26" s="350" t="str">
        <f t="shared" si="9"/>
        <v/>
      </c>
      <c r="U26" s="482" t="s">
        <v>49</v>
      </c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63" t="s">
        <v>49</v>
      </c>
      <c r="AY26" s="138"/>
      <c r="AZ26" s="122"/>
      <c r="BA26" s="122"/>
      <c r="BB26" s="463" t="s">
        <v>49</v>
      </c>
      <c r="BC26" s="138"/>
      <c r="BD26" s="122"/>
      <c r="BE26" s="122"/>
      <c r="BF26" s="463" t="s">
        <v>49</v>
      </c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482" t="s">
        <v>163</v>
      </c>
      <c r="O27" s="348" t="str">
        <f t="shared" si="8"/>
        <v/>
      </c>
      <c r="P27" s="350" t="str">
        <f>P26</f>
        <v>Pays de Galles</v>
      </c>
      <c r="Q27" s="450">
        <v>31</v>
      </c>
      <c r="R27" s="456">
        <v>15</v>
      </c>
      <c r="S27" s="348" t="s">
        <v>93</v>
      </c>
      <c r="T27" s="350" t="str">
        <f t="shared" si="9"/>
        <v/>
      </c>
      <c r="U27" s="482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Argentine</v>
      </c>
      <c r="AX27" s="863">
        <v>24</v>
      </c>
      <c r="AY27" s="714"/>
      <c r="AZ27" s="351"/>
      <c r="BA27" s="122"/>
      <c r="BB27" s="463" t="s">
        <v>49</v>
      </c>
      <c r="BC27" s="138"/>
      <c r="BD27" s="122"/>
      <c r="BE27" s="724" t="s">
        <v>95</v>
      </c>
      <c r="BF27" s="463" t="s">
        <v>49</v>
      </c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482" t="s">
        <v>49</v>
      </c>
      <c r="O28" s="348" t="str">
        <f t="shared" si="8"/>
        <v/>
      </c>
      <c r="P28" s="349" t="str">
        <f>P25</f>
        <v>Australie</v>
      </c>
      <c r="Q28" s="450">
        <v>23</v>
      </c>
      <c r="R28" s="456">
        <v>21</v>
      </c>
      <c r="S28" s="348" t="str">
        <f>S26</f>
        <v>Fidji</v>
      </c>
      <c r="T28" s="350" t="str">
        <f t="shared" si="9"/>
        <v>X</v>
      </c>
      <c r="U28" s="482" t="s">
        <v>49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17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17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115</v>
      </c>
      <c r="AP28" s="203">
        <f>R25+R28+Q30+R32</f>
        <v>72</v>
      </c>
      <c r="AQ28" s="297">
        <f>SUM(AO28,-AP28)</f>
        <v>43</v>
      </c>
      <c r="AR28" s="298"/>
      <c r="AS28" s="299">
        <f>SUM(AD28,SUM(AE28:AI28)/10,SUM(AJ28:AN28)/1000,AQ28/10000,AO28/100000,-AR28/1000000)</f>
        <v>17.00545</v>
      </c>
      <c r="AT28" s="201" t="str">
        <f>AC28</f>
        <v>Australie</v>
      </c>
      <c r="AU28" s="128"/>
      <c r="AV28" s="741"/>
      <c r="AW28" s="708"/>
      <c r="AX28" s="864"/>
      <c r="AY28" s="715"/>
      <c r="AZ28" s="351"/>
      <c r="BA28" s="122"/>
      <c r="BB28" s="463" t="s">
        <v>49</v>
      </c>
      <c r="BC28" s="138"/>
      <c r="BD28" s="122"/>
      <c r="BE28" s="725"/>
      <c r="BF28" s="463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482" t="s">
        <v>49</v>
      </c>
      <c r="O29" s="348" t="str">
        <f t="shared" si="8"/>
        <v/>
      </c>
      <c r="P29" s="352" t="str">
        <f>S25</f>
        <v>Géorgie</v>
      </c>
      <c r="Q29" s="450">
        <v>25</v>
      </c>
      <c r="R29" s="465">
        <v>21</v>
      </c>
      <c r="S29" s="355" t="str">
        <f>S27</f>
        <v>Portugal</v>
      </c>
      <c r="T29" s="350" t="str">
        <f t="shared" si="9"/>
        <v>X</v>
      </c>
      <c r="U29" s="482" t="s">
        <v>49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14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75</v>
      </c>
      <c r="AP29" s="203">
        <f>Q25+R29+Q31+Q33</f>
        <v>106</v>
      </c>
      <c r="AQ29" s="297">
        <f>SUM(AO29,-AP29)</f>
        <v>-31</v>
      </c>
      <c r="AR29" s="356"/>
      <c r="AS29" s="357">
        <f t="shared" ref="AS29:AS32" si="11">SUM(AD29,SUM(AE29:AI29)/10,SUM(AJ29:AN29)/1000,AQ29/10000,AO29/100000,-AR29/1000000)</f>
        <v>3.9976500000000001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Fidji</v>
      </c>
      <c r="AX29" s="861">
        <v>26</v>
      </c>
      <c r="AY29" s="734"/>
      <c r="AZ29" s="122"/>
      <c r="BA29" s="122"/>
      <c r="BB29" s="463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463" t="s">
        <v>49</v>
      </c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62"/>
      <c r="M30" s="347" t="s">
        <v>101</v>
      </c>
      <c r="N30" s="482" t="s">
        <v>49</v>
      </c>
      <c r="O30" s="348" t="str">
        <f t="shared" si="8"/>
        <v>X</v>
      </c>
      <c r="P30" s="349" t="str">
        <f>P26</f>
        <v>Pays de Galles</v>
      </c>
      <c r="Q30" s="454">
        <v>18</v>
      </c>
      <c r="R30" s="456">
        <v>22</v>
      </c>
      <c r="S30" s="348" t="str">
        <f>P25</f>
        <v>Australie</v>
      </c>
      <c r="T30" s="350" t="str">
        <f t="shared" si="9"/>
        <v/>
      </c>
      <c r="U30" s="482" t="s">
        <v>49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11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11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94</v>
      </c>
      <c r="AP30" s="203">
        <f>R26+R27+R30+R33</f>
        <v>76</v>
      </c>
      <c r="AQ30" s="297">
        <f>SUM(AO30,-AP30)</f>
        <v>18</v>
      </c>
      <c r="AR30" s="358"/>
      <c r="AS30" s="203">
        <f t="shared" si="11"/>
        <v>11.002739999999999</v>
      </c>
      <c r="AT30" s="268" t="str">
        <f>AC30</f>
        <v>Pays de Galles</v>
      </c>
      <c r="AU30" s="309"/>
      <c r="AV30" s="741"/>
      <c r="AW30" s="767"/>
      <c r="AX30" s="866"/>
      <c r="AY30" s="735"/>
      <c r="AZ30" s="122"/>
      <c r="BA30" s="122"/>
      <c r="BB30" s="463" t="s">
        <v>49</v>
      </c>
      <c r="BC30" s="138"/>
      <c r="BD30" s="122"/>
      <c r="BE30" s="737"/>
      <c r="BF30" s="463" t="s">
        <v>49</v>
      </c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62"/>
      <c r="M31" s="347" t="s">
        <v>102</v>
      </c>
      <c r="N31" s="482" t="s">
        <v>49</v>
      </c>
      <c r="O31" s="348" t="str">
        <f t="shared" si="8"/>
        <v/>
      </c>
      <c r="P31" s="349" t="str">
        <f>S26</f>
        <v>Fidji</v>
      </c>
      <c r="Q31" s="450">
        <v>31</v>
      </c>
      <c r="R31" s="456">
        <v>18</v>
      </c>
      <c r="S31" s="348" t="str">
        <f>S25</f>
        <v>Géorgie</v>
      </c>
      <c r="T31" s="350" t="str">
        <f t="shared" si="9"/>
        <v/>
      </c>
      <c r="U31" s="482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14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115</v>
      </c>
      <c r="AP31" s="203">
        <f>Q26+Q28+R31+R34</f>
        <v>79</v>
      </c>
      <c r="AQ31" s="297">
        <f>SUM(AO31,-AP31)</f>
        <v>36</v>
      </c>
      <c r="AR31" s="360"/>
      <c r="AS31" s="299">
        <f t="shared" si="11"/>
        <v>14.004750000000001</v>
      </c>
      <c r="AT31" s="201" t="str">
        <f>AC31</f>
        <v>Fidji</v>
      </c>
      <c r="AU31" s="128"/>
      <c r="AV31" s="122"/>
      <c r="AW31" s="122"/>
      <c r="AX31" s="463" t="s">
        <v>49</v>
      </c>
      <c r="AY31" s="138"/>
      <c r="AZ31" s="122"/>
      <c r="BA31" s="122" t="s">
        <v>103</v>
      </c>
      <c r="BB31" s="467" t="s">
        <v>49</v>
      </c>
      <c r="BC31" s="138"/>
      <c r="BD31" s="122"/>
      <c r="BE31" s="122"/>
      <c r="BF31" s="463" t="s">
        <v>49</v>
      </c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62"/>
      <c r="M32" s="347" t="s">
        <v>104</v>
      </c>
      <c r="N32" s="482" t="s">
        <v>163</v>
      </c>
      <c r="O32" s="348" t="str">
        <f t="shared" si="8"/>
        <v/>
      </c>
      <c r="P32" s="349" t="str">
        <f>P25</f>
        <v>Australie</v>
      </c>
      <c r="Q32" s="450">
        <v>42</v>
      </c>
      <c r="R32" s="456">
        <v>15</v>
      </c>
      <c r="S32" s="348" t="str">
        <f>S27</f>
        <v>Portugal</v>
      </c>
      <c r="T32" s="350" t="str">
        <f t="shared" si="9"/>
        <v/>
      </c>
      <c r="U32" s="482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70</v>
      </c>
      <c r="AP32" s="203">
        <f>Q27+Q29+Q32+Q34</f>
        <v>136</v>
      </c>
      <c r="AQ32" s="297">
        <f>SUM(AO32,-AP32)</f>
        <v>-66</v>
      </c>
      <c r="AR32" s="362"/>
      <c r="AS32" s="299">
        <f t="shared" si="11"/>
        <v>0.99409999999999998</v>
      </c>
      <c r="AT32" s="201" t="str">
        <f>AC32</f>
        <v>Portugal</v>
      </c>
      <c r="AU32" s="128"/>
      <c r="AV32" s="122"/>
      <c r="AW32" s="122"/>
      <c r="AX32" s="463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Fidji</v>
      </c>
      <c r="BB32" s="861">
        <v>17</v>
      </c>
      <c r="BC32" s="732"/>
      <c r="BD32" s="122"/>
      <c r="BE32" s="122"/>
      <c r="BF32" s="463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482" t="s">
        <v>49</v>
      </c>
      <c r="O33" s="348" t="str">
        <f t="shared" si="8"/>
        <v/>
      </c>
      <c r="P33" s="349" t="str">
        <f>P26</f>
        <v>Pays de Galles</v>
      </c>
      <c r="Q33" s="450">
        <v>26</v>
      </c>
      <c r="R33" s="456">
        <v>14</v>
      </c>
      <c r="S33" s="348" t="str">
        <f>S25</f>
        <v>Géorgie</v>
      </c>
      <c r="T33" s="350" t="str">
        <f t="shared" si="9"/>
        <v/>
      </c>
      <c r="U33" s="482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63" t="s">
        <v>49</v>
      </c>
      <c r="AY33" s="122"/>
      <c r="AZ33" s="122"/>
      <c r="BA33" s="717"/>
      <c r="BB33" s="862"/>
      <c r="BC33" s="733"/>
      <c r="BD33" s="122"/>
      <c r="BE33" s="122"/>
      <c r="BF33" s="463" t="s">
        <v>49</v>
      </c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420" t="s">
        <v>163</v>
      </c>
      <c r="O34" s="364" t="str">
        <f t="shared" si="8"/>
        <v/>
      </c>
      <c r="P34" s="365" t="str">
        <f>S26</f>
        <v>Fidji</v>
      </c>
      <c r="Q34" s="461">
        <v>38</v>
      </c>
      <c r="R34" s="462">
        <v>19</v>
      </c>
      <c r="S34" s="364" t="str">
        <f>S27</f>
        <v>Portugal</v>
      </c>
      <c r="T34" s="366" t="str">
        <f t="shared" si="9"/>
        <v/>
      </c>
      <c r="U34" s="420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63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861">
        <v>32</v>
      </c>
      <c r="BC34" s="734"/>
      <c r="BD34" s="122"/>
      <c r="BE34" s="122"/>
      <c r="BF34" s="463" t="s">
        <v>49</v>
      </c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63" t="s">
        <v>49</v>
      </c>
      <c r="O35" s="122"/>
      <c r="P35" s="122"/>
      <c r="Q35" s="463" t="s">
        <v>49</v>
      </c>
      <c r="R35" s="463" t="s">
        <v>49</v>
      </c>
      <c r="S35" s="122"/>
      <c r="T35" s="122"/>
      <c r="U35" s="463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63" t="s">
        <v>49</v>
      </c>
      <c r="AY35" s="122"/>
      <c r="AZ35" s="122"/>
      <c r="BA35" s="727"/>
      <c r="BB35" s="861"/>
      <c r="BC35" s="735"/>
      <c r="BD35" s="122"/>
      <c r="BE35" s="122" t="s">
        <v>107</v>
      </c>
      <c r="BF35" s="463" t="s">
        <v>49</v>
      </c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481" t="s">
        <v>49</v>
      </c>
      <c r="O36" s="368" t="str">
        <f t="shared" ref="O36:O45" si="12">IF(OR(Q36&gt;R36,Q36-R36=0,R36-Q36&gt;7),"","X")</f>
        <v>X</v>
      </c>
      <c r="P36" s="369" t="s">
        <v>110</v>
      </c>
      <c r="Q36" s="448">
        <v>18</v>
      </c>
      <c r="R36" s="449">
        <v>22</v>
      </c>
      <c r="S36" s="368" t="s">
        <v>111</v>
      </c>
      <c r="T36" s="369" t="str">
        <f t="shared" ref="T36:T45" si="13">IF(OR(R36&gt;Q36,R36-Q36=0,Q36-R36&gt;7),"","X")</f>
        <v/>
      </c>
      <c r="U36" s="481" t="s">
        <v>49</v>
      </c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63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Australie</v>
      </c>
      <c r="BF36" s="863">
        <v>21</v>
      </c>
      <c r="BG36" s="732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482" t="s">
        <v>49</v>
      </c>
      <c r="O37" s="373" t="str">
        <f t="shared" si="12"/>
        <v/>
      </c>
      <c r="P37" s="374" t="s">
        <v>114</v>
      </c>
      <c r="Q37" s="450">
        <v>24</v>
      </c>
      <c r="R37" s="460">
        <v>12</v>
      </c>
      <c r="S37" s="373" t="s">
        <v>115</v>
      </c>
      <c r="T37" s="374" t="str">
        <f t="shared" si="13"/>
        <v/>
      </c>
      <c r="U37" s="482" t="s">
        <v>49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865">
        <v>29</v>
      </c>
      <c r="AY37" s="732"/>
      <c r="AZ37" s="122"/>
      <c r="BA37" s="122"/>
      <c r="BB37" s="138"/>
      <c r="BC37" s="138"/>
      <c r="BD37" s="122"/>
      <c r="BE37" s="717"/>
      <c r="BF37" s="864"/>
      <c r="BG37" s="733"/>
      <c r="BH37" s="272"/>
    </row>
    <row r="38" spans="1:68" ht="18" customHeight="1" thickBot="1" x14ac:dyDescent="0.3">
      <c r="A38" s="31"/>
      <c r="B38" s="54"/>
      <c r="I38" s="132"/>
      <c r="K38" s="32"/>
      <c r="L38" s="777"/>
      <c r="M38" s="372" t="s">
        <v>117</v>
      </c>
      <c r="N38" s="482" t="s">
        <v>49</v>
      </c>
      <c r="O38" s="373" t="str">
        <f t="shared" si="12"/>
        <v/>
      </c>
      <c r="P38" s="375" t="s">
        <v>118</v>
      </c>
      <c r="Q38" s="450">
        <v>18</v>
      </c>
      <c r="R38" s="456">
        <v>15</v>
      </c>
      <c r="S38" s="373" t="str">
        <f>S37</f>
        <v>Chili</v>
      </c>
      <c r="T38" s="374" t="str">
        <f t="shared" si="13"/>
        <v>X</v>
      </c>
      <c r="U38" s="482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862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Fidji</v>
      </c>
      <c r="BF38" s="861">
        <v>22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77"/>
      <c r="M39" s="372" t="s">
        <v>119</v>
      </c>
      <c r="N39" s="482" t="s">
        <v>49</v>
      </c>
      <c r="O39" s="373" t="str">
        <f t="shared" si="12"/>
        <v/>
      </c>
      <c r="P39" s="374" t="str">
        <f>P36</f>
        <v>Angleterre</v>
      </c>
      <c r="Q39" s="450">
        <v>26</v>
      </c>
      <c r="R39" s="456">
        <v>19</v>
      </c>
      <c r="S39" s="373" t="str">
        <f>P37</f>
        <v>Japon</v>
      </c>
      <c r="T39" s="374" t="str">
        <f t="shared" si="13"/>
        <v>X</v>
      </c>
      <c r="U39" s="482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18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14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104</v>
      </c>
      <c r="AP39" s="203">
        <f>R36+R39+R41+R44</f>
        <v>62</v>
      </c>
      <c r="AQ39" s="297">
        <f>SUM(AO39,-AP39)</f>
        <v>42</v>
      </c>
      <c r="AR39" s="298"/>
      <c r="AS39" s="299">
        <f>SUM(AD39,SUM(AE39:AI39)/10,SUM(AJ39:AN39)/1000,AQ39/10000,AO39/100000,-AR39/1000000)</f>
        <v>14.005240000000001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Irlande</v>
      </c>
      <c r="AX39" s="861">
        <v>25</v>
      </c>
      <c r="AY39" s="734"/>
      <c r="AZ39" s="122"/>
      <c r="BA39" s="122"/>
      <c r="BB39" s="122"/>
      <c r="BC39" s="122"/>
      <c r="BD39" s="122"/>
      <c r="BE39" s="727"/>
      <c r="BF39" s="861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77"/>
      <c r="M40" s="372" t="s">
        <v>121</v>
      </c>
      <c r="N40" s="482" t="s">
        <v>49</v>
      </c>
      <c r="O40" s="373" t="str">
        <f t="shared" si="12"/>
        <v/>
      </c>
      <c r="P40" s="374" t="str">
        <f>S36</f>
        <v>Argentine</v>
      </c>
      <c r="Q40" s="450">
        <v>29</v>
      </c>
      <c r="R40" s="456">
        <v>18</v>
      </c>
      <c r="S40" s="373" t="str">
        <f>P38</f>
        <v>Samoa</v>
      </c>
      <c r="T40" s="374" t="str">
        <f t="shared" si="13"/>
        <v/>
      </c>
      <c r="U40" s="482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14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18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115</v>
      </c>
      <c r="AP40" s="203">
        <f>Q36+R40+R43+Q45</f>
        <v>69</v>
      </c>
      <c r="AQ40" s="297">
        <f>SUM(AO40,-AP40)</f>
        <v>46</v>
      </c>
      <c r="AR40" s="302"/>
      <c r="AS40" s="299">
        <f t="shared" ref="AS40:AS43" si="15">SUM(AD40,SUM(AE40:AI40)/10,SUM(AJ40:AN40)/1000,AQ40/10000,AO40/100000,-AR40/1000000)</f>
        <v>18.005749999999999</v>
      </c>
      <c r="AT40" s="201" t="str">
        <f>AC40</f>
        <v>Argentine</v>
      </c>
      <c r="AU40" s="128"/>
      <c r="AV40" s="741"/>
      <c r="AW40" s="775"/>
      <c r="AX40" s="866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482" t="s">
        <v>163</v>
      </c>
      <c r="O41" s="373" t="str">
        <f t="shared" si="12"/>
        <v/>
      </c>
      <c r="P41" s="374" t="str">
        <f>P36</f>
        <v>Angleterre</v>
      </c>
      <c r="Q41" s="450">
        <v>35</v>
      </c>
      <c r="R41" s="456">
        <v>9</v>
      </c>
      <c r="S41" s="373" t="str">
        <f>S37</f>
        <v>Chili</v>
      </c>
      <c r="T41" s="374" t="str">
        <f t="shared" si="13"/>
        <v/>
      </c>
      <c r="U41" s="482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9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9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80</v>
      </c>
      <c r="AP41" s="203">
        <f>R37+Q39+R42+R45</f>
        <v>86</v>
      </c>
      <c r="AQ41" s="297">
        <f>SUM(AO41,-AP41)</f>
        <v>-6</v>
      </c>
      <c r="AR41" s="302"/>
      <c r="AS41" s="299">
        <f t="shared" si="15"/>
        <v>9.0001999999999995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482" t="s">
        <v>49</v>
      </c>
      <c r="O42" s="373" t="str">
        <f t="shared" si="12"/>
        <v/>
      </c>
      <c r="P42" s="375" t="str">
        <f>P37</f>
        <v>Japon</v>
      </c>
      <c r="Q42" s="450">
        <v>19</v>
      </c>
      <c r="R42" s="465">
        <v>16</v>
      </c>
      <c r="S42" s="378" t="str">
        <f>P38</f>
        <v>Samoa</v>
      </c>
      <c r="T42" s="374" t="str">
        <f t="shared" si="13"/>
        <v>X</v>
      </c>
      <c r="U42" s="482" t="s">
        <v>49</v>
      </c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1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51</v>
      </c>
      <c r="AP42" s="203">
        <f>Q37+Q38+Q41+Q43</f>
        <v>109</v>
      </c>
      <c r="AQ42" s="297">
        <f>SUM(AO42,-AP42)</f>
        <v>-58</v>
      </c>
      <c r="AR42" s="379"/>
      <c r="AS42" s="203">
        <f t="shared" si="15"/>
        <v>0.99470999999999998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77"/>
      <c r="M43" s="372" t="s">
        <v>125</v>
      </c>
      <c r="N43" s="482" t="s">
        <v>163</v>
      </c>
      <c r="O43" s="373" t="str">
        <f t="shared" si="12"/>
        <v/>
      </c>
      <c r="P43" s="374" t="str">
        <f>S36</f>
        <v>Argentine</v>
      </c>
      <c r="Q43" s="454">
        <v>32</v>
      </c>
      <c r="R43" s="456">
        <v>15</v>
      </c>
      <c r="S43" s="373" t="str">
        <f>S37</f>
        <v>Chili</v>
      </c>
      <c r="T43" s="374" t="str">
        <f t="shared" si="13"/>
        <v/>
      </c>
      <c r="U43" s="482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1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64</v>
      </c>
      <c r="AP43" s="203">
        <f>R38+Q40+Q42+Q44</f>
        <v>88</v>
      </c>
      <c r="AQ43" s="297">
        <f>SUM(AO43,-AP43)</f>
        <v>-24</v>
      </c>
      <c r="AR43" s="381"/>
      <c r="AS43" s="203">
        <f t="shared" si="15"/>
        <v>4.99824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Fidji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77"/>
      <c r="M44" s="372" t="s">
        <v>126</v>
      </c>
      <c r="N44" s="482" t="s">
        <v>49</v>
      </c>
      <c r="O44" s="373" t="str">
        <f t="shared" si="12"/>
        <v/>
      </c>
      <c r="P44" s="375" t="str">
        <f>P36</f>
        <v>Angleterre</v>
      </c>
      <c r="Q44" s="450">
        <v>25</v>
      </c>
      <c r="R44" s="456">
        <v>12</v>
      </c>
      <c r="S44" s="373" t="str">
        <f>P38</f>
        <v>Samoa</v>
      </c>
      <c r="T44" s="374" t="str">
        <f t="shared" si="13"/>
        <v/>
      </c>
      <c r="U44" s="482" t="s">
        <v>49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78"/>
      <c r="M45" s="383" t="s">
        <v>127</v>
      </c>
      <c r="N45" s="420" t="s">
        <v>49</v>
      </c>
      <c r="O45" s="384" t="str">
        <f t="shared" si="12"/>
        <v/>
      </c>
      <c r="P45" s="385" t="str">
        <f>P37</f>
        <v>Japon</v>
      </c>
      <c r="Q45" s="461">
        <v>18</v>
      </c>
      <c r="R45" s="462">
        <v>32</v>
      </c>
      <c r="S45" s="384" t="str">
        <f>S36</f>
        <v>Argentine</v>
      </c>
      <c r="T45" s="385" t="str">
        <f t="shared" si="13"/>
        <v/>
      </c>
      <c r="U45" s="420" t="s">
        <v>163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A20:K20"/>
    <mergeCell ref="L25:L34"/>
    <mergeCell ref="AE27:AI27"/>
    <mergeCell ref="AJ27:AN27"/>
    <mergeCell ref="A24:K24"/>
    <mergeCell ref="BA12:BA13"/>
    <mergeCell ref="BA14:BA15"/>
    <mergeCell ref="AV19:AV20"/>
    <mergeCell ref="AW19:AW20"/>
    <mergeCell ref="AX19:AX20"/>
    <mergeCell ref="AY19:AY20"/>
    <mergeCell ref="BB12:BB13"/>
    <mergeCell ref="BC12:BC13"/>
    <mergeCell ref="AW2:AX2"/>
    <mergeCell ref="L36:L45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L14:L23"/>
    <mergeCell ref="A1:K1"/>
    <mergeCell ref="L1:BH1"/>
    <mergeCell ref="A2:K2"/>
    <mergeCell ref="P2:S2"/>
    <mergeCell ref="X2:AA2"/>
    <mergeCell ref="BA2:BB2"/>
    <mergeCell ref="BE2:BF2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BE22:BE23"/>
    <mergeCell ref="BF22:BF23"/>
    <mergeCell ref="BG22:BG23"/>
    <mergeCell ref="BE24:BE25"/>
    <mergeCell ref="BF24:BF25"/>
    <mergeCell ref="BG24:BG2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41:BE42"/>
    <mergeCell ref="BE43:BE44"/>
    <mergeCell ref="BE36:BE37"/>
    <mergeCell ref="AE38:AI38"/>
    <mergeCell ref="AJ38:AN38"/>
    <mergeCell ref="BB34:BB35"/>
    <mergeCell ref="BE27:BE28"/>
    <mergeCell ref="AV29:AV30"/>
    <mergeCell ref="AW29:AW30"/>
    <mergeCell ref="AX29:AX30"/>
    <mergeCell ref="AY29:AY30"/>
    <mergeCell ref="BE29:BE30"/>
    <mergeCell ref="BC34:BC35"/>
    <mergeCell ref="AY27:AY28"/>
    <mergeCell ref="AW27:AW28"/>
    <mergeCell ref="AX27:AX28"/>
    <mergeCell ref="BA32:BA33"/>
    <mergeCell ref="BB32:BB33"/>
    <mergeCell ref="BC32:BC33"/>
    <mergeCell ref="BA34:BA35"/>
    <mergeCell ref="AV27:AV28"/>
  </mergeCells>
  <conditionalFormatting sqref="S59:U87">
    <cfRule type="top10" dxfId="269" priority="1" bottom="1" rank="3"/>
    <cfRule type="top10" dxfId="268" priority="2" rank="3"/>
  </conditionalFormatting>
  <conditionalFormatting sqref="AW19">
    <cfRule type="expression" dxfId="267" priority="23">
      <formula>(AW19=$Y$39)</formula>
    </cfRule>
    <cfRule type="expression" dxfId="266" priority="24">
      <formula>(AW19=#REF!)</formula>
    </cfRule>
  </conditionalFormatting>
  <conditionalFormatting sqref="BA12">
    <cfRule type="expression" dxfId="265" priority="7">
      <formula>(BA12=$AW$7)</formula>
    </cfRule>
    <cfRule type="expression" dxfId="264" priority="8">
      <formula>(BA12=$AW$9)</formula>
    </cfRule>
  </conditionalFormatting>
  <conditionalFormatting sqref="BA14">
    <cfRule type="expression" dxfId="263" priority="11">
      <formula>(BA14=$AW$17)</formula>
    </cfRule>
    <cfRule type="expression" dxfId="262" priority="12">
      <formula>(BA14=$AW$19)</formula>
    </cfRule>
  </conditionalFormatting>
  <conditionalFormatting sqref="BA32">
    <cfRule type="expression" dxfId="261" priority="9">
      <formula>(BA32=$AW$27)</formula>
    </cfRule>
    <cfRule type="expression" dxfId="260" priority="10">
      <formula>(BA32=$AW$29)</formula>
    </cfRule>
  </conditionalFormatting>
  <conditionalFormatting sqref="BA34">
    <cfRule type="expression" dxfId="259" priority="17">
      <formula>(BA34=$AW$37)</formula>
    </cfRule>
    <cfRule type="expression" dxfId="258" priority="18">
      <formula>(BA34=$AW$39)</formula>
    </cfRule>
  </conditionalFormatting>
  <conditionalFormatting sqref="BE22 BE36">
    <cfRule type="expression" dxfId="257" priority="13">
      <formula>(BE22=$AW$7)</formula>
    </cfRule>
    <cfRule type="expression" dxfId="256" priority="14">
      <formula>(BE22=$AW$9)</formula>
    </cfRule>
    <cfRule type="expression" dxfId="255" priority="15">
      <formula>(BE22=$AW$17)</formula>
    </cfRule>
    <cfRule type="expression" dxfId="254" priority="16">
      <formula>(BE22=$AW$19)</formula>
    </cfRule>
  </conditionalFormatting>
  <conditionalFormatting sqref="BE24 BE38">
    <cfRule type="expression" dxfId="253" priority="19">
      <formula>(BE24=$AW$27)</formula>
    </cfRule>
    <cfRule type="expression" dxfId="252" priority="20">
      <formula>(BE24=$AW$29)</formula>
    </cfRule>
    <cfRule type="expression" dxfId="251" priority="21">
      <formula>(BE24=$AW$37)</formula>
    </cfRule>
    <cfRule type="expression" dxfId="250" priority="22">
      <formula>(BE24=$AW$39)</formula>
    </cfRule>
  </conditionalFormatting>
  <conditionalFormatting sqref="BE29 BE43">
    <cfRule type="expression" dxfId="249" priority="25">
      <formula>OR(BE29=$Y$6, BE29=$Y$7)</formula>
    </cfRule>
    <cfRule type="expression" dxfId="248" priority="26">
      <formula>OR(BE29=$Y$17, BE29=$Y$18)</formula>
    </cfRule>
    <cfRule type="expression" dxfId="247" priority="27">
      <formula>OR(BE29=$Y$28, BE29=$Y$29)</formula>
    </cfRule>
    <cfRule type="expression" dxfId="246" priority="28">
      <formula>OR(BE29=$Y$39,BE29=$Y$40)</formula>
    </cfRule>
  </conditionalFormatting>
  <conditionalFormatting sqref="BK5 BK35">
    <cfRule type="expression" dxfId="245" priority="6">
      <formula>BJ5&lt;&gt;""</formula>
    </cfRule>
  </conditionalFormatting>
  <conditionalFormatting sqref="BL6 BL36">
    <cfRule type="expression" dxfId="244" priority="5">
      <formula>BJ6&lt;&gt;""</formula>
    </cfRule>
  </conditionalFormatting>
  <conditionalFormatting sqref="BM7 BM13 BM19 BM25 BM31 BM37">
    <cfRule type="expression" dxfId="243" priority="4">
      <formula>BJ7&lt;&gt;""</formula>
    </cfRule>
  </conditionalFormatting>
  <conditionalFormatting sqref="BN8 BN14 BN20 BN26 BN32">
    <cfRule type="expression" dxfId="242" priority="3">
      <formula>BJ8&lt;&gt;""</formula>
    </cfRule>
  </conditionalFormatting>
  <hyperlinks>
    <hyperlink ref="V46" location="Résultats!A1" display="aller à l'onglet Résultats" xr:uid="{30549C1E-9B35-4506-93E5-5B3AF7A29FAD}"/>
    <hyperlink ref="V46:Y46" location="Général!A1" display="aller à l'onglet Général" xr:uid="{23E5974F-B75E-4AAA-8E59-1188AB84B4F0}"/>
  </hyperlink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7D508-7B31-448F-A87C-2E1C6CFC3233}">
  <sheetPr codeName="Feuil28">
    <pageSetUpPr autoPageBreaks="0"/>
  </sheetPr>
  <dimension ref="A1:BP88"/>
  <sheetViews>
    <sheetView showGridLines="0" zoomScale="60" zoomScaleNormal="60" workbookViewId="0">
      <selection activeCell="R4" sqref="R4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441" t="s">
        <v>49</v>
      </c>
      <c r="O3" s="278" t="str">
        <f>IF(OR(Q3&gt;R3,Q3-R3=0,R3-Q3&gt;7),"","X")</f>
        <v/>
      </c>
      <c r="P3" s="279" t="s">
        <v>14</v>
      </c>
      <c r="Q3" s="390">
        <v>27</v>
      </c>
      <c r="R3" s="391">
        <v>14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442" t="s">
        <v>49</v>
      </c>
      <c r="O4" s="286" t="str">
        <f t="shared" ref="O4:O12" si="1">IF(OR(Q4&gt;R4,Q4-R4=0,R4-Q4&gt;7),"","X")</f>
        <v/>
      </c>
      <c r="P4" s="199" t="s">
        <v>18</v>
      </c>
      <c r="Q4" s="392">
        <v>32</v>
      </c>
      <c r="R4" s="428">
        <v>9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442" t="s">
        <v>160</v>
      </c>
      <c r="O5" s="286" t="str">
        <f t="shared" si="1"/>
        <v/>
      </c>
      <c r="P5" s="291" t="str">
        <f>P3</f>
        <v>France</v>
      </c>
      <c r="Q5" s="429">
        <v>42</v>
      </c>
      <c r="R5" s="393">
        <v>9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443" t="s">
        <v>160</v>
      </c>
      <c r="O6" s="286" t="str">
        <f t="shared" si="1"/>
        <v/>
      </c>
      <c r="P6" s="199" t="str">
        <f>S3</f>
        <v>Nouvelle-Zélande</v>
      </c>
      <c r="Q6" s="430">
        <v>55</v>
      </c>
      <c r="R6" s="431">
        <v>3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18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18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142</v>
      </c>
      <c r="AP6" s="203">
        <f>R3+R5+R8+R12</f>
        <v>48</v>
      </c>
      <c r="AQ6" s="297">
        <f>SUM(AO6,-AP6)</f>
        <v>94</v>
      </c>
      <c r="AR6" s="298"/>
      <c r="AS6" s="299">
        <f>SUM(AD6,SUM(AE6:AI6)/10,SUM(AJ6:AN6)/1000,AQ6/10000,AO6/100000,-AR6/1000000)</f>
        <v>18.010819999999999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443" t="s">
        <v>49</v>
      </c>
      <c r="O7" s="286" t="str">
        <f t="shared" si="1"/>
        <v/>
      </c>
      <c r="P7" s="199" t="str">
        <f>P4</f>
        <v>Italie</v>
      </c>
      <c r="Q7" s="392">
        <v>21</v>
      </c>
      <c r="R7" s="431">
        <v>12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15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149</v>
      </c>
      <c r="AP7" s="203">
        <f>Q3+R6+R10+R11</f>
        <v>52</v>
      </c>
      <c r="AQ7" s="297">
        <f>SUM(AO7,-AP7)</f>
        <v>97</v>
      </c>
      <c r="AR7" s="302"/>
      <c r="AS7" s="299">
        <f t="shared" ref="AS7:AS10" si="3">SUM(AD7,SUM(AE7:AI7)/10,SUM(AJ7:AN7)/1000,AQ7/10000,AO7/100000,-AR7/1000000)</f>
        <v>15.011190000000001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709">
        <v>29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443" t="s">
        <v>160</v>
      </c>
      <c r="O8" s="286" t="str">
        <f t="shared" si="1"/>
        <v/>
      </c>
      <c r="P8" s="199" t="str">
        <f>P3</f>
        <v>France</v>
      </c>
      <c r="Q8" s="392">
        <v>46</v>
      </c>
      <c r="R8" s="431">
        <v>6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84</v>
      </c>
      <c r="AP8" s="203">
        <f>R4+R7+Q10+Q12</f>
        <v>86</v>
      </c>
      <c r="AQ8" s="297">
        <f>SUM(AO8,-AP8)</f>
        <v>-2</v>
      </c>
      <c r="AR8" s="302"/>
      <c r="AS8" s="299">
        <f t="shared" si="3"/>
        <v>8.0006399999999989</v>
      </c>
      <c r="AT8" s="201" t="str">
        <f>AC8</f>
        <v>Italie</v>
      </c>
      <c r="AU8" s="128"/>
      <c r="AV8" s="741"/>
      <c r="AW8" s="755"/>
      <c r="AX8" s="710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443" t="s">
        <v>49</v>
      </c>
      <c r="O9" s="286" t="str">
        <f t="shared" si="1"/>
        <v/>
      </c>
      <c r="P9" s="304" t="str">
        <f>S5</f>
        <v>Uruguay</v>
      </c>
      <c r="Q9" s="392">
        <v>35</v>
      </c>
      <c r="R9" s="431">
        <v>12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30</v>
      </c>
      <c r="AP9" s="203">
        <f>Q4+Q6+Q8+Q9</f>
        <v>168</v>
      </c>
      <c r="AQ9" s="297">
        <f>SUM(AO9,-AP9)</f>
        <v>-138</v>
      </c>
      <c r="AR9" s="302"/>
      <c r="AS9" s="299">
        <f t="shared" si="3"/>
        <v>-1.35E-2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Argentine</v>
      </c>
      <c r="AX9" s="744">
        <v>18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443" t="s">
        <v>160</v>
      </c>
      <c r="O10" s="286" t="str">
        <f t="shared" si="1"/>
        <v/>
      </c>
      <c r="P10" s="199" t="str">
        <f>S3</f>
        <v>Nouvelle-Zélande</v>
      </c>
      <c r="Q10" s="392">
        <v>38</v>
      </c>
      <c r="R10" s="432">
        <v>12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66</v>
      </c>
      <c r="AP10" s="203">
        <f>Q5+Q7+R9+Q11</f>
        <v>117</v>
      </c>
      <c r="AQ10" s="297">
        <f>SUM(AO10,-AP10)</f>
        <v>-51</v>
      </c>
      <c r="AR10" s="308"/>
      <c r="AS10" s="299">
        <f t="shared" si="3"/>
        <v>3.9955599999999998</v>
      </c>
      <c r="AT10" s="268" t="str">
        <f>AC10</f>
        <v>Uruguay</v>
      </c>
      <c r="AU10" s="309"/>
      <c r="AV10" s="741"/>
      <c r="AW10" s="721"/>
      <c r="AX10" s="760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443" t="s">
        <v>160</v>
      </c>
      <c r="O11" s="307" t="str">
        <f t="shared" si="1"/>
        <v/>
      </c>
      <c r="P11" s="199" t="str">
        <f>S3</f>
        <v>Nouvelle-Zélande</v>
      </c>
      <c r="Q11" s="392">
        <v>42</v>
      </c>
      <c r="R11" s="431">
        <v>10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444" t="s">
        <v>49</v>
      </c>
      <c r="O12" s="313" t="str">
        <f t="shared" si="1"/>
        <v/>
      </c>
      <c r="P12" s="314" t="str">
        <f>P3</f>
        <v>France</v>
      </c>
      <c r="Q12" s="433">
        <v>27</v>
      </c>
      <c r="R12" s="434">
        <v>19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Australie</v>
      </c>
      <c r="BB12" s="730">
        <v>14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39" t="s">
        <v>49</v>
      </c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7"/>
      <c r="BB13" s="731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441" t="s">
        <v>160</v>
      </c>
      <c r="O14" s="320" t="str">
        <f t="shared" ref="O14:O23" si="4">IF(OR(Q14&gt;R14,Q14-R14=0,R14-Q14&gt;7),"","X")</f>
        <v/>
      </c>
      <c r="P14" s="156" t="s">
        <v>57</v>
      </c>
      <c r="Q14" s="390">
        <v>48</v>
      </c>
      <c r="R14" s="391">
        <v>6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Afrique du Sud</v>
      </c>
      <c r="BB14" s="738">
        <v>28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443" t="s">
        <v>49</v>
      </c>
      <c r="O15" s="323" t="str">
        <f t="shared" si="4"/>
        <v/>
      </c>
      <c r="P15" s="206" t="s">
        <v>61</v>
      </c>
      <c r="Q15" s="392">
        <v>33</v>
      </c>
      <c r="R15" s="436">
        <v>9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27"/>
      <c r="BB15" s="73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443" t="s">
        <v>49</v>
      </c>
      <c r="O16" s="323" t="str">
        <f t="shared" si="4"/>
        <v/>
      </c>
      <c r="P16" s="326" t="str">
        <f>P14</f>
        <v>Irlande</v>
      </c>
      <c r="Q16" s="392">
        <v>28</v>
      </c>
      <c r="R16" s="431">
        <v>12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443" t="s">
        <v>160</v>
      </c>
      <c r="O17" s="323" t="str">
        <f t="shared" si="4"/>
        <v/>
      </c>
      <c r="P17" s="206" t="str">
        <f>P15</f>
        <v>Afrique du Sud</v>
      </c>
      <c r="Q17" s="392">
        <v>61</v>
      </c>
      <c r="R17" s="431">
        <v>3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18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116</v>
      </c>
      <c r="AP17" s="203">
        <f>R14+R16+Q18+R22</f>
        <v>55</v>
      </c>
      <c r="AQ17" s="297">
        <f>SUM(AO17,-AP17)</f>
        <v>61</v>
      </c>
      <c r="AR17" s="298"/>
      <c r="AS17" s="299">
        <f>SUM(AD17,SUM(AE17:AI17)/10,SUM(AJ17:AN17)/1000,AQ17/10000,AO17/100000,-AR17/1000000)</f>
        <v>13.00726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Afrique du Sud</v>
      </c>
      <c r="AX17" s="709">
        <v>27</v>
      </c>
      <c r="AY17" s="732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443" t="s">
        <v>49</v>
      </c>
      <c r="O18" s="323" t="str">
        <f t="shared" si="4"/>
        <v/>
      </c>
      <c r="P18" s="206" t="str">
        <f>P15</f>
        <v>Afrique du Sud</v>
      </c>
      <c r="Q18" s="392">
        <v>22</v>
      </c>
      <c r="R18" s="432">
        <v>12</v>
      </c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33</v>
      </c>
      <c r="AP18" s="203">
        <f>Q14+Q17+Q20+Q23</f>
        <v>181</v>
      </c>
      <c r="AQ18" s="297">
        <f>SUM(AO18,-AP18)</f>
        <v>-148</v>
      </c>
      <c r="AR18" s="302"/>
      <c r="AS18" s="299">
        <f>SUM(AD18,SUM(AE18:AI18)/10,SUM(AJ18:AN18)/1000,AQ18/10000,AO18/100000,-AR18/1000000)</f>
        <v>-1.447E-2</v>
      </c>
      <c r="AT18" s="201" t="str">
        <f>AC18</f>
        <v>Roumanie</v>
      </c>
      <c r="AU18" s="128"/>
      <c r="AV18" s="741"/>
      <c r="AW18" s="723"/>
      <c r="AX18" s="710"/>
      <c r="AY18" s="733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443" t="s">
        <v>49</v>
      </c>
      <c r="O19" s="323" t="str">
        <f t="shared" si="4"/>
        <v/>
      </c>
      <c r="P19" s="206" t="str">
        <f>S15</f>
        <v>Ecosse</v>
      </c>
      <c r="Q19" s="392">
        <v>32</v>
      </c>
      <c r="R19" s="432">
        <v>12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9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18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152</v>
      </c>
      <c r="AP19" s="203">
        <f>R15+R17+R18+R21</f>
        <v>33</v>
      </c>
      <c r="AQ19" s="203">
        <f>SUM(AO19,-AP19)</f>
        <v>119</v>
      </c>
      <c r="AR19" s="332"/>
      <c r="AS19" s="299">
        <f t="shared" ref="AS19:AS21" si="7">SUM(AD19,SUM(AE19:AI19)/10,SUM(AJ19:AN19)/1000,AQ19/10000,AO19/100000,-AR19/1000000)</f>
        <v>18.01342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744">
        <v>25</v>
      </c>
      <c r="AY19" s="734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443" t="s">
        <v>160</v>
      </c>
      <c r="O20" s="323" t="str">
        <f t="shared" si="4"/>
        <v/>
      </c>
      <c r="P20" s="206" t="str">
        <f>S15</f>
        <v>Ecosse</v>
      </c>
      <c r="Q20" s="392">
        <v>46</v>
      </c>
      <c r="R20" s="432">
        <v>9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9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102</v>
      </c>
      <c r="AP20" s="203">
        <f>Q15+R19+R20+Q22</f>
        <v>82</v>
      </c>
      <c r="AQ20" s="203">
        <f>SUM(AO20,-AP20)</f>
        <v>20</v>
      </c>
      <c r="AR20" s="332"/>
      <c r="AS20" s="299">
        <f t="shared" si="7"/>
        <v>9.0030200000000011</v>
      </c>
      <c r="AT20" s="201" t="str">
        <f>AC20</f>
        <v>Ecosse</v>
      </c>
      <c r="AU20" s="128"/>
      <c r="AV20" s="741"/>
      <c r="AW20" s="743"/>
      <c r="AX20" s="744"/>
      <c r="AY20" s="735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443" t="s">
        <v>160</v>
      </c>
      <c r="O21" s="323" t="str">
        <f t="shared" si="4"/>
        <v/>
      </c>
      <c r="P21" s="206" t="str">
        <f>P15</f>
        <v>Afrique du Sud</v>
      </c>
      <c r="Q21" s="392">
        <v>36</v>
      </c>
      <c r="R21" s="432">
        <v>9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59</v>
      </c>
      <c r="AP21" s="203">
        <f>Q16+Q19+Q21+R23</f>
        <v>111</v>
      </c>
      <c r="AQ21" s="297">
        <f>SUM(AO21,-AP21)</f>
        <v>-52</v>
      </c>
      <c r="AR21" s="333"/>
      <c r="AS21" s="299">
        <f t="shared" si="7"/>
        <v>3.99539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443" t="s">
        <v>49</v>
      </c>
      <c r="O22" s="323" t="str">
        <f t="shared" si="4"/>
        <v/>
      </c>
      <c r="P22" s="157" t="str">
        <f>P14</f>
        <v>Irlande</v>
      </c>
      <c r="Q22" s="392">
        <v>28</v>
      </c>
      <c r="R22" s="431">
        <v>15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Afrique du Sud</v>
      </c>
      <c r="BF22" s="730">
        <v>14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444" t="s">
        <v>49</v>
      </c>
      <c r="O23" s="337" t="str">
        <f t="shared" si="4"/>
        <v/>
      </c>
      <c r="P23" s="158" t="str">
        <f>S16</f>
        <v>Tonga</v>
      </c>
      <c r="Q23" s="437">
        <v>26</v>
      </c>
      <c r="R23" s="438">
        <v>15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7"/>
      <c r="BF23" s="731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439" t="s">
        <v>49</v>
      </c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738">
        <v>9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441" t="s">
        <v>49</v>
      </c>
      <c r="O25" s="345" t="str">
        <f t="shared" ref="O25:O34" si="8">IF(OR(Q25&gt;R25,Q25-R25=0,R25-Q25&gt;7),"","X")</f>
        <v/>
      </c>
      <c r="P25" s="346" t="s">
        <v>84</v>
      </c>
      <c r="Q25" s="390">
        <v>28</v>
      </c>
      <c r="R25" s="395">
        <v>12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27"/>
      <c r="BF25" s="739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443" t="s">
        <v>49</v>
      </c>
      <c r="O26" s="348" t="str">
        <f t="shared" si="8"/>
        <v/>
      </c>
      <c r="P26" s="349" t="s">
        <v>88</v>
      </c>
      <c r="Q26" s="392">
        <v>17</v>
      </c>
      <c r="R26" s="436">
        <v>13</v>
      </c>
      <c r="S26" s="348" t="s">
        <v>89</v>
      </c>
      <c r="T26" s="350" t="str">
        <f t="shared" si="9"/>
        <v>X</v>
      </c>
      <c r="U26" s="293"/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443" t="s">
        <v>160</v>
      </c>
      <c r="O27" s="348" t="str">
        <f t="shared" si="8"/>
        <v/>
      </c>
      <c r="P27" s="350" t="str">
        <f>P26</f>
        <v>Pays de Galles</v>
      </c>
      <c r="Q27" s="392">
        <v>45</v>
      </c>
      <c r="R27" s="432">
        <v>6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Angleterre</v>
      </c>
      <c r="AX27" s="709">
        <v>16</v>
      </c>
      <c r="AY27" s="714"/>
      <c r="AZ27" s="351"/>
      <c r="BA27" s="122"/>
      <c r="BB27" s="439" t="s">
        <v>49</v>
      </c>
      <c r="BC27" s="138"/>
      <c r="BD27" s="122"/>
      <c r="BE27" s="724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443" t="s">
        <v>49</v>
      </c>
      <c r="O28" s="348" t="str">
        <f t="shared" si="8"/>
        <v/>
      </c>
      <c r="P28" s="349" t="str">
        <f>P25</f>
        <v>Australie</v>
      </c>
      <c r="Q28" s="392">
        <v>28</v>
      </c>
      <c r="R28" s="432">
        <v>12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17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17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137</v>
      </c>
      <c r="AP28" s="203">
        <f>R25+R28+Q30+R32</f>
        <v>42</v>
      </c>
      <c r="AQ28" s="297">
        <f>SUM(AO28,-AP28)</f>
        <v>95</v>
      </c>
      <c r="AR28" s="298"/>
      <c r="AS28" s="299">
        <f>SUM(AD28,SUM(AE28:AI28)/10,SUM(AJ28:AN28)/1000,AQ28/10000,AO28/100000,-AR28/1000000)</f>
        <v>17.010870000000001</v>
      </c>
      <c r="AT28" s="201" t="str">
        <f>AC28</f>
        <v>Australie</v>
      </c>
      <c r="AU28" s="128"/>
      <c r="AV28" s="741"/>
      <c r="AW28" s="708"/>
      <c r="AX28" s="710"/>
      <c r="AY28" s="715"/>
      <c r="AZ28" s="351"/>
      <c r="BA28" s="122"/>
      <c r="BB28" s="439" t="s">
        <v>49</v>
      </c>
      <c r="BC28" s="138"/>
      <c r="BD28" s="122"/>
      <c r="BE28" s="725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443" t="s">
        <v>49</v>
      </c>
      <c r="O29" s="348" t="str">
        <f t="shared" si="8"/>
        <v/>
      </c>
      <c r="P29" s="352" t="str">
        <f>S25</f>
        <v>Géorgie</v>
      </c>
      <c r="Q29" s="392">
        <v>28</v>
      </c>
      <c r="R29" s="395">
        <v>12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64</v>
      </c>
      <c r="AP29" s="203">
        <f>Q25+R29+Q31+Q33</f>
        <v>99</v>
      </c>
      <c r="AQ29" s="297">
        <f>SUM(AO29,-AP29)</f>
        <v>-35</v>
      </c>
      <c r="AR29" s="356"/>
      <c r="AS29" s="357">
        <f t="shared" ref="AS29:AS32" si="11">SUM(AD29,SUM(AE29:AI29)/10,SUM(AJ29:AN29)/1000,AQ29/10000,AO29/100000,-AR29/1000000)</f>
        <v>3.9971400000000004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Pays de Galles</v>
      </c>
      <c r="AX29" s="738">
        <v>12</v>
      </c>
      <c r="AY29" s="734"/>
      <c r="AZ29" s="122"/>
      <c r="BA29" s="122"/>
      <c r="BB29" s="439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Afrique du Sud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443" t="s">
        <v>49</v>
      </c>
      <c r="O30" s="348" t="str">
        <f t="shared" si="8"/>
        <v/>
      </c>
      <c r="P30" s="349" t="str">
        <f>P26</f>
        <v>Pays de Galles</v>
      </c>
      <c r="Q30" s="430">
        <v>12</v>
      </c>
      <c r="R30" s="432">
        <v>34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9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13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107</v>
      </c>
      <c r="AP30" s="203">
        <f>R26+R27+R30+R33</f>
        <v>62</v>
      </c>
      <c r="AQ30" s="297">
        <f>SUM(AO30,-AP30)</f>
        <v>45</v>
      </c>
      <c r="AR30" s="358"/>
      <c r="AS30" s="203">
        <f t="shared" si="11"/>
        <v>13.005570000000001</v>
      </c>
      <c r="AT30" s="268" t="str">
        <f>AC30</f>
        <v>Pays de Galles</v>
      </c>
      <c r="AU30" s="309"/>
      <c r="AV30" s="741"/>
      <c r="AW30" s="767"/>
      <c r="AX30" s="739"/>
      <c r="AY30" s="735"/>
      <c r="AZ30" s="122"/>
      <c r="BA30" s="122"/>
      <c r="BB30" s="439" t="s">
        <v>49</v>
      </c>
      <c r="BC30" s="138"/>
      <c r="BD30" s="122"/>
      <c r="BE30" s="737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443" t="s">
        <v>49</v>
      </c>
      <c r="O31" s="348" t="str">
        <f t="shared" si="8"/>
        <v/>
      </c>
      <c r="P31" s="349" t="str">
        <f>S26</f>
        <v>Fidji</v>
      </c>
      <c r="Q31" s="392">
        <v>26</v>
      </c>
      <c r="R31" s="432">
        <v>15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9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85</v>
      </c>
      <c r="AP31" s="203">
        <f>Q26+Q28+R31+R34</f>
        <v>76</v>
      </c>
      <c r="AQ31" s="297">
        <f>SUM(AO31,-AP31)</f>
        <v>9</v>
      </c>
      <c r="AR31" s="360"/>
      <c r="AS31" s="299">
        <f t="shared" si="11"/>
        <v>9.0017499999999995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443" t="s">
        <v>160</v>
      </c>
      <c r="O32" s="348" t="str">
        <f t="shared" si="8"/>
        <v/>
      </c>
      <c r="P32" s="349" t="str">
        <f>P25</f>
        <v>Australie</v>
      </c>
      <c r="Q32" s="392">
        <v>47</v>
      </c>
      <c r="R32" s="432">
        <v>6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40</v>
      </c>
      <c r="AP32" s="203">
        <f>Q27+Q29+Q32+Q34</f>
        <v>154</v>
      </c>
      <c r="AQ32" s="297">
        <f>SUM(AO32,-AP32)</f>
        <v>-114</v>
      </c>
      <c r="AR32" s="362"/>
      <c r="AS32" s="299">
        <f t="shared" si="11"/>
        <v>-1.1000000000000001E-2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Angleterre</v>
      </c>
      <c r="BB32" s="738">
        <v>15</v>
      </c>
      <c r="BC32" s="732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443" t="s">
        <v>49</v>
      </c>
      <c r="O33" s="348" t="str">
        <f t="shared" si="8"/>
        <v/>
      </c>
      <c r="P33" s="349" t="str">
        <f>P26</f>
        <v>Pays de Galles</v>
      </c>
      <c r="Q33" s="392">
        <v>33</v>
      </c>
      <c r="R33" s="432">
        <v>9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7"/>
      <c r="BB33" s="731"/>
      <c r="BC33" s="733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444" t="s">
        <v>49</v>
      </c>
      <c r="O34" s="364" t="str">
        <f t="shared" si="8"/>
        <v/>
      </c>
      <c r="P34" s="365" t="str">
        <f>S26</f>
        <v>Fidji</v>
      </c>
      <c r="Q34" s="437">
        <v>34</v>
      </c>
      <c r="R34" s="438">
        <v>16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738">
        <v>21</v>
      </c>
      <c r="BC34" s="734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39" t="s">
        <v>49</v>
      </c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27"/>
      <c r="BB35" s="738"/>
      <c r="BC35" s="735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441" t="s">
        <v>49</v>
      </c>
      <c r="O36" s="368" t="str">
        <f t="shared" ref="O36:O45" si="12">IF(OR(Q36&gt;R36,Q36-R36=0,R36-Q36&gt;7),"","X")</f>
        <v/>
      </c>
      <c r="P36" s="369" t="s">
        <v>110</v>
      </c>
      <c r="Q36" s="390">
        <v>18</v>
      </c>
      <c r="R36" s="391">
        <v>16</v>
      </c>
      <c r="S36" s="368" t="s">
        <v>111</v>
      </c>
      <c r="T36" s="369" t="str">
        <f t="shared" ref="T36:T45" si="13">IF(OR(R36&gt;Q36,R36-Q36=0,Q36-R36&gt;7),"","X")</f>
        <v>X</v>
      </c>
      <c r="U36" s="277"/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Australie</v>
      </c>
      <c r="BF36" s="709">
        <v>33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443" t="s">
        <v>49</v>
      </c>
      <c r="O37" s="373" t="str">
        <f t="shared" si="12"/>
        <v/>
      </c>
      <c r="P37" s="374" t="s">
        <v>114</v>
      </c>
      <c r="Q37" s="392">
        <v>31</v>
      </c>
      <c r="R37" s="436">
        <v>12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730">
        <v>27</v>
      </c>
      <c r="AY37" s="732"/>
      <c r="AZ37" s="122"/>
      <c r="BA37" s="122"/>
      <c r="BB37" s="138"/>
      <c r="BC37" s="138"/>
      <c r="BD37" s="122"/>
      <c r="BE37" s="717"/>
      <c r="BF37" s="710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443" t="s">
        <v>49</v>
      </c>
      <c r="O38" s="373" t="str">
        <f t="shared" si="12"/>
        <v/>
      </c>
      <c r="P38" s="375" t="s">
        <v>118</v>
      </c>
      <c r="Q38" s="392">
        <v>19</v>
      </c>
      <c r="R38" s="432">
        <v>8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31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Angleterre</v>
      </c>
      <c r="BF38" s="738">
        <v>21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443" t="s">
        <v>49</v>
      </c>
      <c r="O39" s="373" t="str">
        <f t="shared" si="12"/>
        <v/>
      </c>
      <c r="P39" s="374" t="str">
        <f>P36</f>
        <v>Angleterre</v>
      </c>
      <c r="Q39" s="392">
        <v>33</v>
      </c>
      <c r="R39" s="432">
        <v>9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18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18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132</v>
      </c>
      <c r="AP39" s="203">
        <f>R36+R39+R41+R44</f>
        <v>34</v>
      </c>
      <c r="AQ39" s="297">
        <f>SUM(AO39,-AP39)</f>
        <v>98</v>
      </c>
      <c r="AR39" s="298"/>
      <c r="AS39" s="299">
        <f>SUM(AD39,SUM(AE39:AI39)/10,SUM(AJ39:AN39)/1000,AQ39/10000,AO39/100000,-AR39/1000000)</f>
        <v>18.011119999999998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Irlande</v>
      </c>
      <c r="AX39" s="738">
        <v>17</v>
      </c>
      <c r="AY39" s="734"/>
      <c r="AZ39" s="122"/>
      <c r="BA39" s="122"/>
      <c r="BB39" s="122"/>
      <c r="BC39" s="122"/>
      <c r="BD39" s="122"/>
      <c r="BE39" s="727"/>
      <c r="BF39" s="738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443" t="s">
        <v>49</v>
      </c>
      <c r="O40" s="373" t="str">
        <f t="shared" si="12"/>
        <v/>
      </c>
      <c r="P40" s="374" t="str">
        <f>S36</f>
        <v>Argentine</v>
      </c>
      <c r="Q40" s="392">
        <v>29</v>
      </c>
      <c r="R40" s="432">
        <v>7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95</v>
      </c>
      <c r="AP40" s="203">
        <f>Q36+R40+R43+Q45</f>
        <v>49</v>
      </c>
      <c r="AQ40" s="297">
        <f>SUM(AO40,-AP40)</f>
        <v>46</v>
      </c>
      <c r="AR40" s="302"/>
      <c r="AS40" s="299">
        <f t="shared" ref="AS40:AS43" si="15">SUM(AD40,SUM(AE40:AI40)/10,SUM(AJ40:AN40)/1000,AQ40/10000,AO40/100000,-AR40/1000000)</f>
        <v>13.005549999999999</v>
      </c>
      <c r="AT40" s="201" t="str">
        <f>AC40</f>
        <v>Argentine</v>
      </c>
      <c r="AU40" s="128"/>
      <c r="AV40" s="741"/>
      <c r="AW40" s="775"/>
      <c r="AX40" s="73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443" t="s">
        <v>160</v>
      </c>
      <c r="O41" s="373" t="str">
        <f t="shared" si="12"/>
        <v/>
      </c>
      <c r="P41" s="374" t="str">
        <f>P36</f>
        <v>Angleterre</v>
      </c>
      <c r="Q41" s="392">
        <v>43</v>
      </c>
      <c r="R41" s="432">
        <v>3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9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9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76</v>
      </c>
      <c r="AP41" s="203">
        <f>R37+Q39+R42+R45</f>
        <v>82</v>
      </c>
      <c r="AQ41" s="297">
        <f>SUM(AO41,-AP41)</f>
        <v>-6</v>
      </c>
      <c r="AR41" s="302"/>
      <c r="AS41" s="299">
        <f t="shared" si="15"/>
        <v>9.0001599999999993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443" t="s">
        <v>49</v>
      </c>
      <c r="O42" s="373" t="str">
        <f t="shared" si="12"/>
        <v/>
      </c>
      <c r="P42" s="375" t="str">
        <f>P37</f>
        <v>Japon</v>
      </c>
      <c r="Q42" s="392">
        <v>21</v>
      </c>
      <c r="R42" s="395">
        <v>15</v>
      </c>
      <c r="S42" s="378" t="str">
        <f>P38</f>
        <v>Samoa</v>
      </c>
      <c r="T42" s="374" t="str">
        <f t="shared" si="13"/>
        <v>X</v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32</v>
      </c>
      <c r="AP42" s="203">
        <f>Q37+Q38+Q41+Q43</f>
        <v>121</v>
      </c>
      <c r="AQ42" s="297">
        <f>SUM(AO42,-AP42)</f>
        <v>-89</v>
      </c>
      <c r="AR42" s="379"/>
      <c r="AS42" s="203">
        <f t="shared" si="15"/>
        <v>-8.5799999999999991E-3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443" t="s">
        <v>49</v>
      </c>
      <c r="O43" s="373" t="str">
        <f t="shared" si="12"/>
        <v/>
      </c>
      <c r="P43" s="374" t="str">
        <f>S36</f>
        <v>Argentine</v>
      </c>
      <c r="Q43" s="430">
        <v>28</v>
      </c>
      <c r="R43" s="432">
        <v>9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47</v>
      </c>
      <c r="AP43" s="203">
        <f>R38+Q40+Q42+Q44</f>
        <v>96</v>
      </c>
      <c r="AQ43" s="297">
        <f>SUM(AO43,-AP43)</f>
        <v>-49</v>
      </c>
      <c r="AR43" s="381"/>
      <c r="AS43" s="203">
        <f t="shared" si="15"/>
        <v>4.9955699999999998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Australie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443" t="s">
        <v>160</v>
      </c>
      <c r="O44" s="373" t="str">
        <f t="shared" si="12"/>
        <v/>
      </c>
      <c r="P44" s="375" t="str">
        <f>P36</f>
        <v>Angleterre</v>
      </c>
      <c r="Q44" s="392">
        <v>38</v>
      </c>
      <c r="R44" s="432">
        <v>6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444" t="s">
        <v>49</v>
      </c>
      <c r="O45" s="384" t="str">
        <f t="shared" si="12"/>
        <v>X</v>
      </c>
      <c r="P45" s="385" t="str">
        <f>P37</f>
        <v>Japon</v>
      </c>
      <c r="Q45" s="437">
        <v>15</v>
      </c>
      <c r="R45" s="438">
        <v>22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A20:K20"/>
    <mergeCell ref="L25:L34"/>
    <mergeCell ref="AE27:AI27"/>
    <mergeCell ref="AJ27:AN27"/>
    <mergeCell ref="A24:K24"/>
    <mergeCell ref="BA12:BA13"/>
    <mergeCell ref="BA14:BA15"/>
    <mergeCell ref="AV19:AV20"/>
    <mergeCell ref="AW19:AW20"/>
    <mergeCell ref="AX19:AX20"/>
    <mergeCell ref="AY19:AY20"/>
    <mergeCell ref="BB12:BB13"/>
    <mergeCell ref="BC12:BC13"/>
    <mergeCell ref="AW2:AX2"/>
    <mergeCell ref="L36:L45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L14:L23"/>
    <mergeCell ref="A1:K1"/>
    <mergeCell ref="L1:BH1"/>
    <mergeCell ref="A2:K2"/>
    <mergeCell ref="P2:S2"/>
    <mergeCell ref="X2:AA2"/>
    <mergeCell ref="BA2:BB2"/>
    <mergeCell ref="BE2:BF2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BE22:BE23"/>
    <mergeCell ref="BF22:BF23"/>
    <mergeCell ref="BG22:BG23"/>
    <mergeCell ref="BE24:BE25"/>
    <mergeCell ref="BF24:BF25"/>
    <mergeCell ref="BG24:BG2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41:BE42"/>
    <mergeCell ref="BE43:BE44"/>
    <mergeCell ref="BE36:BE37"/>
    <mergeCell ref="AE38:AI38"/>
    <mergeCell ref="AJ38:AN38"/>
    <mergeCell ref="BB34:BB35"/>
    <mergeCell ref="BE27:BE28"/>
    <mergeCell ref="AV29:AV30"/>
    <mergeCell ref="AW29:AW30"/>
    <mergeCell ref="AX29:AX30"/>
    <mergeCell ref="AY29:AY30"/>
    <mergeCell ref="BE29:BE30"/>
    <mergeCell ref="BC34:BC35"/>
    <mergeCell ref="AY27:AY28"/>
    <mergeCell ref="AW27:AW28"/>
    <mergeCell ref="AX27:AX28"/>
    <mergeCell ref="BA32:BA33"/>
    <mergeCell ref="BB32:BB33"/>
    <mergeCell ref="BC32:BC33"/>
    <mergeCell ref="BA34:BA35"/>
    <mergeCell ref="AV27:AV28"/>
  </mergeCells>
  <conditionalFormatting sqref="S59:U87">
    <cfRule type="top10" dxfId="241" priority="1" bottom="1" rank="3"/>
    <cfRule type="top10" dxfId="240" priority="2" rank="3"/>
  </conditionalFormatting>
  <conditionalFormatting sqref="AW19">
    <cfRule type="expression" dxfId="239" priority="23">
      <formula>(AW19=$Y$39)</formula>
    </cfRule>
    <cfRule type="expression" dxfId="238" priority="24">
      <formula>(AW19=#REF!)</formula>
    </cfRule>
  </conditionalFormatting>
  <conditionalFormatting sqref="BA12">
    <cfRule type="expression" dxfId="237" priority="7">
      <formula>(BA12=$AW$7)</formula>
    </cfRule>
    <cfRule type="expression" dxfId="236" priority="8">
      <formula>(BA12=$AW$9)</formula>
    </cfRule>
  </conditionalFormatting>
  <conditionalFormatting sqref="BA14">
    <cfRule type="expression" dxfId="235" priority="11">
      <formula>(BA14=$AW$17)</formula>
    </cfRule>
    <cfRule type="expression" dxfId="234" priority="12">
      <formula>(BA14=$AW$19)</formula>
    </cfRule>
  </conditionalFormatting>
  <conditionalFormatting sqref="BA32">
    <cfRule type="expression" dxfId="233" priority="9">
      <formula>(BA32=$AW$27)</formula>
    </cfRule>
    <cfRule type="expression" dxfId="232" priority="10">
      <formula>(BA32=$AW$29)</formula>
    </cfRule>
  </conditionalFormatting>
  <conditionalFormatting sqref="BA34">
    <cfRule type="expression" dxfId="231" priority="17">
      <formula>(BA34=$AW$37)</formula>
    </cfRule>
    <cfRule type="expression" dxfId="230" priority="18">
      <formula>(BA34=$AW$39)</formula>
    </cfRule>
  </conditionalFormatting>
  <conditionalFormatting sqref="BE22 BE36">
    <cfRule type="expression" dxfId="229" priority="13">
      <formula>(BE22=$AW$7)</formula>
    </cfRule>
    <cfRule type="expression" dxfId="228" priority="14">
      <formula>(BE22=$AW$9)</formula>
    </cfRule>
    <cfRule type="expression" dxfId="227" priority="15">
      <formula>(BE22=$AW$17)</formula>
    </cfRule>
    <cfRule type="expression" dxfId="226" priority="16">
      <formula>(BE22=$AW$19)</formula>
    </cfRule>
  </conditionalFormatting>
  <conditionalFormatting sqref="BE24 BE38">
    <cfRule type="expression" dxfId="225" priority="19">
      <formula>(BE24=$AW$27)</formula>
    </cfRule>
    <cfRule type="expression" dxfId="224" priority="20">
      <formula>(BE24=$AW$29)</formula>
    </cfRule>
    <cfRule type="expression" dxfId="223" priority="21">
      <formula>(BE24=$AW$37)</formula>
    </cfRule>
    <cfRule type="expression" dxfId="222" priority="22">
      <formula>(BE24=$AW$39)</formula>
    </cfRule>
  </conditionalFormatting>
  <conditionalFormatting sqref="BE29 BE43">
    <cfRule type="expression" dxfId="221" priority="25">
      <formula>OR(BE29=$Y$6, BE29=$Y$7)</formula>
    </cfRule>
    <cfRule type="expression" dxfId="220" priority="26">
      <formula>OR(BE29=$Y$17, BE29=$Y$18)</formula>
    </cfRule>
    <cfRule type="expression" dxfId="219" priority="27">
      <formula>OR(BE29=$Y$28, BE29=$Y$29)</formula>
    </cfRule>
    <cfRule type="expression" dxfId="218" priority="28">
      <formula>OR(BE29=$Y$39,BE29=$Y$40)</formula>
    </cfRule>
  </conditionalFormatting>
  <conditionalFormatting sqref="BK5 BK35">
    <cfRule type="expression" dxfId="217" priority="6">
      <formula>BJ5&lt;&gt;""</formula>
    </cfRule>
  </conditionalFormatting>
  <conditionalFormatting sqref="BL6 BL36">
    <cfRule type="expression" dxfId="216" priority="5">
      <formula>BJ6&lt;&gt;""</formula>
    </cfRule>
  </conditionalFormatting>
  <conditionalFormatting sqref="BM7 BM13 BM19 BM25 BM31 BM37">
    <cfRule type="expression" dxfId="215" priority="4">
      <formula>BJ7&lt;&gt;""</formula>
    </cfRule>
  </conditionalFormatting>
  <conditionalFormatting sqref="BN8 BN14 BN20 BN26 BN32">
    <cfRule type="expression" dxfId="214" priority="3">
      <formula>BJ8&lt;&gt;""</formula>
    </cfRule>
  </conditionalFormatting>
  <hyperlinks>
    <hyperlink ref="V46" location="Résultats!A1" display="aller à l'onglet Résultats" xr:uid="{FBBA55AE-1F20-4A78-B1A3-D0EBFDC5467E}"/>
    <hyperlink ref="V46:Y46" location="Général!A1" display="aller à l'onglet Général" xr:uid="{5F0CA8D5-20B6-4F75-81F6-7CB613D71008}"/>
  </hyperlink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B320A-660B-422D-8DED-376870954123}">
  <sheetPr codeName="Feuil29">
    <pageSetUpPr autoPageBreaks="0"/>
  </sheetPr>
  <dimension ref="A1:BP88"/>
  <sheetViews>
    <sheetView showGridLines="0" topLeftCell="S1" zoomScale="60" zoomScaleNormal="60" workbookViewId="0">
      <selection activeCell="BF36" sqref="BF36:BF39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418" t="s">
        <v>49</v>
      </c>
      <c r="O3" s="278" t="str">
        <f>IF(OR(Q3&gt;R3,Q3-R3=0,R3-Q3&gt;7),"","X")</f>
        <v/>
      </c>
      <c r="P3" s="279" t="s">
        <v>14</v>
      </c>
      <c r="Q3" s="405">
        <v>27</v>
      </c>
      <c r="R3" s="406">
        <v>21</v>
      </c>
      <c r="S3" s="278" t="s">
        <v>15</v>
      </c>
      <c r="T3" s="282" t="str">
        <f>IF(OR(R3&gt;Q3,R3-Q3=0,Q3-R3&gt;7),"","X")</f>
        <v>X</v>
      </c>
      <c r="U3" s="418" t="s">
        <v>49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408" t="s">
        <v>49</v>
      </c>
      <c r="O4" s="286" t="str">
        <f t="shared" ref="O4:O12" si="1">IF(OR(Q4&gt;R4,Q4-R4=0,R4-Q4&gt;7),"","X")</f>
        <v/>
      </c>
      <c r="P4" s="199" t="s">
        <v>18</v>
      </c>
      <c r="Q4" s="407">
        <v>30</v>
      </c>
      <c r="R4" s="408">
        <v>10</v>
      </c>
      <c r="S4" s="288" t="s">
        <v>19</v>
      </c>
      <c r="T4" s="199" t="str">
        <f t="shared" ref="T4:T12" si="2">IF(OR(R4&gt;Q4,R4-Q4=0,Q4-R4&gt;7),"","X")</f>
        <v/>
      </c>
      <c r="U4" s="421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408" t="s">
        <v>160</v>
      </c>
      <c r="O5" s="286" t="str">
        <f t="shared" si="1"/>
        <v/>
      </c>
      <c r="P5" s="291" t="str">
        <f>P3</f>
        <v>France</v>
      </c>
      <c r="Q5" s="409">
        <v>42</v>
      </c>
      <c r="R5" s="408">
        <v>5</v>
      </c>
      <c r="S5" s="288" t="s">
        <v>22</v>
      </c>
      <c r="T5" s="199" t="str">
        <f t="shared" si="2"/>
        <v/>
      </c>
      <c r="U5" s="419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419" t="s">
        <v>160</v>
      </c>
      <c r="O6" s="286" t="str">
        <f t="shared" si="1"/>
        <v/>
      </c>
      <c r="P6" s="199" t="str">
        <f>S3</f>
        <v>Nouvelle-Zélande</v>
      </c>
      <c r="Q6" s="407">
        <v>56</v>
      </c>
      <c r="R6" s="408">
        <v>6</v>
      </c>
      <c r="S6" s="288" t="str">
        <f>S4</f>
        <v>Namibie</v>
      </c>
      <c r="T6" s="199" t="str">
        <f t="shared" si="2"/>
        <v/>
      </c>
      <c r="U6" s="419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18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18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144</v>
      </c>
      <c r="AP6" s="203">
        <f>R3+R5+R8+R12</f>
        <v>54</v>
      </c>
      <c r="AQ6" s="297">
        <f>SUM(AO6,-AP6)</f>
        <v>90</v>
      </c>
      <c r="AR6" s="298"/>
      <c r="AS6" s="299">
        <f>SUM(AD6,SUM(AE6:AI6)/10,SUM(AJ6:AN6)/1000,AQ6/10000,AO6/100000,-AR6/1000000)</f>
        <v>18.010439999999999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419" t="s">
        <v>49</v>
      </c>
      <c r="O7" s="286" t="str">
        <f t="shared" si="1"/>
        <v/>
      </c>
      <c r="P7" s="199" t="str">
        <f>P4</f>
        <v>Italie</v>
      </c>
      <c r="Q7" s="407">
        <v>20</v>
      </c>
      <c r="R7" s="408">
        <v>12</v>
      </c>
      <c r="S7" s="288" t="str">
        <f>S5</f>
        <v>Uruguay</v>
      </c>
      <c r="T7" s="199" t="str">
        <f t="shared" si="2"/>
        <v/>
      </c>
      <c r="U7" s="419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15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147</v>
      </c>
      <c r="AP7" s="203">
        <f>Q3+R6+R10+R11</f>
        <v>53</v>
      </c>
      <c r="AQ7" s="297">
        <f>SUM(AO7,-AP7)</f>
        <v>94</v>
      </c>
      <c r="AR7" s="302"/>
      <c r="AS7" s="299">
        <f t="shared" ref="AS7:AS10" si="3">SUM(AD7,SUM(AE7:AI7)/10,SUM(AJ7:AN7)/1000,AQ7/10000,AO7/100000,-AR7/1000000)</f>
        <v>15.010869999999999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863">
        <v>21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419" t="s">
        <v>160</v>
      </c>
      <c r="O8" s="286" t="str">
        <f t="shared" si="1"/>
        <v/>
      </c>
      <c r="P8" s="199" t="str">
        <f>P3</f>
        <v>France</v>
      </c>
      <c r="Q8" s="407">
        <v>50</v>
      </c>
      <c r="R8" s="408">
        <v>9</v>
      </c>
      <c r="S8" s="288" t="str">
        <f>S4</f>
        <v>Namibie</v>
      </c>
      <c r="T8" s="199" t="str">
        <f t="shared" si="2"/>
        <v/>
      </c>
      <c r="U8" s="419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81</v>
      </c>
      <c r="AP8" s="203">
        <f>R4+R7+Q10+Q12</f>
        <v>76</v>
      </c>
      <c r="AQ8" s="297">
        <f>SUM(AO8,-AP8)</f>
        <v>5</v>
      </c>
      <c r="AR8" s="302"/>
      <c r="AS8" s="299">
        <f t="shared" si="3"/>
        <v>9.0013100000000001</v>
      </c>
      <c r="AT8" s="201" t="str">
        <f>AC8</f>
        <v>Italie</v>
      </c>
      <c r="AU8" s="128"/>
      <c r="AV8" s="741"/>
      <c r="AW8" s="755"/>
      <c r="AX8" s="864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419" t="s">
        <v>49</v>
      </c>
      <c r="O9" s="286" t="str">
        <f t="shared" si="1"/>
        <v/>
      </c>
      <c r="P9" s="304" t="str">
        <f>S5</f>
        <v>Uruguay</v>
      </c>
      <c r="Q9" s="407">
        <v>10</v>
      </c>
      <c r="R9" s="408">
        <v>7</v>
      </c>
      <c r="S9" s="288" t="str">
        <f>S4</f>
        <v>Namibie</v>
      </c>
      <c r="T9" s="199" t="str">
        <f t="shared" si="2"/>
        <v>X</v>
      </c>
      <c r="U9" s="419" t="s">
        <v>49</v>
      </c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1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32</v>
      </c>
      <c r="AP9" s="203">
        <f>Q4+Q6+Q8+Q9</f>
        <v>146</v>
      </c>
      <c r="AQ9" s="297">
        <f>SUM(AO9,-AP9)</f>
        <v>-114</v>
      </c>
      <c r="AR9" s="302"/>
      <c r="AS9" s="299">
        <f t="shared" si="3"/>
        <v>0.98892000000000002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Angleterre</v>
      </c>
      <c r="AX9" s="867">
        <v>20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419" t="s">
        <v>49</v>
      </c>
      <c r="O10" s="286" t="str">
        <f t="shared" si="1"/>
        <v/>
      </c>
      <c r="P10" s="199" t="str">
        <f>S3</f>
        <v>Nouvelle-Zélande</v>
      </c>
      <c r="Q10" s="407">
        <v>29</v>
      </c>
      <c r="R10" s="410">
        <v>12</v>
      </c>
      <c r="S10" s="307" t="str">
        <f>P4</f>
        <v>Italie</v>
      </c>
      <c r="T10" s="199" t="str">
        <f t="shared" si="2"/>
        <v/>
      </c>
      <c r="U10" s="419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1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35</v>
      </c>
      <c r="AP10" s="203">
        <f>Q5+Q7+R9+Q11</f>
        <v>110</v>
      </c>
      <c r="AQ10" s="297">
        <f>SUM(AO10,-AP10)</f>
        <v>-75</v>
      </c>
      <c r="AR10" s="308"/>
      <c r="AS10" s="299">
        <f t="shared" si="3"/>
        <v>3.9928500000000002</v>
      </c>
      <c r="AT10" s="268" t="str">
        <f>AC10</f>
        <v>Uruguay</v>
      </c>
      <c r="AU10" s="309"/>
      <c r="AV10" s="741"/>
      <c r="AW10" s="721"/>
      <c r="AX10" s="868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419" t="s">
        <v>160</v>
      </c>
      <c r="O11" s="307" t="str">
        <f t="shared" si="1"/>
        <v/>
      </c>
      <c r="P11" s="199" t="str">
        <f>S3</f>
        <v>Nouvelle-Zélande</v>
      </c>
      <c r="Q11" s="407">
        <v>41</v>
      </c>
      <c r="R11" s="408">
        <v>8</v>
      </c>
      <c r="S11" s="288" t="str">
        <f>S5</f>
        <v>Uruguay</v>
      </c>
      <c r="T11" s="199"/>
      <c r="U11" s="419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16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420" t="s">
        <v>49</v>
      </c>
      <c r="O12" s="313" t="str">
        <f t="shared" si="1"/>
        <v/>
      </c>
      <c r="P12" s="314" t="str">
        <f>P3</f>
        <v>France</v>
      </c>
      <c r="Q12" s="411">
        <v>25</v>
      </c>
      <c r="R12" s="412">
        <v>19</v>
      </c>
      <c r="S12" s="317" t="str">
        <f>P4</f>
        <v>Italie</v>
      </c>
      <c r="T12" s="314" t="str">
        <f t="shared" si="2"/>
        <v>X</v>
      </c>
      <c r="U12" s="420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16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Australie</v>
      </c>
      <c r="BB12" s="865">
        <v>22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16" t="s">
        <v>49</v>
      </c>
      <c r="O13" s="122"/>
      <c r="P13" s="122"/>
      <c r="Q13" s="413" t="s">
        <v>49</v>
      </c>
      <c r="R13" s="413" t="s">
        <v>49</v>
      </c>
      <c r="S13" s="122"/>
      <c r="T13" s="122"/>
      <c r="U13" s="416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16" t="s">
        <v>49</v>
      </c>
      <c r="AY13" s="138"/>
      <c r="AZ13" s="122"/>
      <c r="BA13" s="717"/>
      <c r="BB13" s="862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418" t="s">
        <v>160</v>
      </c>
      <c r="O14" s="320" t="str">
        <f t="shared" ref="O14:O23" si="4">IF(OR(Q14&gt;R14,Q14-R14=0,R14-Q14&gt;7),"","X")</f>
        <v/>
      </c>
      <c r="P14" s="156" t="s">
        <v>57</v>
      </c>
      <c r="Q14" s="405">
        <v>43</v>
      </c>
      <c r="R14" s="406">
        <v>7</v>
      </c>
      <c r="S14" s="153" t="s">
        <v>58</v>
      </c>
      <c r="T14" s="321" t="str">
        <f t="shared" ref="T14:T23" si="5">IF(OR(R14&gt;Q14,R14-Q14=0,Q14-R14&gt;7),"","X")</f>
        <v/>
      </c>
      <c r="U14" s="418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16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Irlande</v>
      </c>
      <c r="BB14" s="861">
        <v>24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419" t="s">
        <v>49</v>
      </c>
      <c r="O15" s="323" t="str">
        <f t="shared" si="4"/>
        <v>X</v>
      </c>
      <c r="P15" s="206" t="s">
        <v>61</v>
      </c>
      <c r="Q15" s="407">
        <v>19</v>
      </c>
      <c r="R15" s="410">
        <v>21</v>
      </c>
      <c r="S15" s="323" t="s">
        <v>62</v>
      </c>
      <c r="T15" s="324" t="str">
        <f t="shared" si="5"/>
        <v/>
      </c>
      <c r="U15" s="419" t="s">
        <v>49</v>
      </c>
      <c r="V15" s="323" t="str">
        <f t="shared" si="6"/>
        <v>Ecosse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16" t="s">
        <v>49</v>
      </c>
      <c r="AY15" s="138"/>
      <c r="AZ15" s="122"/>
      <c r="BA15" s="727"/>
      <c r="BB15" s="866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419" t="s">
        <v>160</v>
      </c>
      <c r="O16" s="323" t="str">
        <f t="shared" si="4"/>
        <v/>
      </c>
      <c r="P16" s="326" t="str">
        <f>P14</f>
        <v>Irlande</v>
      </c>
      <c r="Q16" s="407">
        <v>36</v>
      </c>
      <c r="R16" s="408">
        <v>11</v>
      </c>
      <c r="S16" s="327" t="s">
        <v>65</v>
      </c>
      <c r="T16" s="324" t="str">
        <f t="shared" si="5"/>
        <v/>
      </c>
      <c r="U16" s="419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16" t="s">
        <v>49</v>
      </c>
      <c r="AY16" s="138"/>
      <c r="AZ16" s="122"/>
      <c r="BA16" s="122"/>
      <c r="BB16" s="416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419" t="s">
        <v>160</v>
      </c>
      <c r="O17" s="323" t="str">
        <f t="shared" si="4"/>
        <v/>
      </c>
      <c r="P17" s="206" t="str">
        <f>P15</f>
        <v>Afrique du Sud</v>
      </c>
      <c r="Q17" s="407">
        <v>32</v>
      </c>
      <c r="R17" s="408">
        <v>6</v>
      </c>
      <c r="S17" s="327" t="str">
        <f>S14</f>
        <v>Roumanie</v>
      </c>
      <c r="T17" s="324" t="str">
        <f t="shared" si="5"/>
        <v/>
      </c>
      <c r="U17" s="419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118</v>
      </c>
      <c r="AP17" s="203">
        <f>R14+R16+Q18+R22</f>
        <v>47</v>
      </c>
      <c r="AQ17" s="297">
        <f>SUM(AO17,-AP17)</f>
        <v>71</v>
      </c>
      <c r="AR17" s="298"/>
      <c r="AS17" s="299">
        <f>SUM(AD17,SUM(AE17:AI17)/10,SUM(AJ17:AN17)/1000,AQ17/10000,AO17/100000,-AR17/1000000)</f>
        <v>16.008280000000003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Irlande</v>
      </c>
      <c r="AX17" s="863">
        <v>27</v>
      </c>
      <c r="AY17" s="732"/>
      <c r="AZ17" s="122"/>
      <c r="BA17" s="122"/>
      <c r="BB17" s="416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419" t="s">
        <v>49</v>
      </c>
      <c r="O18" s="323" t="str">
        <f t="shared" si="4"/>
        <v/>
      </c>
      <c r="P18" s="206" t="str">
        <f>P15</f>
        <v>Afrique du Sud</v>
      </c>
      <c r="Q18" s="407">
        <v>10</v>
      </c>
      <c r="R18" s="410">
        <v>20</v>
      </c>
      <c r="S18" s="323" t="str">
        <f>P14</f>
        <v>Irlande</v>
      </c>
      <c r="T18" s="324" t="str">
        <f t="shared" si="5"/>
        <v/>
      </c>
      <c r="U18" s="419" t="s">
        <v>49</v>
      </c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Ecosse</v>
      </c>
      <c r="Z18" s="10">
        <f>VLOOKUP(Y18,AC17:AD21,2,FALSE)</f>
        <v>15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37</v>
      </c>
      <c r="AP18" s="203">
        <f>Q14+Q17+Q20+Q23</f>
        <v>122</v>
      </c>
      <c r="AQ18" s="297">
        <f>SUM(AO18,-AP18)</f>
        <v>-85</v>
      </c>
      <c r="AR18" s="302"/>
      <c r="AS18" s="299">
        <f>SUM(AD18,SUM(AE18:AI18)/10,SUM(AJ18:AN18)/1000,AQ18/10000,AO18/100000,-AR18/1000000)</f>
        <v>0.99187000000000003</v>
      </c>
      <c r="AT18" s="201" t="str">
        <f>AC18</f>
        <v>Roumanie</v>
      </c>
      <c r="AU18" s="128"/>
      <c r="AV18" s="741"/>
      <c r="AW18" s="723"/>
      <c r="AX18" s="864"/>
      <c r="AY18" s="733"/>
      <c r="AZ18" s="122"/>
      <c r="BA18" s="122"/>
      <c r="BB18" s="416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419" t="s">
        <v>49</v>
      </c>
      <c r="O19" s="323" t="str">
        <f t="shared" si="4"/>
        <v/>
      </c>
      <c r="P19" s="206" t="str">
        <f>S15</f>
        <v>Ecosse</v>
      </c>
      <c r="Q19" s="407">
        <v>21</v>
      </c>
      <c r="R19" s="410">
        <v>9</v>
      </c>
      <c r="S19" s="323" t="str">
        <f>S16</f>
        <v>Tonga</v>
      </c>
      <c r="T19" s="324" t="str">
        <f t="shared" si="5"/>
        <v/>
      </c>
      <c r="U19" s="419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Afrique du Sud</v>
      </c>
      <c r="Z19" s="10">
        <f>VLOOKUP(Y19,AC17:AD21,2,FALSE)</f>
        <v>11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11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87</v>
      </c>
      <c r="AP19" s="203">
        <f>R15+R17+R18+R21</f>
        <v>60</v>
      </c>
      <c r="AQ19" s="203">
        <f>SUM(AO19,-AP19)</f>
        <v>27</v>
      </c>
      <c r="AR19" s="332"/>
      <c r="AS19" s="299">
        <f t="shared" ref="AS19:AS21" si="7">SUM(AD19,SUM(AE19:AI19)/10,SUM(AJ19:AN19)/1000,AQ19/10000,AO19/100000,-AR19/1000000)</f>
        <v>11.003570000000002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867">
        <v>24</v>
      </c>
      <c r="AY19" s="734"/>
      <c r="AZ19" s="122"/>
      <c r="BA19" s="122"/>
      <c r="BB19" s="416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419" t="s">
        <v>160</v>
      </c>
      <c r="O20" s="323" t="str">
        <f t="shared" si="4"/>
        <v/>
      </c>
      <c r="P20" s="206" t="str">
        <f>S15</f>
        <v>Ecosse</v>
      </c>
      <c r="Q20" s="407">
        <v>27</v>
      </c>
      <c r="R20" s="410">
        <v>9</v>
      </c>
      <c r="S20" s="323" t="str">
        <f>S14</f>
        <v>Roumanie</v>
      </c>
      <c r="T20" s="324" t="str">
        <f t="shared" si="5"/>
        <v/>
      </c>
      <c r="U20" s="419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15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88</v>
      </c>
      <c r="AP20" s="203">
        <f>Q15+R19+R20+Q22</f>
        <v>56</v>
      </c>
      <c r="AQ20" s="203">
        <f>SUM(AO20,-AP20)</f>
        <v>32</v>
      </c>
      <c r="AR20" s="332"/>
      <c r="AS20" s="299">
        <f t="shared" si="7"/>
        <v>15.00408</v>
      </c>
      <c r="AT20" s="201" t="str">
        <f>AC20</f>
        <v>Ecosse</v>
      </c>
      <c r="AU20" s="128"/>
      <c r="AV20" s="741"/>
      <c r="AW20" s="743"/>
      <c r="AX20" s="867"/>
      <c r="AY20" s="735"/>
      <c r="AZ20" s="122"/>
      <c r="BA20" s="122"/>
      <c r="BB20" s="416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419" t="s">
        <v>160</v>
      </c>
      <c r="O21" s="323" t="str">
        <f t="shared" si="4"/>
        <v/>
      </c>
      <c r="P21" s="206" t="str">
        <f>P15</f>
        <v>Afrique du Sud</v>
      </c>
      <c r="Q21" s="407">
        <v>26</v>
      </c>
      <c r="R21" s="410">
        <v>13</v>
      </c>
      <c r="S21" s="207" t="str">
        <f>S16</f>
        <v>Tonga</v>
      </c>
      <c r="T21" s="324" t="str">
        <f t="shared" si="5"/>
        <v/>
      </c>
      <c r="U21" s="419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1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53</v>
      </c>
      <c r="AP21" s="203">
        <f>Q16+Q19+Q21+R23</f>
        <v>98</v>
      </c>
      <c r="AQ21" s="297">
        <f>SUM(AO21,-AP21)</f>
        <v>-45</v>
      </c>
      <c r="AR21" s="333"/>
      <c r="AS21" s="299">
        <f t="shared" si="7"/>
        <v>3.9960299999999997</v>
      </c>
      <c r="AT21" s="201" t="str">
        <f>AC21</f>
        <v>Tonga</v>
      </c>
      <c r="AU21" s="128"/>
      <c r="AV21" s="122"/>
      <c r="AW21" s="122"/>
      <c r="AX21" s="422" t="s">
        <v>49</v>
      </c>
      <c r="AY21" s="122"/>
      <c r="AZ21" s="122"/>
      <c r="BA21" s="122"/>
      <c r="BB21" s="416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419" t="s">
        <v>49</v>
      </c>
      <c r="O22" s="323" t="str">
        <f t="shared" si="4"/>
        <v/>
      </c>
      <c r="P22" s="157" t="str">
        <f>P14</f>
        <v>Irlande</v>
      </c>
      <c r="Q22" s="407">
        <v>19</v>
      </c>
      <c r="R22" s="408">
        <v>19</v>
      </c>
      <c r="S22" s="327" t="str">
        <f>S15</f>
        <v>Ecosse</v>
      </c>
      <c r="T22" s="324" t="str">
        <f t="shared" si="5"/>
        <v/>
      </c>
      <c r="U22" s="419" t="s">
        <v>49</v>
      </c>
      <c r="V22" s="328" t="str">
        <f t="shared" si="6"/>
        <v>Égalité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16" t="s">
        <v>49</v>
      </c>
      <c r="AY22" s="122"/>
      <c r="AZ22" s="122"/>
      <c r="BA22" s="122"/>
      <c r="BB22" s="416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Irlande</v>
      </c>
      <c r="BF22" s="865">
        <v>18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420" t="s">
        <v>49</v>
      </c>
      <c r="O23" s="337" t="str">
        <f t="shared" si="4"/>
        <v/>
      </c>
      <c r="P23" s="158" t="str">
        <f>S16</f>
        <v>Tonga</v>
      </c>
      <c r="Q23" s="414">
        <v>20</v>
      </c>
      <c r="R23" s="415">
        <v>15</v>
      </c>
      <c r="S23" s="340" t="str">
        <f>S14</f>
        <v>Roumanie</v>
      </c>
      <c r="T23" s="341" t="str">
        <f t="shared" si="5"/>
        <v>X</v>
      </c>
      <c r="U23" s="420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16" t="s">
        <v>49</v>
      </c>
      <c r="AY23" s="122"/>
      <c r="AZ23" s="122"/>
      <c r="BA23" s="122"/>
      <c r="BB23" s="416" t="s">
        <v>49</v>
      </c>
      <c r="BC23" s="138"/>
      <c r="BD23" s="122"/>
      <c r="BE23" s="717"/>
      <c r="BF23" s="862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416" t="s">
        <v>49</v>
      </c>
      <c r="O24" s="122"/>
      <c r="P24" s="122"/>
      <c r="Q24" s="416" t="s">
        <v>49</v>
      </c>
      <c r="R24" s="417" t="s">
        <v>49</v>
      </c>
      <c r="S24" s="122"/>
      <c r="T24" s="122"/>
      <c r="U24" s="416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16" t="s">
        <v>49</v>
      </c>
      <c r="AY24" s="122"/>
      <c r="AZ24" s="122"/>
      <c r="BA24" s="122"/>
      <c r="BB24" s="416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861">
        <v>26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418" t="s">
        <v>160</v>
      </c>
      <c r="O25" s="345" t="str">
        <f t="shared" ref="O25:O34" si="8">IF(OR(Q25&gt;R25,Q25-R25=0,R25-Q25&gt;7),"","X")</f>
        <v/>
      </c>
      <c r="P25" s="346" t="s">
        <v>84</v>
      </c>
      <c r="Q25" s="405">
        <v>35</v>
      </c>
      <c r="R25" s="410">
        <v>16</v>
      </c>
      <c r="S25" s="345" t="s">
        <v>85</v>
      </c>
      <c r="T25" s="346" t="str">
        <f t="shared" ref="T25:T34" si="9">IF(OR(R25&gt;Q25,R25-Q25=0,Q25-R25&gt;7),"","X")</f>
        <v/>
      </c>
      <c r="U25" s="418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16" t="s">
        <v>49</v>
      </c>
      <c r="AY25" s="138"/>
      <c r="AZ25" s="122"/>
      <c r="BA25" s="122"/>
      <c r="BB25" s="416" t="s">
        <v>49</v>
      </c>
      <c r="BC25" s="138"/>
      <c r="BD25" s="122"/>
      <c r="BE25" s="727"/>
      <c r="BF25" s="866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419" t="s">
        <v>49</v>
      </c>
      <c r="O26" s="348" t="str">
        <f t="shared" si="8"/>
        <v>X</v>
      </c>
      <c r="P26" s="349" t="s">
        <v>88</v>
      </c>
      <c r="Q26" s="407">
        <v>13</v>
      </c>
      <c r="R26" s="410">
        <v>14</v>
      </c>
      <c r="S26" s="348" t="s">
        <v>89</v>
      </c>
      <c r="T26" s="350" t="str">
        <f t="shared" si="9"/>
        <v/>
      </c>
      <c r="U26" s="419" t="s">
        <v>49</v>
      </c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16" t="s">
        <v>49</v>
      </c>
      <c r="AY26" s="138"/>
      <c r="AZ26" s="122"/>
      <c r="BA26" s="122"/>
      <c r="BB26" s="416" t="s">
        <v>49</v>
      </c>
      <c r="BC26" s="138"/>
      <c r="BD26" s="122"/>
      <c r="BE26" s="122"/>
      <c r="BF26" s="334"/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419" t="s">
        <v>160</v>
      </c>
      <c r="O27" s="348" t="str">
        <f t="shared" si="8"/>
        <v/>
      </c>
      <c r="P27" s="350" t="str">
        <f>P26</f>
        <v>Pays de Galles</v>
      </c>
      <c r="Q27" s="407">
        <v>28</v>
      </c>
      <c r="R27" s="410">
        <v>3</v>
      </c>
      <c r="S27" s="348" t="s">
        <v>93</v>
      </c>
      <c r="T27" s="350" t="str">
        <f t="shared" si="9"/>
        <v/>
      </c>
      <c r="U27" s="419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Argentine</v>
      </c>
      <c r="AX27" s="863">
        <v>28</v>
      </c>
      <c r="AY27" s="714"/>
      <c r="AZ27" s="351"/>
      <c r="BA27" s="122"/>
      <c r="BB27" s="416" t="s">
        <v>49</v>
      </c>
      <c r="BC27" s="138"/>
      <c r="BD27" s="122"/>
      <c r="BE27" s="724" t="s">
        <v>95</v>
      </c>
      <c r="BF27" s="122"/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419" t="s">
        <v>49</v>
      </c>
      <c r="O28" s="348" t="str">
        <f t="shared" si="8"/>
        <v/>
      </c>
      <c r="P28" s="349" t="str">
        <f>P25</f>
        <v>Australie</v>
      </c>
      <c r="Q28" s="407">
        <v>12</v>
      </c>
      <c r="R28" s="410">
        <v>7</v>
      </c>
      <c r="S28" s="348" t="str">
        <f>S26</f>
        <v>Fidji</v>
      </c>
      <c r="T28" s="350" t="str">
        <f t="shared" si="9"/>
        <v>X</v>
      </c>
      <c r="U28" s="419" t="s">
        <v>49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18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18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108</v>
      </c>
      <c r="AP28" s="203">
        <f>R25+R28+Q30+R32</f>
        <v>43</v>
      </c>
      <c r="AQ28" s="297">
        <f>SUM(AO28,-AP28)</f>
        <v>65</v>
      </c>
      <c r="AR28" s="298"/>
      <c r="AS28" s="299">
        <f>SUM(AD28,SUM(AE28:AI28)/10,SUM(AJ28:AN28)/1000,AQ28/10000,AO28/100000,-AR28/1000000)</f>
        <v>18.007580000000001</v>
      </c>
      <c r="AT28" s="201" t="str">
        <f>AC28</f>
        <v>Australie</v>
      </c>
      <c r="AU28" s="128"/>
      <c r="AV28" s="741"/>
      <c r="AW28" s="708"/>
      <c r="AX28" s="864"/>
      <c r="AY28" s="715"/>
      <c r="AZ28" s="351"/>
      <c r="BA28" s="122"/>
      <c r="BB28" s="416" t="s">
        <v>49</v>
      </c>
      <c r="BC28" s="138"/>
      <c r="BD28" s="122"/>
      <c r="BE28" s="725"/>
      <c r="BF28" s="122"/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419" t="s">
        <v>49</v>
      </c>
      <c r="O29" s="348" t="str">
        <f t="shared" si="8"/>
        <v/>
      </c>
      <c r="P29" s="352" t="str">
        <f>S25</f>
        <v>Géorgie</v>
      </c>
      <c r="Q29" s="407">
        <v>18</v>
      </c>
      <c r="R29" s="410">
        <v>16</v>
      </c>
      <c r="S29" s="355" t="str">
        <f>S27</f>
        <v>Portugal</v>
      </c>
      <c r="T29" s="350" t="str">
        <f t="shared" si="9"/>
        <v>X</v>
      </c>
      <c r="U29" s="419" t="s">
        <v>49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6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59</v>
      </c>
      <c r="AP29" s="203">
        <f>Q25+R29+Q31+Q33</f>
        <v>89</v>
      </c>
      <c r="AQ29" s="297">
        <f>SUM(AO29,-AP29)</f>
        <v>-30</v>
      </c>
      <c r="AR29" s="356"/>
      <c r="AS29" s="357">
        <f t="shared" ref="AS29:AS32" si="11">SUM(AD29,SUM(AE29:AI29)/10,SUM(AJ29:AN29)/1000,AQ29/10000,AO29/100000,-AR29/1000000)</f>
        <v>5.9975899999999998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Fidji</v>
      </c>
      <c r="AX29" s="861">
        <v>14</v>
      </c>
      <c r="AY29" s="734"/>
      <c r="AZ29" s="122"/>
      <c r="BA29" s="122"/>
      <c r="BB29" s="416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122"/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419" t="s">
        <v>49</v>
      </c>
      <c r="O30" s="348" t="str">
        <f t="shared" si="8"/>
        <v>X</v>
      </c>
      <c r="P30" s="349" t="str">
        <f>P26</f>
        <v>Pays de Galles</v>
      </c>
      <c r="Q30" s="407">
        <v>17</v>
      </c>
      <c r="R30" s="410">
        <v>22</v>
      </c>
      <c r="S30" s="348" t="str">
        <f>P25</f>
        <v>Australie</v>
      </c>
      <c r="T30" s="350" t="str">
        <f t="shared" si="9"/>
        <v/>
      </c>
      <c r="U30" s="419" t="s">
        <v>49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11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11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80</v>
      </c>
      <c r="AP30" s="203">
        <f>R26+R27+R30+R33</f>
        <v>55</v>
      </c>
      <c r="AQ30" s="297">
        <f>SUM(AO30,-AP30)</f>
        <v>25</v>
      </c>
      <c r="AR30" s="358"/>
      <c r="AS30" s="203">
        <f t="shared" si="11"/>
        <v>11.003299999999999</v>
      </c>
      <c r="AT30" s="268" t="str">
        <f>AC30</f>
        <v>Pays de Galles</v>
      </c>
      <c r="AU30" s="309"/>
      <c r="AV30" s="741"/>
      <c r="AW30" s="767"/>
      <c r="AX30" s="866"/>
      <c r="AY30" s="735"/>
      <c r="AZ30" s="122"/>
      <c r="BA30" s="122"/>
      <c r="BB30" s="416" t="s">
        <v>49</v>
      </c>
      <c r="BC30" s="138"/>
      <c r="BD30" s="122"/>
      <c r="BE30" s="737"/>
      <c r="BF30" s="122"/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419" t="s">
        <v>49</v>
      </c>
      <c r="O31" s="348" t="str">
        <f t="shared" si="8"/>
        <v/>
      </c>
      <c r="P31" s="349" t="str">
        <f>S26</f>
        <v>Fidji</v>
      </c>
      <c r="Q31" s="407">
        <v>16</v>
      </c>
      <c r="R31" s="410">
        <v>9</v>
      </c>
      <c r="S31" s="348" t="str">
        <f>S25</f>
        <v>Géorgie</v>
      </c>
      <c r="T31" s="350" t="str">
        <f t="shared" si="9"/>
        <v>X</v>
      </c>
      <c r="U31" s="419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6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61</v>
      </c>
      <c r="AP31" s="203">
        <f>Q26+Q28+R31+R34</f>
        <v>44</v>
      </c>
      <c r="AQ31" s="297">
        <f>SUM(AO31,-AP31)</f>
        <v>17</v>
      </c>
      <c r="AR31" s="360"/>
      <c r="AS31" s="299">
        <f t="shared" si="11"/>
        <v>13.00231</v>
      </c>
      <c r="AT31" s="201" t="str">
        <f>AC31</f>
        <v>Fidji</v>
      </c>
      <c r="AU31" s="128"/>
      <c r="AV31" s="122"/>
      <c r="AW31" s="122"/>
      <c r="AX31" s="416" t="s">
        <v>49</v>
      </c>
      <c r="AY31" s="138"/>
      <c r="AZ31" s="122"/>
      <c r="BA31" s="122" t="s">
        <v>103</v>
      </c>
      <c r="BB31" s="423" t="s">
        <v>49</v>
      </c>
      <c r="BC31" s="138"/>
      <c r="BD31" s="122"/>
      <c r="BE31" s="122"/>
      <c r="BF31" s="138"/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419" t="s">
        <v>160</v>
      </c>
      <c r="O32" s="348" t="str">
        <f t="shared" si="8"/>
        <v/>
      </c>
      <c r="P32" s="349" t="str">
        <f>P25</f>
        <v>Australie</v>
      </c>
      <c r="Q32" s="407">
        <v>39</v>
      </c>
      <c r="R32" s="410">
        <v>3</v>
      </c>
      <c r="S32" s="348" t="str">
        <f>S27</f>
        <v>Portugal</v>
      </c>
      <c r="T32" s="350" t="str">
        <f t="shared" si="9"/>
        <v/>
      </c>
      <c r="U32" s="419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32</v>
      </c>
      <c r="AP32" s="203">
        <f>Q27+Q29+Q32+Q34</f>
        <v>109</v>
      </c>
      <c r="AQ32" s="297">
        <f>SUM(AO32,-AP32)</f>
        <v>-77</v>
      </c>
      <c r="AR32" s="362"/>
      <c r="AS32" s="299">
        <f t="shared" si="11"/>
        <v>0.99261999999999995</v>
      </c>
      <c r="AT32" s="201" t="str">
        <f>AC32</f>
        <v>Portugal</v>
      </c>
      <c r="AU32" s="128"/>
      <c r="AV32" s="122"/>
      <c r="AW32" s="122"/>
      <c r="AX32" s="416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Argentine</v>
      </c>
      <c r="BB32" s="861">
        <v>10</v>
      </c>
      <c r="BC32" s="732"/>
      <c r="BD32" s="122"/>
      <c r="BE32" s="122"/>
      <c r="BF32" s="138"/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419" t="s">
        <v>49</v>
      </c>
      <c r="O33" s="348" t="str">
        <f t="shared" si="8"/>
        <v/>
      </c>
      <c r="P33" s="349" t="str">
        <f>P26</f>
        <v>Pays de Galles</v>
      </c>
      <c r="Q33" s="407">
        <v>22</v>
      </c>
      <c r="R33" s="410">
        <v>16</v>
      </c>
      <c r="S33" s="348" t="str">
        <f>S25</f>
        <v>Géorgie</v>
      </c>
      <c r="T33" s="350" t="str">
        <f t="shared" si="9"/>
        <v>X</v>
      </c>
      <c r="U33" s="419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16" t="s">
        <v>49</v>
      </c>
      <c r="AY33" s="122"/>
      <c r="AZ33" s="122"/>
      <c r="BA33" s="717"/>
      <c r="BB33" s="862"/>
      <c r="BC33" s="733"/>
      <c r="BD33" s="122"/>
      <c r="BE33" s="122"/>
      <c r="BF33" s="138"/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420" t="s">
        <v>49</v>
      </c>
      <c r="O34" s="364" t="str">
        <f t="shared" si="8"/>
        <v/>
      </c>
      <c r="P34" s="365" t="str">
        <f>S26</f>
        <v>Fidji</v>
      </c>
      <c r="Q34" s="414">
        <v>24</v>
      </c>
      <c r="R34" s="415">
        <v>10</v>
      </c>
      <c r="S34" s="364" t="str">
        <f>S27</f>
        <v>Portugal</v>
      </c>
      <c r="T34" s="366" t="str">
        <f t="shared" si="9"/>
        <v/>
      </c>
      <c r="U34" s="420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16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861">
        <v>18</v>
      </c>
      <c r="BC34" s="734"/>
      <c r="BD34" s="122"/>
      <c r="BE34" s="122"/>
      <c r="BF34" s="138"/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16" t="s">
        <v>49</v>
      </c>
      <c r="O35" s="122"/>
      <c r="P35" s="122"/>
      <c r="Q35" s="416" t="s">
        <v>49</v>
      </c>
      <c r="R35" s="416" t="s">
        <v>49</v>
      </c>
      <c r="S35" s="122"/>
      <c r="T35" s="122"/>
      <c r="U35" s="416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16" t="s">
        <v>49</v>
      </c>
      <c r="AY35" s="122"/>
      <c r="AZ35" s="122"/>
      <c r="BA35" s="727"/>
      <c r="BB35" s="861"/>
      <c r="BC35" s="735"/>
      <c r="BD35" s="122"/>
      <c r="BE35" s="122" t="s">
        <v>107</v>
      </c>
      <c r="BF35" s="137"/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418" t="s">
        <v>49</v>
      </c>
      <c r="O36" s="368" t="str">
        <f t="shared" ref="O36:O45" si="12">IF(OR(Q36&gt;R36,Q36-R36=0,R36-Q36&gt;7),"","X")</f>
        <v>X</v>
      </c>
      <c r="P36" s="369" t="s">
        <v>110</v>
      </c>
      <c r="Q36" s="405">
        <v>18</v>
      </c>
      <c r="R36" s="406">
        <v>21</v>
      </c>
      <c r="S36" s="368" t="s">
        <v>111</v>
      </c>
      <c r="T36" s="369" t="str">
        <f t="shared" ref="T36:T45" si="13">IF(OR(R36&gt;Q36,R36-Q36=0,Q36-R36&gt;7),"","X")</f>
        <v/>
      </c>
      <c r="U36" s="418" t="s">
        <v>49</v>
      </c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16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Australie</v>
      </c>
      <c r="BF36" s="863">
        <v>14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419" t="s">
        <v>49</v>
      </c>
      <c r="O37" s="373" t="str">
        <f t="shared" si="12"/>
        <v/>
      </c>
      <c r="P37" s="374" t="s">
        <v>114</v>
      </c>
      <c r="Q37" s="407">
        <v>15</v>
      </c>
      <c r="R37" s="410">
        <v>6</v>
      </c>
      <c r="S37" s="373" t="s">
        <v>115</v>
      </c>
      <c r="T37" s="374" t="str">
        <f t="shared" si="13"/>
        <v/>
      </c>
      <c r="U37" s="419" t="s">
        <v>49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865">
        <v>25</v>
      </c>
      <c r="AY37" s="732"/>
      <c r="AZ37" s="122"/>
      <c r="BA37" s="122"/>
      <c r="BB37" s="138"/>
      <c r="BC37" s="138"/>
      <c r="BD37" s="122"/>
      <c r="BE37" s="717"/>
      <c r="BF37" s="864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419" t="s">
        <v>49</v>
      </c>
      <c r="O38" s="373" t="str">
        <f t="shared" si="12"/>
        <v/>
      </c>
      <c r="P38" s="375" t="s">
        <v>118</v>
      </c>
      <c r="Q38" s="407">
        <v>18</v>
      </c>
      <c r="R38" s="410">
        <v>9</v>
      </c>
      <c r="S38" s="373" t="str">
        <f>S37</f>
        <v>Chili</v>
      </c>
      <c r="T38" s="374" t="str">
        <f t="shared" si="13"/>
        <v/>
      </c>
      <c r="U38" s="419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862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Argentine</v>
      </c>
      <c r="BF38" s="861">
        <v>12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419" t="s">
        <v>49</v>
      </c>
      <c r="O39" s="373" t="str">
        <f t="shared" si="12"/>
        <v/>
      </c>
      <c r="P39" s="374" t="str">
        <f>P36</f>
        <v>Angleterre</v>
      </c>
      <c r="Q39" s="407">
        <v>21</v>
      </c>
      <c r="R39" s="410">
        <v>11</v>
      </c>
      <c r="S39" s="373" t="str">
        <f>P37</f>
        <v>Japon</v>
      </c>
      <c r="T39" s="374" t="str">
        <f t="shared" si="13"/>
        <v/>
      </c>
      <c r="U39" s="419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19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14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102</v>
      </c>
      <c r="AP39" s="203">
        <f>R36+R39+R41+R44</f>
        <v>50</v>
      </c>
      <c r="AQ39" s="297">
        <f>SUM(AO39,-AP39)</f>
        <v>52</v>
      </c>
      <c r="AR39" s="298"/>
      <c r="AS39" s="299">
        <f>SUM(AD39,SUM(AE39:AI39)/10,SUM(AJ39:AN39)/1000,AQ39/10000,AO39/100000,-AR39/1000000)</f>
        <v>14.006220000000001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Ecosse</v>
      </c>
      <c r="AX39" s="861">
        <v>19</v>
      </c>
      <c r="AY39" s="734"/>
      <c r="AZ39" s="122"/>
      <c r="BA39" s="122"/>
      <c r="BB39" s="122"/>
      <c r="BC39" s="122"/>
      <c r="BD39" s="122"/>
      <c r="BE39" s="727"/>
      <c r="BF39" s="861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419" t="s">
        <v>160</v>
      </c>
      <c r="O40" s="373" t="str">
        <f t="shared" si="12"/>
        <v/>
      </c>
      <c r="P40" s="374" t="str">
        <f>S36</f>
        <v>Argentine</v>
      </c>
      <c r="Q40" s="407">
        <v>28</v>
      </c>
      <c r="R40" s="410">
        <v>12</v>
      </c>
      <c r="S40" s="373" t="str">
        <f>P38</f>
        <v>Samoa</v>
      </c>
      <c r="T40" s="374" t="str">
        <f t="shared" si="13"/>
        <v/>
      </c>
      <c r="U40" s="419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14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19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108</v>
      </c>
      <c r="AP40" s="203">
        <f>Q36+R40+R43+Q45</f>
        <v>51</v>
      </c>
      <c r="AQ40" s="297">
        <f>SUM(AO40,-AP40)</f>
        <v>57</v>
      </c>
      <c r="AR40" s="302"/>
      <c r="AS40" s="299">
        <f t="shared" ref="AS40:AS43" si="15">SUM(AD40,SUM(AE40:AI40)/10,SUM(AJ40:AN40)/1000,AQ40/10000,AO40/100000,-AR40/1000000)</f>
        <v>19.006780000000003</v>
      </c>
      <c r="AT40" s="201" t="str">
        <f>AC40</f>
        <v>Argentine</v>
      </c>
      <c r="AU40" s="128"/>
      <c r="AV40" s="741"/>
      <c r="AW40" s="775"/>
      <c r="AX40" s="866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419" t="s">
        <v>49</v>
      </c>
      <c r="O41" s="373" t="str">
        <f t="shared" si="12"/>
        <v/>
      </c>
      <c r="P41" s="374" t="str">
        <f>P36</f>
        <v>Angleterre</v>
      </c>
      <c r="Q41" s="407">
        <v>35</v>
      </c>
      <c r="R41" s="410">
        <v>3</v>
      </c>
      <c r="S41" s="373" t="str">
        <f>S37</f>
        <v>Chili</v>
      </c>
      <c r="T41" s="374" t="str">
        <f t="shared" si="13"/>
        <v/>
      </c>
      <c r="U41" s="419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Samoa</v>
      </c>
      <c r="Z41" s="77">
        <f>VLOOKUP(Y41,AC39:AD43,2,FALSE)</f>
        <v>8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5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60</v>
      </c>
      <c r="AP41" s="203">
        <f>R37+Q39+R42+R45</f>
        <v>78</v>
      </c>
      <c r="AQ41" s="297">
        <f>SUM(AO41,-AP41)</f>
        <v>-18</v>
      </c>
      <c r="AR41" s="302"/>
      <c r="AS41" s="299">
        <f t="shared" si="15"/>
        <v>4.9988000000000001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419" t="s">
        <v>49</v>
      </c>
      <c r="O42" s="373" t="str">
        <f t="shared" si="12"/>
        <v>X</v>
      </c>
      <c r="P42" s="375" t="str">
        <f>P37</f>
        <v>Japon</v>
      </c>
      <c r="Q42" s="407">
        <v>20</v>
      </c>
      <c r="R42" s="410">
        <v>23</v>
      </c>
      <c r="S42" s="378" t="str">
        <f>P38</f>
        <v>Samoa</v>
      </c>
      <c r="T42" s="374" t="str">
        <f t="shared" si="13"/>
        <v/>
      </c>
      <c r="U42" s="419" t="s">
        <v>49</v>
      </c>
      <c r="V42" s="378" t="str">
        <f t="shared" si="14"/>
        <v>Samoa</v>
      </c>
      <c r="W42" s="122"/>
      <c r="X42" s="214">
        <v>4</v>
      </c>
      <c r="Y42" s="213" t="str">
        <f>VLOOKUP(LARGE(AS39:AS43,4),AS39:AT43,2,FALSE)</f>
        <v>Japon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25</v>
      </c>
      <c r="AP42" s="203">
        <f>Q37+Q38+Q41+Q43</f>
        <v>99</v>
      </c>
      <c r="AQ42" s="297">
        <f>SUM(AO42,-AP42)</f>
        <v>-74</v>
      </c>
      <c r="AR42" s="379"/>
      <c r="AS42" s="203">
        <f t="shared" si="15"/>
        <v>-7.1500000000000001E-3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419" t="s">
        <v>160</v>
      </c>
      <c r="O43" s="373" t="str">
        <f t="shared" si="12"/>
        <v/>
      </c>
      <c r="P43" s="374" t="str">
        <f>S36</f>
        <v>Argentine</v>
      </c>
      <c r="Q43" s="407">
        <v>31</v>
      </c>
      <c r="R43" s="410">
        <v>7</v>
      </c>
      <c r="S43" s="373" t="str">
        <f>S37</f>
        <v>Chili</v>
      </c>
      <c r="T43" s="374" t="str">
        <f t="shared" si="13"/>
        <v/>
      </c>
      <c r="U43" s="419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8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68</v>
      </c>
      <c r="AP43" s="203">
        <f>R38+Q40+Q42+Q44</f>
        <v>85</v>
      </c>
      <c r="AQ43" s="297">
        <f>SUM(AO43,-AP43)</f>
        <v>-17</v>
      </c>
      <c r="AR43" s="381"/>
      <c r="AS43" s="203">
        <f t="shared" si="15"/>
        <v>7.9989800000000004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Australie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419" t="s">
        <v>160</v>
      </c>
      <c r="O44" s="373" t="str">
        <f t="shared" si="12"/>
        <v/>
      </c>
      <c r="P44" s="375" t="str">
        <f>P36</f>
        <v>Angleterre</v>
      </c>
      <c r="Q44" s="407">
        <v>28</v>
      </c>
      <c r="R44" s="410">
        <v>15</v>
      </c>
      <c r="S44" s="373" t="str">
        <f>P38</f>
        <v>Samoa</v>
      </c>
      <c r="T44" s="374" t="str">
        <f t="shared" si="13"/>
        <v/>
      </c>
      <c r="U44" s="419" t="s">
        <v>49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420" t="s">
        <v>49</v>
      </c>
      <c r="O45" s="384" t="str">
        <f t="shared" si="12"/>
        <v/>
      </c>
      <c r="P45" s="385" t="str">
        <f>P37</f>
        <v>Japon</v>
      </c>
      <c r="Q45" s="414">
        <v>14</v>
      </c>
      <c r="R45" s="415">
        <v>28</v>
      </c>
      <c r="S45" s="384" t="str">
        <f>S36</f>
        <v>Argentine</v>
      </c>
      <c r="T45" s="385" t="str">
        <f t="shared" si="13"/>
        <v/>
      </c>
      <c r="U45" s="420" t="s">
        <v>160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213" priority="1" bottom="1" rank="3"/>
    <cfRule type="top10" dxfId="212" priority="2" rank="3"/>
  </conditionalFormatting>
  <conditionalFormatting sqref="AW19">
    <cfRule type="expression" dxfId="211" priority="23">
      <formula>(AW19=$Y$39)</formula>
    </cfRule>
    <cfRule type="expression" dxfId="210" priority="24">
      <formula>(AW19=#REF!)</formula>
    </cfRule>
  </conditionalFormatting>
  <conditionalFormatting sqref="BA12">
    <cfRule type="expression" dxfId="209" priority="7">
      <formula>(BA12=$AW$7)</formula>
    </cfRule>
    <cfRule type="expression" dxfId="208" priority="8">
      <formula>(BA12=$AW$9)</formula>
    </cfRule>
  </conditionalFormatting>
  <conditionalFormatting sqref="BA14">
    <cfRule type="expression" dxfId="207" priority="11">
      <formula>(BA14=$AW$17)</formula>
    </cfRule>
    <cfRule type="expression" dxfId="206" priority="12">
      <formula>(BA14=$AW$19)</formula>
    </cfRule>
  </conditionalFormatting>
  <conditionalFormatting sqref="BA32">
    <cfRule type="expression" dxfId="205" priority="9">
      <formula>(BA32=$AW$27)</formula>
    </cfRule>
    <cfRule type="expression" dxfId="204" priority="10">
      <formula>(BA32=$AW$29)</formula>
    </cfRule>
  </conditionalFormatting>
  <conditionalFormatting sqref="BA34">
    <cfRule type="expression" dxfId="203" priority="17">
      <formula>(BA34=$AW$37)</formula>
    </cfRule>
    <cfRule type="expression" dxfId="202" priority="18">
      <formula>(BA34=$AW$39)</formula>
    </cfRule>
  </conditionalFormatting>
  <conditionalFormatting sqref="BE22 BE36">
    <cfRule type="expression" dxfId="201" priority="13">
      <formula>(BE22=$AW$7)</formula>
    </cfRule>
    <cfRule type="expression" dxfId="200" priority="14">
      <formula>(BE22=$AW$9)</formula>
    </cfRule>
    <cfRule type="expression" dxfId="199" priority="15">
      <formula>(BE22=$AW$17)</formula>
    </cfRule>
    <cfRule type="expression" dxfId="198" priority="16">
      <formula>(BE22=$AW$19)</formula>
    </cfRule>
  </conditionalFormatting>
  <conditionalFormatting sqref="BE24 BE38">
    <cfRule type="expression" dxfId="197" priority="19">
      <formula>(BE24=$AW$27)</formula>
    </cfRule>
    <cfRule type="expression" dxfId="196" priority="20">
      <formula>(BE24=$AW$29)</formula>
    </cfRule>
    <cfRule type="expression" dxfId="195" priority="21">
      <formula>(BE24=$AW$37)</formula>
    </cfRule>
    <cfRule type="expression" dxfId="194" priority="22">
      <formula>(BE24=$AW$39)</formula>
    </cfRule>
  </conditionalFormatting>
  <conditionalFormatting sqref="BE29 BE43">
    <cfRule type="expression" dxfId="193" priority="25">
      <formula>OR(BE29=$Y$6, BE29=$Y$7)</formula>
    </cfRule>
    <cfRule type="expression" dxfId="192" priority="26">
      <formula>OR(BE29=$Y$17, BE29=$Y$18)</formula>
    </cfRule>
    <cfRule type="expression" dxfId="191" priority="27">
      <formula>OR(BE29=$Y$28, BE29=$Y$29)</formula>
    </cfRule>
    <cfRule type="expression" dxfId="190" priority="28">
      <formula>OR(BE29=$Y$39,BE29=$Y$40)</formula>
    </cfRule>
  </conditionalFormatting>
  <conditionalFormatting sqref="BK5 BK35">
    <cfRule type="expression" dxfId="189" priority="6">
      <formula>BJ5&lt;&gt;""</formula>
    </cfRule>
  </conditionalFormatting>
  <conditionalFormatting sqref="BL6 BL36">
    <cfRule type="expression" dxfId="188" priority="5">
      <formula>BJ6&lt;&gt;""</formula>
    </cfRule>
  </conditionalFormatting>
  <conditionalFormatting sqref="BM7 BM13 BM19 BM25 BM31 BM37">
    <cfRule type="expression" dxfId="187" priority="4">
      <formula>BJ7&lt;&gt;""</formula>
    </cfRule>
  </conditionalFormatting>
  <conditionalFormatting sqref="BN8 BN14 BN20 BN26 BN32">
    <cfRule type="expression" dxfId="186" priority="3">
      <formula>BJ8&lt;&gt;""</formula>
    </cfRule>
  </conditionalFormatting>
  <hyperlinks>
    <hyperlink ref="V46" location="Résultats!A1" display="aller à l'onglet Résultats" xr:uid="{C0CB3827-DC15-4E67-9749-63C4B13A4800}"/>
    <hyperlink ref="V46:Y46" location="Général!A1" display="aller à l'onglet Général" xr:uid="{B210BCD6-AEFC-4C45-B5F8-3BDA7D7B02CF}"/>
  </hyperlink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C1984-367B-4321-8F15-FC4287F4B4C3}">
  <sheetPr codeName="Feuil30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441" t="s">
        <v>49</v>
      </c>
      <c r="O3" s="278" t="str">
        <f>IF(OR(Q3&gt;R3,Q3-R3=0,R3-Q3&gt;7),"","X")</f>
        <v/>
      </c>
      <c r="P3" s="279" t="s">
        <v>14</v>
      </c>
      <c r="Q3" s="390">
        <v>19</v>
      </c>
      <c r="R3" s="391">
        <v>16</v>
      </c>
      <c r="S3" s="278" t="s">
        <v>15</v>
      </c>
      <c r="T3" s="282" t="str">
        <f>IF(OR(R3&gt;Q3,R3-Q3=0,Q3-R3&gt;7),"","X")</f>
        <v>X</v>
      </c>
      <c r="U3" s="441" t="s">
        <v>49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442" t="s">
        <v>49</v>
      </c>
      <c r="O4" s="286" t="str">
        <f t="shared" ref="O4:O12" si="1">IF(OR(Q4&gt;R4,Q4-R4=0,R4-Q4&gt;7),"","X")</f>
        <v/>
      </c>
      <c r="P4" s="199" t="s">
        <v>18</v>
      </c>
      <c r="Q4" s="392">
        <v>25</v>
      </c>
      <c r="R4" s="428">
        <v>7</v>
      </c>
      <c r="S4" s="288" t="s">
        <v>19</v>
      </c>
      <c r="T4" s="199" t="str">
        <f t="shared" ref="T4:T12" si="2">IF(OR(R4&gt;Q4,R4-Q4=0,Q4-R4&gt;7),"","X")</f>
        <v/>
      </c>
      <c r="U4" s="445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442" t="s">
        <v>160</v>
      </c>
      <c r="O5" s="286" t="str">
        <f t="shared" si="1"/>
        <v/>
      </c>
      <c r="P5" s="291" t="str">
        <f>P3</f>
        <v>France</v>
      </c>
      <c r="Q5" s="429">
        <v>59</v>
      </c>
      <c r="R5" s="393">
        <v>6</v>
      </c>
      <c r="S5" s="288" t="s">
        <v>22</v>
      </c>
      <c r="T5" s="199" t="str">
        <f t="shared" si="2"/>
        <v/>
      </c>
      <c r="U5" s="443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443" t="s">
        <v>160</v>
      </c>
      <c r="O6" s="286" t="str">
        <f t="shared" si="1"/>
        <v/>
      </c>
      <c r="P6" s="199" t="str">
        <f>S3</f>
        <v>Nouvelle-Zélande</v>
      </c>
      <c r="Q6" s="430">
        <v>67</v>
      </c>
      <c r="R6" s="431">
        <v>11</v>
      </c>
      <c r="S6" s="288" t="str">
        <f>S4</f>
        <v>Namibie</v>
      </c>
      <c r="T6" s="199" t="str">
        <f t="shared" si="2"/>
        <v/>
      </c>
      <c r="U6" s="443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19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19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153</v>
      </c>
      <c r="AP6" s="203">
        <f>R3+R5+R8+R12</f>
        <v>51</v>
      </c>
      <c r="AQ6" s="297">
        <f>SUM(AO6,-AP6)</f>
        <v>102</v>
      </c>
      <c r="AR6" s="298"/>
      <c r="AS6" s="299">
        <f>SUM(AD6,SUM(AE6:AI6)/10,SUM(AJ6:AN6)/1000,AQ6/10000,AO6/100000,-AR6/1000000)</f>
        <v>19.01173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443" t="s">
        <v>49</v>
      </c>
      <c r="O7" s="286" t="str">
        <f t="shared" si="1"/>
        <v/>
      </c>
      <c r="P7" s="199" t="str">
        <f>P4</f>
        <v>Italie</v>
      </c>
      <c r="Q7" s="392">
        <v>29</v>
      </c>
      <c r="R7" s="431">
        <v>14</v>
      </c>
      <c r="S7" s="288" t="str">
        <f>S5</f>
        <v>Uruguay</v>
      </c>
      <c r="T7" s="199" t="str">
        <f t="shared" si="2"/>
        <v/>
      </c>
      <c r="U7" s="443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16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204</v>
      </c>
      <c r="AP7" s="203">
        <f>Q3+R6+R10+R11</f>
        <v>55</v>
      </c>
      <c r="AQ7" s="297">
        <f>SUM(AO7,-AP7)</f>
        <v>149</v>
      </c>
      <c r="AR7" s="302"/>
      <c r="AS7" s="299">
        <f t="shared" ref="AS7:AS10" si="3">SUM(AD7,SUM(AE7:AI7)/10,SUM(AJ7:AN7)/1000,AQ7/10000,AO7/100000,-AR7/1000000)</f>
        <v>16.016940000000002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709">
        <v>33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443" t="s">
        <v>160</v>
      </c>
      <c r="O8" s="286" t="str">
        <f t="shared" si="1"/>
        <v/>
      </c>
      <c r="P8" s="199" t="str">
        <f>P3</f>
        <v>France</v>
      </c>
      <c r="Q8" s="392">
        <v>38</v>
      </c>
      <c r="R8" s="431">
        <v>10</v>
      </c>
      <c r="S8" s="288" t="str">
        <f>S4</f>
        <v>Namibie</v>
      </c>
      <c r="T8" s="199" t="str">
        <f t="shared" si="2"/>
        <v/>
      </c>
      <c r="U8" s="443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89</v>
      </c>
      <c r="AP8" s="203">
        <f>R4+R7+Q10+Q12</f>
        <v>102</v>
      </c>
      <c r="AQ8" s="297">
        <f>SUM(AO8,-AP8)</f>
        <v>-13</v>
      </c>
      <c r="AR8" s="302"/>
      <c r="AS8" s="299">
        <f t="shared" si="3"/>
        <v>7.9995900000000004</v>
      </c>
      <c r="AT8" s="201" t="str">
        <f>AC8</f>
        <v>Italie</v>
      </c>
      <c r="AU8" s="128"/>
      <c r="AV8" s="741"/>
      <c r="AW8" s="755"/>
      <c r="AX8" s="710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443" t="s">
        <v>49</v>
      </c>
      <c r="O9" s="286" t="str">
        <f t="shared" si="1"/>
        <v/>
      </c>
      <c r="P9" s="304" t="str">
        <f>S5</f>
        <v>Uruguay</v>
      </c>
      <c r="Q9" s="392">
        <v>17</v>
      </c>
      <c r="R9" s="431">
        <v>26</v>
      </c>
      <c r="S9" s="288" t="str">
        <f>S4</f>
        <v>Namibie</v>
      </c>
      <c r="T9" s="199" t="str">
        <f t="shared" si="2"/>
        <v/>
      </c>
      <c r="U9" s="443" t="s">
        <v>49</v>
      </c>
      <c r="V9" s="305" t="str">
        <f t="shared" si="0"/>
        <v>Namibie</v>
      </c>
      <c r="W9" s="148"/>
      <c r="X9" s="200">
        <v>4</v>
      </c>
      <c r="Y9" s="198" t="str">
        <f>VLOOKUP(LARGE(AS6:AS10,4),AS6:AT10,2,FALSE)</f>
        <v>Namibie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54</v>
      </c>
      <c r="AP9" s="203">
        <f>Q4+Q6+Q8+Q9</f>
        <v>147</v>
      </c>
      <c r="AQ9" s="297">
        <f>SUM(AO9,-AP9)</f>
        <v>-93</v>
      </c>
      <c r="AR9" s="302"/>
      <c r="AS9" s="299">
        <f t="shared" si="3"/>
        <v>3.9912399999999999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Argentine</v>
      </c>
      <c r="AX9" s="744">
        <v>19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443" t="s">
        <v>160</v>
      </c>
      <c r="O10" s="286" t="str">
        <f t="shared" si="1"/>
        <v/>
      </c>
      <c r="P10" s="199" t="str">
        <f>S3</f>
        <v>Nouvelle-Zélande</v>
      </c>
      <c r="Q10" s="392">
        <v>44</v>
      </c>
      <c r="R10" s="432">
        <v>16</v>
      </c>
      <c r="S10" s="307" t="str">
        <f>P4</f>
        <v>Italie</v>
      </c>
      <c r="T10" s="199" t="str">
        <f t="shared" si="2"/>
        <v/>
      </c>
      <c r="U10" s="443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Uruguay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46</v>
      </c>
      <c r="AP10" s="203">
        <f>Q5+Q7+R9+Q11</f>
        <v>191</v>
      </c>
      <c r="AQ10" s="297">
        <f>SUM(AO10,-AP10)</f>
        <v>-145</v>
      </c>
      <c r="AR10" s="308"/>
      <c r="AS10" s="299">
        <f t="shared" si="3"/>
        <v>-1.404E-2</v>
      </c>
      <c r="AT10" s="268" t="str">
        <f>AC10</f>
        <v>Uruguay</v>
      </c>
      <c r="AU10" s="309"/>
      <c r="AV10" s="741"/>
      <c r="AW10" s="721"/>
      <c r="AX10" s="760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443" t="s">
        <v>160</v>
      </c>
      <c r="O11" s="307" t="str">
        <f t="shared" si="1"/>
        <v/>
      </c>
      <c r="P11" s="199" t="str">
        <f>S3</f>
        <v>Nouvelle-Zélande</v>
      </c>
      <c r="Q11" s="392">
        <v>77</v>
      </c>
      <c r="R11" s="431">
        <v>9</v>
      </c>
      <c r="S11" s="288" t="str">
        <f>S5</f>
        <v>Uruguay</v>
      </c>
      <c r="T11" s="199"/>
      <c r="U11" s="443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444" t="s">
        <v>160</v>
      </c>
      <c r="O12" s="313" t="str">
        <f t="shared" si="1"/>
        <v/>
      </c>
      <c r="P12" s="314" t="str">
        <f>P3</f>
        <v>France</v>
      </c>
      <c r="Q12" s="433">
        <v>37</v>
      </c>
      <c r="R12" s="434">
        <v>19</v>
      </c>
      <c r="S12" s="317" t="str">
        <f>P4</f>
        <v>Italie</v>
      </c>
      <c r="T12" s="314" t="str">
        <f t="shared" si="2"/>
        <v/>
      </c>
      <c r="U12" s="444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Australie</v>
      </c>
      <c r="BB12" s="730">
        <v>17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39" t="s">
        <v>49</v>
      </c>
      <c r="O13" s="122"/>
      <c r="P13" s="122"/>
      <c r="Q13" s="435" t="s">
        <v>49</v>
      </c>
      <c r="R13" s="435" t="s">
        <v>49</v>
      </c>
      <c r="S13" s="122"/>
      <c r="T13" s="122"/>
      <c r="U13" s="439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7"/>
      <c r="BB13" s="731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441" t="s">
        <v>160</v>
      </c>
      <c r="O14" s="320" t="str">
        <f t="shared" ref="O14:O23" si="4">IF(OR(Q14&gt;R14,Q14-R14=0,R14-Q14&gt;7),"","X")</f>
        <v/>
      </c>
      <c r="P14" s="156" t="s">
        <v>57</v>
      </c>
      <c r="Q14" s="390">
        <v>53</v>
      </c>
      <c r="R14" s="391">
        <v>6</v>
      </c>
      <c r="S14" s="153" t="s">
        <v>58</v>
      </c>
      <c r="T14" s="321" t="str">
        <f t="shared" ref="T14:T23" si="5">IF(OR(R14&gt;Q14,R14-Q14=0,Q14-R14&gt;7),"","X")</f>
        <v/>
      </c>
      <c r="U14" s="441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Irlande</v>
      </c>
      <c r="BB14" s="738">
        <v>23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443" t="s">
        <v>49</v>
      </c>
      <c r="O15" s="323" t="str">
        <f t="shared" si="4"/>
        <v/>
      </c>
      <c r="P15" s="206" t="s">
        <v>61</v>
      </c>
      <c r="Q15" s="392">
        <v>20</v>
      </c>
      <c r="R15" s="436">
        <v>13</v>
      </c>
      <c r="S15" s="323" t="s">
        <v>62</v>
      </c>
      <c r="T15" s="324" t="str">
        <f t="shared" si="5"/>
        <v>X</v>
      </c>
      <c r="U15" s="443" t="s">
        <v>49</v>
      </c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27"/>
      <c r="BB15" s="73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443" t="s">
        <v>160</v>
      </c>
      <c r="O16" s="323" t="str">
        <f t="shared" si="4"/>
        <v/>
      </c>
      <c r="P16" s="326" t="str">
        <f>P14</f>
        <v>Irlande</v>
      </c>
      <c r="Q16" s="392">
        <v>35</v>
      </c>
      <c r="R16" s="431">
        <v>18</v>
      </c>
      <c r="S16" s="327" t="s">
        <v>65</v>
      </c>
      <c r="T16" s="324" t="str">
        <f t="shared" si="5"/>
        <v/>
      </c>
      <c r="U16" s="443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443" t="s">
        <v>160</v>
      </c>
      <c r="O17" s="323" t="str">
        <f t="shared" si="4"/>
        <v/>
      </c>
      <c r="P17" s="206" t="str">
        <f>P15</f>
        <v>Afrique du Sud</v>
      </c>
      <c r="Q17" s="392">
        <v>61</v>
      </c>
      <c r="R17" s="431">
        <v>3</v>
      </c>
      <c r="S17" s="327" t="str">
        <f>S14</f>
        <v>Roumanie</v>
      </c>
      <c r="T17" s="324" t="str">
        <f t="shared" si="5"/>
        <v/>
      </c>
      <c r="U17" s="443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18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18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135</v>
      </c>
      <c r="AP17" s="203">
        <f>R14+R16+Q18+R22</f>
        <v>57</v>
      </c>
      <c r="AQ17" s="297">
        <f>SUM(AO17,-AP17)</f>
        <v>78</v>
      </c>
      <c r="AR17" s="298"/>
      <c r="AS17" s="299">
        <f>SUM(AD17,SUM(AE17:AI17)/10,SUM(AJ17:AN17)/1000,AQ17/10000,AO17/100000,-AR17/1000000)</f>
        <v>18.009149999999998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Irlande</v>
      </c>
      <c r="AX17" s="709">
        <v>25</v>
      </c>
      <c r="AY17" s="732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443" t="s">
        <v>49</v>
      </c>
      <c r="O18" s="323" t="str">
        <f t="shared" si="4"/>
        <v>X</v>
      </c>
      <c r="P18" s="206" t="str">
        <f>P15</f>
        <v>Afrique du Sud</v>
      </c>
      <c r="Q18" s="392">
        <v>20</v>
      </c>
      <c r="R18" s="432">
        <v>22</v>
      </c>
      <c r="S18" s="323" t="str">
        <f>P14</f>
        <v>Irlande</v>
      </c>
      <c r="T18" s="324" t="str">
        <f t="shared" si="5"/>
        <v/>
      </c>
      <c r="U18" s="443" t="s">
        <v>49</v>
      </c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15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38</v>
      </c>
      <c r="AP18" s="203">
        <f>Q14+Q17+Q20+Q23</f>
        <v>195</v>
      </c>
      <c r="AQ18" s="297">
        <f>SUM(AO18,-AP18)</f>
        <v>-157</v>
      </c>
      <c r="AR18" s="302"/>
      <c r="AS18" s="299">
        <f>SUM(AD18,SUM(AE18:AI18)/10,SUM(AJ18:AN18)/1000,AQ18/10000,AO18/100000,-AR18/1000000)</f>
        <v>-1.5319999999999999E-2</v>
      </c>
      <c r="AT18" s="201" t="str">
        <f>AC18</f>
        <v>Roumanie</v>
      </c>
      <c r="AU18" s="128"/>
      <c r="AV18" s="741"/>
      <c r="AW18" s="723"/>
      <c r="AX18" s="710"/>
      <c r="AY18" s="733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443" t="s">
        <v>160</v>
      </c>
      <c r="O19" s="323" t="str">
        <f t="shared" si="4"/>
        <v/>
      </c>
      <c r="P19" s="206" t="str">
        <f>S15</f>
        <v>Ecosse</v>
      </c>
      <c r="Q19" s="392">
        <v>30</v>
      </c>
      <c r="R19" s="432">
        <v>24</v>
      </c>
      <c r="S19" s="323" t="str">
        <f>S16</f>
        <v>Tonga</v>
      </c>
      <c r="T19" s="324" t="str">
        <f t="shared" si="5"/>
        <v>X</v>
      </c>
      <c r="U19" s="443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11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15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143</v>
      </c>
      <c r="AP19" s="203">
        <f>R15+R17+R18+R21</f>
        <v>64</v>
      </c>
      <c r="AQ19" s="203">
        <f>SUM(AO19,-AP19)</f>
        <v>79</v>
      </c>
      <c r="AR19" s="332"/>
      <c r="AS19" s="299">
        <f t="shared" ref="AS19:AS21" si="7">SUM(AD19,SUM(AE19:AI19)/10,SUM(AJ19:AN19)/1000,AQ19/10000,AO19/100000,-AR19/1000000)</f>
        <v>15.009329999999999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744">
        <v>20</v>
      </c>
      <c r="AY19" s="734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443" t="s">
        <v>160</v>
      </c>
      <c r="O20" s="323" t="str">
        <f t="shared" si="4"/>
        <v/>
      </c>
      <c r="P20" s="206" t="str">
        <f>S15</f>
        <v>Ecosse</v>
      </c>
      <c r="Q20" s="392">
        <v>48</v>
      </c>
      <c r="R20" s="432">
        <v>9</v>
      </c>
      <c r="S20" s="323" t="str">
        <f>S14</f>
        <v>Roumanie</v>
      </c>
      <c r="T20" s="324" t="str">
        <f t="shared" si="5"/>
        <v/>
      </c>
      <c r="U20" s="443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11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104</v>
      </c>
      <c r="AP20" s="203">
        <f>Q15+R19+R20+Q22</f>
        <v>78</v>
      </c>
      <c r="AQ20" s="203">
        <f>SUM(AO20,-AP20)</f>
        <v>26</v>
      </c>
      <c r="AR20" s="332"/>
      <c r="AS20" s="299">
        <f t="shared" si="7"/>
        <v>11.003639999999999</v>
      </c>
      <c r="AT20" s="201" t="str">
        <f>AC20</f>
        <v>Ecosse</v>
      </c>
      <c r="AU20" s="128"/>
      <c r="AV20" s="741"/>
      <c r="AW20" s="743"/>
      <c r="AX20" s="744"/>
      <c r="AY20" s="735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443" t="s">
        <v>160</v>
      </c>
      <c r="O21" s="323" t="str">
        <f t="shared" si="4"/>
        <v/>
      </c>
      <c r="P21" s="206" t="str">
        <f>P15</f>
        <v>Afrique du Sud</v>
      </c>
      <c r="Q21" s="392">
        <v>42</v>
      </c>
      <c r="R21" s="432">
        <v>26</v>
      </c>
      <c r="S21" s="207" t="str">
        <f>S16</f>
        <v>Tonga</v>
      </c>
      <c r="T21" s="324" t="str">
        <f t="shared" si="5"/>
        <v/>
      </c>
      <c r="U21" s="443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101</v>
      </c>
      <c r="AP21" s="203">
        <f>Q16+Q19+Q21+R23</f>
        <v>127</v>
      </c>
      <c r="AQ21" s="297">
        <f>SUM(AO21,-AP21)</f>
        <v>-26</v>
      </c>
      <c r="AR21" s="333"/>
      <c r="AS21" s="299">
        <f t="shared" si="7"/>
        <v>4.9984099999999998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443" t="s">
        <v>49</v>
      </c>
      <c r="O22" s="323" t="str">
        <f t="shared" si="4"/>
        <v/>
      </c>
      <c r="P22" s="157" t="str">
        <f>P14</f>
        <v>Irlande</v>
      </c>
      <c r="Q22" s="392">
        <v>25</v>
      </c>
      <c r="R22" s="431">
        <v>13</v>
      </c>
      <c r="S22" s="327" t="str">
        <f>S15</f>
        <v>Ecosse</v>
      </c>
      <c r="T22" s="324" t="str">
        <f t="shared" si="5"/>
        <v/>
      </c>
      <c r="U22" s="443" t="s">
        <v>49</v>
      </c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Irlande</v>
      </c>
      <c r="BF22" s="730">
        <v>17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444" t="s">
        <v>49</v>
      </c>
      <c r="O23" s="337" t="str">
        <f t="shared" si="4"/>
        <v/>
      </c>
      <c r="P23" s="158" t="str">
        <f>S16</f>
        <v>Tonga</v>
      </c>
      <c r="Q23" s="437">
        <v>33</v>
      </c>
      <c r="R23" s="438">
        <v>20</v>
      </c>
      <c r="S23" s="340" t="str">
        <f>S14</f>
        <v>Roumanie</v>
      </c>
      <c r="T23" s="341" t="str">
        <f t="shared" si="5"/>
        <v/>
      </c>
      <c r="U23" s="444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7"/>
      <c r="BF23" s="731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439" t="s">
        <v>49</v>
      </c>
      <c r="O24" s="122"/>
      <c r="P24" s="122"/>
      <c r="Q24" s="439" t="s">
        <v>49</v>
      </c>
      <c r="R24" s="440" t="s">
        <v>49</v>
      </c>
      <c r="S24" s="122"/>
      <c r="T24" s="122"/>
      <c r="U24" s="439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738">
        <v>21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441" t="s">
        <v>160</v>
      </c>
      <c r="O25" s="345" t="str">
        <f t="shared" ref="O25:O34" si="8">IF(OR(Q25&gt;R25,Q25-R25=0,R25-Q25&gt;7),"","X")</f>
        <v/>
      </c>
      <c r="P25" s="346" t="s">
        <v>84</v>
      </c>
      <c r="Q25" s="390">
        <v>33</v>
      </c>
      <c r="R25" s="395">
        <v>14</v>
      </c>
      <c r="S25" s="345" t="s">
        <v>85</v>
      </c>
      <c r="T25" s="346" t="str">
        <f t="shared" ref="T25:T34" si="9">IF(OR(R25&gt;Q25,R25-Q25=0,Q25-R25&gt;7),"","X")</f>
        <v/>
      </c>
      <c r="U25" s="441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27"/>
      <c r="BF25" s="739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443" t="s">
        <v>49</v>
      </c>
      <c r="O26" s="348" t="str">
        <f t="shared" si="8"/>
        <v>X</v>
      </c>
      <c r="P26" s="349" t="s">
        <v>88</v>
      </c>
      <c r="Q26" s="392">
        <v>19</v>
      </c>
      <c r="R26" s="436">
        <v>23</v>
      </c>
      <c r="S26" s="348" t="s">
        <v>89</v>
      </c>
      <c r="T26" s="350" t="str">
        <f t="shared" si="9"/>
        <v/>
      </c>
      <c r="U26" s="443" t="s">
        <v>49</v>
      </c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443" t="s">
        <v>160</v>
      </c>
      <c r="O27" s="348" t="str">
        <f t="shared" si="8"/>
        <v/>
      </c>
      <c r="P27" s="350" t="str">
        <f>P26</f>
        <v>Pays de Galles</v>
      </c>
      <c r="Q27" s="392">
        <v>46</v>
      </c>
      <c r="R27" s="432">
        <v>13</v>
      </c>
      <c r="S27" s="348" t="s">
        <v>93</v>
      </c>
      <c r="T27" s="350" t="str">
        <f t="shared" si="9"/>
        <v/>
      </c>
      <c r="U27" s="443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Angleterre</v>
      </c>
      <c r="AX27" s="709">
        <v>29</v>
      </c>
      <c r="AY27" s="714"/>
      <c r="AZ27" s="351"/>
      <c r="BA27" s="122"/>
      <c r="BB27" s="439" t="s">
        <v>49</v>
      </c>
      <c r="BC27" s="138"/>
      <c r="BD27" s="122"/>
      <c r="BE27" s="724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443" t="s">
        <v>49</v>
      </c>
      <c r="O28" s="348" t="str">
        <f t="shared" si="8"/>
        <v/>
      </c>
      <c r="P28" s="349" t="str">
        <f>P25</f>
        <v>Australie</v>
      </c>
      <c r="Q28" s="392">
        <v>23</v>
      </c>
      <c r="R28" s="432">
        <v>18</v>
      </c>
      <c r="S28" s="348" t="str">
        <f>S26</f>
        <v>Fidji</v>
      </c>
      <c r="T28" s="350" t="str">
        <f t="shared" si="9"/>
        <v>X</v>
      </c>
      <c r="U28" s="443" t="s">
        <v>49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19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19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138</v>
      </c>
      <c r="AP28" s="203">
        <f>R25+R28+Q30+R32</f>
        <v>58</v>
      </c>
      <c r="AQ28" s="297">
        <f>SUM(AO28,-AP28)</f>
        <v>80</v>
      </c>
      <c r="AR28" s="298"/>
      <c r="AS28" s="299">
        <f>SUM(AD28,SUM(AE28:AI28)/10,SUM(AJ28:AN28)/1000,AQ28/10000,AO28/100000,-AR28/1000000)</f>
        <v>19.00938</v>
      </c>
      <c r="AT28" s="201" t="str">
        <f>AC28</f>
        <v>Australie</v>
      </c>
      <c r="AU28" s="128"/>
      <c r="AV28" s="741"/>
      <c r="AW28" s="708"/>
      <c r="AX28" s="710"/>
      <c r="AY28" s="715"/>
      <c r="AZ28" s="351"/>
      <c r="BA28" s="122"/>
      <c r="BB28" s="439" t="s">
        <v>49</v>
      </c>
      <c r="BC28" s="138"/>
      <c r="BD28" s="122"/>
      <c r="BE28" s="725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443" t="s">
        <v>49</v>
      </c>
      <c r="O29" s="348" t="str">
        <f t="shared" si="8"/>
        <v/>
      </c>
      <c r="P29" s="352" t="str">
        <f>S25</f>
        <v>Géorgie</v>
      </c>
      <c r="Q29" s="392">
        <v>20</v>
      </c>
      <c r="R29" s="395">
        <v>9</v>
      </c>
      <c r="S29" s="355" t="str">
        <f>S27</f>
        <v>Portugal</v>
      </c>
      <c r="T29" s="350" t="str">
        <f t="shared" si="9"/>
        <v/>
      </c>
      <c r="U29" s="443" t="s">
        <v>49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14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69</v>
      </c>
      <c r="AP29" s="203">
        <f>Q25+R29+Q31+Q33</f>
        <v>108</v>
      </c>
      <c r="AQ29" s="297">
        <f>SUM(AO29,-AP29)</f>
        <v>-39</v>
      </c>
      <c r="AR29" s="356"/>
      <c r="AS29" s="357">
        <f t="shared" ref="AS29:AS32" si="11">SUM(AD29,SUM(AE29:AI29)/10,SUM(AJ29:AN29)/1000,AQ29/10000,AO29/100000,-AR29/1000000)</f>
        <v>3.9967900000000003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Fidji</v>
      </c>
      <c r="AX29" s="738">
        <v>24</v>
      </c>
      <c r="AY29" s="734"/>
      <c r="AZ29" s="122"/>
      <c r="BA29" s="122"/>
      <c r="BB29" s="439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443" t="s">
        <v>49</v>
      </c>
      <c r="O30" s="348" t="str">
        <f t="shared" si="8"/>
        <v/>
      </c>
      <c r="P30" s="349" t="str">
        <f>P26</f>
        <v>Pays de Galles</v>
      </c>
      <c r="Q30" s="430">
        <v>16</v>
      </c>
      <c r="R30" s="432">
        <v>32</v>
      </c>
      <c r="S30" s="348" t="str">
        <f>P25</f>
        <v>Australie</v>
      </c>
      <c r="T30" s="350" t="str">
        <f t="shared" si="9"/>
        <v/>
      </c>
      <c r="U30" s="443" t="s">
        <v>160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10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10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107</v>
      </c>
      <c r="AP30" s="203">
        <f>R26+R27+R30+R33</f>
        <v>83</v>
      </c>
      <c r="AQ30" s="297">
        <f>SUM(AO30,-AP30)</f>
        <v>24</v>
      </c>
      <c r="AR30" s="358"/>
      <c r="AS30" s="203">
        <f t="shared" si="11"/>
        <v>10.00347</v>
      </c>
      <c r="AT30" s="268" t="str">
        <f>AC30</f>
        <v>Pays de Galles</v>
      </c>
      <c r="AU30" s="309"/>
      <c r="AV30" s="741"/>
      <c r="AW30" s="767"/>
      <c r="AX30" s="739"/>
      <c r="AY30" s="735"/>
      <c r="AZ30" s="122"/>
      <c r="BA30" s="122"/>
      <c r="BB30" s="439" t="s">
        <v>49</v>
      </c>
      <c r="BC30" s="138"/>
      <c r="BD30" s="122"/>
      <c r="BE30" s="737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443" t="s">
        <v>160</v>
      </c>
      <c r="O31" s="348" t="str">
        <f t="shared" si="8"/>
        <v/>
      </c>
      <c r="P31" s="349" t="str">
        <f>S26</f>
        <v>Fidji</v>
      </c>
      <c r="Q31" s="392">
        <v>40</v>
      </c>
      <c r="R31" s="432">
        <v>20</v>
      </c>
      <c r="S31" s="348" t="str">
        <f>S25</f>
        <v>Géorgie</v>
      </c>
      <c r="T31" s="350" t="str">
        <f t="shared" si="9"/>
        <v/>
      </c>
      <c r="U31" s="443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14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118</v>
      </c>
      <c r="AP31" s="203">
        <f>Q26+Q28+R31+R34</f>
        <v>68</v>
      </c>
      <c r="AQ31" s="297">
        <f>SUM(AO31,-AP31)</f>
        <v>50</v>
      </c>
      <c r="AR31" s="360"/>
      <c r="AS31" s="299">
        <f t="shared" si="11"/>
        <v>14.006180000000001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443" t="s">
        <v>160</v>
      </c>
      <c r="O32" s="348" t="str">
        <f t="shared" si="8"/>
        <v/>
      </c>
      <c r="P32" s="349" t="str">
        <f>P25</f>
        <v>Australie</v>
      </c>
      <c r="Q32" s="392">
        <v>50</v>
      </c>
      <c r="R32" s="432">
        <v>10</v>
      </c>
      <c r="S32" s="348" t="str">
        <f>S27</f>
        <v>Portugal</v>
      </c>
      <c r="T32" s="350" t="str">
        <f t="shared" si="9"/>
        <v/>
      </c>
      <c r="U32" s="443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38</v>
      </c>
      <c r="AP32" s="203">
        <f>Q27+Q29+Q32+Q34</f>
        <v>153</v>
      </c>
      <c r="AQ32" s="297">
        <f>SUM(AO32,-AP32)</f>
        <v>-115</v>
      </c>
      <c r="AR32" s="362"/>
      <c r="AS32" s="299">
        <f t="shared" si="11"/>
        <v>-1.112E-2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Angleterre</v>
      </c>
      <c r="BB32" s="738">
        <v>25</v>
      </c>
      <c r="BC32" s="732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443" t="s">
        <v>49</v>
      </c>
      <c r="O33" s="348" t="str">
        <f t="shared" si="8"/>
        <v/>
      </c>
      <c r="P33" s="349" t="str">
        <f>P26</f>
        <v>Pays de Galles</v>
      </c>
      <c r="Q33" s="392">
        <v>26</v>
      </c>
      <c r="R33" s="432">
        <v>15</v>
      </c>
      <c r="S33" s="348" t="str">
        <f>S25</f>
        <v>Géorgie</v>
      </c>
      <c r="T33" s="350" t="str">
        <f t="shared" si="9"/>
        <v/>
      </c>
      <c r="U33" s="443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7"/>
      <c r="BB33" s="731"/>
      <c r="BC33" s="733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444" t="s">
        <v>49</v>
      </c>
      <c r="O34" s="364" t="str">
        <f t="shared" si="8"/>
        <v/>
      </c>
      <c r="P34" s="365" t="str">
        <f>S26</f>
        <v>Fidji</v>
      </c>
      <c r="Q34" s="437">
        <v>37</v>
      </c>
      <c r="R34" s="438">
        <v>6</v>
      </c>
      <c r="S34" s="364" t="str">
        <f>S27</f>
        <v>Portugal</v>
      </c>
      <c r="T34" s="366" t="str">
        <f t="shared" si="9"/>
        <v/>
      </c>
      <c r="U34" s="444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738">
        <v>35</v>
      </c>
      <c r="BC34" s="734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39" t="s">
        <v>49</v>
      </c>
      <c r="O35" s="122"/>
      <c r="P35" s="122"/>
      <c r="Q35" s="439" t="s">
        <v>49</v>
      </c>
      <c r="R35" s="439" t="s">
        <v>49</v>
      </c>
      <c r="S35" s="122"/>
      <c r="T35" s="122"/>
      <c r="U35" s="439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27"/>
      <c r="BB35" s="738"/>
      <c r="BC35" s="735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441" t="s">
        <v>49</v>
      </c>
      <c r="O36" s="368" t="str">
        <f t="shared" ref="O36:O45" si="12">IF(OR(Q36&gt;R36,Q36-R36=0,R36-Q36&gt;7),"","X")</f>
        <v/>
      </c>
      <c r="P36" s="369" t="s">
        <v>110</v>
      </c>
      <c r="Q36" s="390">
        <v>21</v>
      </c>
      <c r="R36" s="391">
        <v>19</v>
      </c>
      <c r="S36" s="368" t="s">
        <v>111</v>
      </c>
      <c r="T36" s="369" t="str">
        <f t="shared" ref="T36:T45" si="13">IF(OR(R36&gt;Q36,R36-Q36=0,Q36-R36&gt;7),"","X")</f>
        <v>X</v>
      </c>
      <c r="U36" s="441" t="s">
        <v>49</v>
      </c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Australie</v>
      </c>
      <c r="BF36" s="709">
        <v>27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443" t="s">
        <v>160</v>
      </c>
      <c r="O37" s="373" t="str">
        <f t="shared" si="12"/>
        <v/>
      </c>
      <c r="P37" s="374" t="s">
        <v>114</v>
      </c>
      <c r="Q37" s="392">
        <v>32</v>
      </c>
      <c r="R37" s="436">
        <v>3</v>
      </c>
      <c r="S37" s="373" t="s">
        <v>115</v>
      </c>
      <c r="T37" s="374" t="str">
        <f t="shared" si="13"/>
        <v/>
      </c>
      <c r="U37" s="443" t="s">
        <v>49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730">
        <v>20</v>
      </c>
      <c r="AY37" s="732"/>
      <c r="AZ37" s="122"/>
      <c r="BA37" s="122"/>
      <c r="BB37" s="138"/>
      <c r="BC37" s="138"/>
      <c r="BD37" s="122"/>
      <c r="BE37" s="717"/>
      <c r="BF37" s="710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443" t="s">
        <v>49</v>
      </c>
      <c r="O38" s="373" t="str">
        <f t="shared" si="12"/>
        <v/>
      </c>
      <c r="P38" s="375" t="s">
        <v>118</v>
      </c>
      <c r="Q38" s="392">
        <v>21</v>
      </c>
      <c r="R38" s="432">
        <v>13</v>
      </c>
      <c r="S38" s="373" t="str">
        <f>S37</f>
        <v>Chili</v>
      </c>
      <c r="T38" s="374" t="str">
        <f t="shared" si="13"/>
        <v/>
      </c>
      <c r="U38" s="443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31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Angleterre</v>
      </c>
      <c r="BF38" s="738">
        <v>17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443" t="s">
        <v>49</v>
      </c>
      <c r="O39" s="373" t="str">
        <f t="shared" si="12"/>
        <v/>
      </c>
      <c r="P39" s="374" t="str">
        <f>P36</f>
        <v>Angleterre</v>
      </c>
      <c r="Q39" s="392">
        <v>28</v>
      </c>
      <c r="R39" s="432">
        <v>14</v>
      </c>
      <c r="S39" s="373" t="str">
        <f>P37</f>
        <v>Japon</v>
      </c>
      <c r="T39" s="374" t="str">
        <f t="shared" si="13"/>
        <v/>
      </c>
      <c r="U39" s="443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18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18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163</v>
      </c>
      <c r="AP39" s="203">
        <f>R36+R39+R41+R44</f>
        <v>64</v>
      </c>
      <c r="AQ39" s="297">
        <f>SUM(AO39,-AP39)</f>
        <v>99</v>
      </c>
      <c r="AR39" s="298"/>
      <c r="AS39" s="299">
        <f>SUM(AD39,SUM(AE39:AI39)/10,SUM(AJ39:AN39)/1000,AQ39/10000,AO39/100000,-AR39/1000000)</f>
        <v>18.011529999999997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Afrique du Sud</v>
      </c>
      <c r="AX39" s="738">
        <v>14</v>
      </c>
      <c r="AY39" s="734"/>
      <c r="AZ39" s="122"/>
      <c r="BA39" s="122"/>
      <c r="BB39" s="122"/>
      <c r="BC39" s="122"/>
      <c r="BD39" s="122"/>
      <c r="BE39" s="727"/>
      <c r="BF39" s="738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443" t="s">
        <v>160</v>
      </c>
      <c r="O40" s="373" t="str">
        <f t="shared" si="12"/>
        <v/>
      </c>
      <c r="P40" s="374" t="str">
        <f>S36</f>
        <v>Argentine</v>
      </c>
      <c r="Q40" s="392">
        <v>40</v>
      </c>
      <c r="R40" s="432">
        <v>30</v>
      </c>
      <c r="S40" s="373" t="str">
        <f>P38</f>
        <v>Samoa</v>
      </c>
      <c r="T40" s="374" t="str">
        <f t="shared" si="13"/>
        <v/>
      </c>
      <c r="U40" s="443" t="s">
        <v>160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15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15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108</v>
      </c>
      <c r="AP40" s="203">
        <f>Q36+R40+R43+Q45</f>
        <v>74</v>
      </c>
      <c r="AQ40" s="297">
        <f>SUM(AO40,-AP40)</f>
        <v>34</v>
      </c>
      <c r="AR40" s="302"/>
      <c r="AS40" s="299">
        <f t="shared" ref="AS40:AS43" si="15">SUM(AD40,SUM(AE40:AI40)/10,SUM(AJ40:AN40)/1000,AQ40/10000,AO40/100000,-AR40/1000000)</f>
        <v>15.004479999999999</v>
      </c>
      <c r="AT40" s="201" t="str">
        <f>AC40</f>
        <v>Argentine</v>
      </c>
      <c r="AU40" s="128"/>
      <c r="AV40" s="741"/>
      <c r="AW40" s="775"/>
      <c r="AX40" s="73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443" t="s">
        <v>160</v>
      </c>
      <c r="O41" s="373" t="str">
        <f t="shared" si="12"/>
        <v/>
      </c>
      <c r="P41" s="374" t="str">
        <f>P36</f>
        <v>Angleterre</v>
      </c>
      <c r="Q41" s="392">
        <v>72</v>
      </c>
      <c r="R41" s="432">
        <v>9</v>
      </c>
      <c r="S41" s="373" t="str">
        <f>S37</f>
        <v>Chili</v>
      </c>
      <c r="T41" s="374" t="str">
        <f t="shared" si="13"/>
        <v/>
      </c>
      <c r="U41" s="443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10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10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81</v>
      </c>
      <c r="AP41" s="203">
        <f>R37+Q39+R42+R45</f>
        <v>66</v>
      </c>
      <c r="AQ41" s="297">
        <f>SUM(AO41,-AP41)</f>
        <v>15</v>
      </c>
      <c r="AR41" s="302"/>
      <c r="AS41" s="299">
        <f t="shared" si="15"/>
        <v>10.00231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443" t="s">
        <v>49</v>
      </c>
      <c r="O42" s="373" t="str">
        <f t="shared" si="12"/>
        <v/>
      </c>
      <c r="P42" s="375" t="str">
        <f>P37</f>
        <v>Japon</v>
      </c>
      <c r="Q42" s="392">
        <v>21</v>
      </c>
      <c r="R42" s="395">
        <v>16</v>
      </c>
      <c r="S42" s="378" t="str">
        <f>P38</f>
        <v>Samoa</v>
      </c>
      <c r="T42" s="374" t="str">
        <f t="shared" si="13"/>
        <v>X</v>
      </c>
      <c r="U42" s="443" t="s">
        <v>49</v>
      </c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6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34</v>
      </c>
      <c r="AP42" s="203">
        <f>Q37+Q38+Q41+Q43</f>
        <v>155</v>
      </c>
      <c r="AQ42" s="297">
        <f>SUM(AO42,-AP42)</f>
        <v>-121</v>
      </c>
      <c r="AR42" s="379"/>
      <c r="AS42" s="203">
        <f t="shared" si="15"/>
        <v>-1.176E-2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443" t="s">
        <v>160</v>
      </c>
      <c r="O43" s="373" t="str">
        <f t="shared" si="12"/>
        <v/>
      </c>
      <c r="P43" s="374" t="str">
        <f>S36</f>
        <v>Argentine</v>
      </c>
      <c r="Q43" s="430">
        <v>30</v>
      </c>
      <c r="R43" s="432">
        <v>9</v>
      </c>
      <c r="S43" s="373" t="str">
        <f>S37</f>
        <v>Chili</v>
      </c>
      <c r="T43" s="374" t="str">
        <f t="shared" si="13"/>
        <v/>
      </c>
      <c r="U43" s="443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6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89</v>
      </c>
      <c r="AP43" s="203">
        <f>R38+Q40+Q42+Q44</f>
        <v>116</v>
      </c>
      <c r="AQ43" s="297">
        <f>SUM(AO43,-AP43)</f>
        <v>-27</v>
      </c>
      <c r="AR43" s="381"/>
      <c r="AS43" s="203">
        <f t="shared" si="15"/>
        <v>5.9981900000000001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Australie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443" t="s">
        <v>160</v>
      </c>
      <c r="O44" s="373" t="str">
        <f t="shared" si="12"/>
        <v/>
      </c>
      <c r="P44" s="375" t="str">
        <f>P36</f>
        <v>Angleterre</v>
      </c>
      <c r="Q44" s="392">
        <v>42</v>
      </c>
      <c r="R44" s="432">
        <v>22</v>
      </c>
      <c r="S44" s="373" t="str">
        <f>P38</f>
        <v>Samoa</v>
      </c>
      <c r="T44" s="374" t="str">
        <f t="shared" si="13"/>
        <v/>
      </c>
      <c r="U44" s="443" t="s">
        <v>49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444" t="s">
        <v>49</v>
      </c>
      <c r="O45" s="384" t="str">
        <f t="shared" si="12"/>
        <v>X</v>
      </c>
      <c r="P45" s="385" t="str">
        <f>P37</f>
        <v>Japon</v>
      </c>
      <c r="Q45" s="437">
        <v>14</v>
      </c>
      <c r="R45" s="438">
        <v>19</v>
      </c>
      <c r="S45" s="384" t="str">
        <f>S36</f>
        <v>Argentine</v>
      </c>
      <c r="T45" s="385" t="str">
        <f t="shared" si="13"/>
        <v/>
      </c>
      <c r="U45" s="444" t="s">
        <v>49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185" priority="1" bottom="1" rank="3"/>
    <cfRule type="top10" dxfId="184" priority="2" rank="3"/>
  </conditionalFormatting>
  <conditionalFormatting sqref="AW19">
    <cfRule type="expression" dxfId="183" priority="23">
      <formula>(AW19=$Y$39)</formula>
    </cfRule>
    <cfRule type="expression" dxfId="182" priority="24">
      <formula>(AW19=#REF!)</formula>
    </cfRule>
  </conditionalFormatting>
  <conditionalFormatting sqref="BA12">
    <cfRule type="expression" dxfId="181" priority="7">
      <formula>(BA12=$AW$7)</formula>
    </cfRule>
    <cfRule type="expression" dxfId="180" priority="8">
      <formula>(BA12=$AW$9)</formula>
    </cfRule>
  </conditionalFormatting>
  <conditionalFormatting sqref="BA14">
    <cfRule type="expression" dxfId="179" priority="11">
      <formula>(BA14=$AW$17)</formula>
    </cfRule>
    <cfRule type="expression" dxfId="178" priority="12">
      <formula>(BA14=$AW$19)</formula>
    </cfRule>
  </conditionalFormatting>
  <conditionalFormatting sqref="BA32">
    <cfRule type="expression" dxfId="177" priority="9">
      <formula>(BA32=$AW$27)</formula>
    </cfRule>
    <cfRule type="expression" dxfId="176" priority="10">
      <formula>(BA32=$AW$29)</formula>
    </cfRule>
  </conditionalFormatting>
  <conditionalFormatting sqref="BA34">
    <cfRule type="expression" dxfId="175" priority="17">
      <formula>(BA34=$AW$37)</formula>
    </cfRule>
    <cfRule type="expression" dxfId="174" priority="18">
      <formula>(BA34=$AW$39)</formula>
    </cfRule>
  </conditionalFormatting>
  <conditionalFormatting sqref="BE22 BE36">
    <cfRule type="expression" dxfId="173" priority="13">
      <formula>(BE22=$AW$7)</formula>
    </cfRule>
    <cfRule type="expression" dxfId="172" priority="14">
      <formula>(BE22=$AW$9)</formula>
    </cfRule>
    <cfRule type="expression" dxfId="171" priority="15">
      <formula>(BE22=$AW$17)</formula>
    </cfRule>
    <cfRule type="expression" dxfId="170" priority="16">
      <formula>(BE22=$AW$19)</formula>
    </cfRule>
  </conditionalFormatting>
  <conditionalFormatting sqref="BE24 BE38">
    <cfRule type="expression" dxfId="169" priority="19">
      <formula>(BE24=$AW$27)</formula>
    </cfRule>
    <cfRule type="expression" dxfId="168" priority="20">
      <formula>(BE24=$AW$29)</formula>
    </cfRule>
    <cfRule type="expression" dxfId="167" priority="21">
      <formula>(BE24=$AW$37)</formula>
    </cfRule>
    <cfRule type="expression" dxfId="166" priority="22">
      <formula>(BE24=$AW$39)</formula>
    </cfRule>
  </conditionalFormatting>
  <conditionalFormatting sqref="BE29 BE43">
    <cfRule type="expression" dxfId="165" priority="25">
      <formula>OR(BE29=$Y$6, BE29=$Y$7)</formula>
    </cfRule>
    <cfRule type="expression" dxfId="164" priority="26">
      <formula>OR(BE29=$Y$17, BE29=$Y$18)</formula>
    </cfRule>
    <cfRule type="expression" dxfId="163" priority="27">
      <formula>OR(BE29=$Y$28, BE29=$Y$29)</formula>
    </cfRule>
    <cfRule type="expression" dxfId="162" priority="28">
      <formula>OR(BE29=$Y$39,BE29=$Y$40)</formula>
    </cfRule>
  </conditionalFormatting>
  <conditionalFormatting sqref="BK5 BK35">
    <cfRule type="expression" dxfId="161" priority="6">
      <formula>BJ5&lt;&gt;""</formula>
    </cfRule>
  </conditionalFormatting>
  <conditionalFormatting sqref="BL6 BL36">
    <cfRule type="expression" dxfId="160" priority="5">
      <formula>BJ6&lt;&gt;""</formula>
    </cfRule>
  </conditionalFormatting>
  <conditionalFormatting sqref="BM7 BM13 BM19 BM25 BM31 BM37">
    <cfRule type="expression" dxfId="159" priority="4">
      <formula>BJ7&lt;&gt;""</formula>
    </cfRule>
  </conditionalFormatting>
  <conditionalFormatting sqref="BN8 BN14 BN20 BN26 BN32">
    <cfRule type="expression" dxfId="158" priority="3">
      <formula>BJ8&lt;&gt;""</formula>
    </cfRule>
  </conditionalFormatting>
  <hyperlinks>
    <hyperlink ref="V46" location="Résultats!A1" display="aller à l'onglet Résultats" xr:uid="{85E87CEA-0F57-458D-97E6-0B2BDED8C68A}"/>
    <hyperlink ref="V46:Y46" location="Général!A1" display="aller à l'onglet Général" xr:uid="{5278424F-B9FD-498A-9791-F7FE08DC7925}"/>
  </hyperlink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F483C-DE6E-4E1E-8E5C-1715E8203827}">
  <sheetPr codeName="Feuil31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511" t="s">
        <v>49</v>
      </c>
      <c r="O3" s="278" t="str">
        <f>IF(OR(Q3&gt;R3,Q3-R3=0,R3-Q3&gt;7),"","X")</f>
        <v/>
      </c>
      <c r="P3" s="279" t="s">
        <v>14</v>
      </c>
      <c r="Q3" s="498">
        <v>28</v>
      </c>
      <c r="R3" s="499">
        <v>17</v>
      </c>
      <c r="S3" s="278" t="s">
        <v>15</v>
      </c>
      <c r="T3" s="282" t="str">
        <f>IF(OR(R3&gt;Q3,R3-Q3=0,Q3-R3&gt;7),"","X")</f>
        <v/>
      </c>
      <c r="U3" s="511" t="s">
        <v>49</v>
      </c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501" t="s">
        <v>160</v>
      </c>
      <c r="O4" s="286" t="str">
        <f t="shared" ref="O4:O12" si="1">IF(OR(Q4&gt;R4,Q4-R4=0,R4-Q4&gt;7),"","X")</f>
        <v/>
      </c>
      <c r="P4" s="199" t="s">
        <v>18</v>
      </c>
      <c r="Q4" s="500">
        <v>58</v>
      </c>
      <c r="R4" s="501">
        <v>16</v>
      </c>
      <c r="S4" s="288" t="s">
        <v>19</v>
      </c>
      <c r="T4" s="199" t="str">
        <f t="shared" ref="T4:T12" si="2">IF(OR(R4&gt;Q4,R4-Q4=0,Q4-R4&gt;7),"","X")</f>
        <v/>
      </c>
      <c r="U4" s="514" t="s">
        <v>49</v>
      </c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501" t="s">
        <v>160</v>
      </c>
      <c r="O5" s="286" t="str">
        <f t="shared" si="1"/>
        <v/>
      </c>
      <c r="P5" s="291" t="str">
        <f>P3</f>
        <v>France</v>
      </c>
      <c r="Q5" s="502">
        <v>96</v>
      </c>
      <c r="R5" s="501">
        <v>3</v>
      </c>
      <c r="S5" s="288" t="s">
        <v>22</v>
      </c>
      <c r="T5" s="199" t="str">
        <f t="shared" si="2"/>
        <v/>
      </c>
      <c r="U5" s="512" t="s">
        <v>49</v>
      </c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512" t="s">
        <v>160</v>
      </c>
      <c r="O6" s="286" t="str">
        <f t="shared" si="1"/>
        <v/>
      </c>
      <c r="P6" s="199" t="str">
        <f>S3</f>
        <v>Nouvelle-Zélande</v>
      </c>
      <c r="Q6" s="500">
        <v>75</v>
      </c>
      <c r="R6" s="501">
        <v>7</v>
      </c>
      <c r="S6" s="288" t="str">
        <f>S4</f>
        <v>Namibie</v>
      </c>
      <c r="T6" s="199" t="str">
        <f t="shared" si="2"/>
        <v/>
      </c>
      <c r="U6" s="512" t="s">
        <v>49</v>
      </c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19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19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237</v>
      </c>
      <c r="AP6" s="203">
        <f>R3+R5+R8+R12</f>
        <v>47</v>
      </c>
      <c r="AQ6" s="297">
        <f>SUM(AO6,-AP6)</f>
        <v>190</v>
      </c>
      <c r="AR6" s="298"/>
      <c r="AS6" s="299">
        <f>SUM(AD6,SUM(AE6:AI6)/10,SUM(AJ6:AN6)/1000,AQ6/10000,AO6/100000,-AR6/1000000)</f>
        <v>19.021369999999997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512" t="s">
        <v>160</v>
      </c>
      <c r="O7" s="286" t="str">
        <f t="shared" si="1"/>
        <v/>
      </c>
      <c r="P7" s="199" t="str">
        <f>P4</f>
        <v>Italie</v>
      </c>
      <c r="Q7" s="500">
        <v>54</v>
      </c>
      <c r="R7" s="501">
        <v>8</v>
      </c>
      <c r="S7" s="288" t="str">
        <f>S5</f>
        <v>Uruguay</v>
      </c>
      <c r="T7" s="199" t="str">
        <f t="shared" si="2"/>
        <v/>
      </c>
      <c r="U7" s="512" t="s">
        <v>49</v>
      </c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15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229</v>
      </c>
      <c r="AP7" s="203">
        <f>Q3+R6+R10+R11</f>
        <v>52</v>
      </c>
      <c r="AQ7" s="297">
        <f>SUM(AO7,-AP7)</f>
        <v>177</v>
      </c>
      <c r="AR7" s="302"/>
      <c r="AS7" s="299">
        <f t="shared" ref="AS7:AS10" si="3">SUM(AD7,SUM(AE7:AI7)/10,SUM(AJ7:AN7)/1000,AQ7/10000,AO7/100000,-AR7/1000000)</f>
        <v>15.01999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920">
        <v>24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512" t="s">
        <v>160</v>
      </c>
      <c r="O8" s="286" t="str">
        <f t="shared" si="1"/>
        <v/>
      </c>
      <c r="P8" s="199" t="str">
        <f>P3</f>
        <v>France</v>
      </c>
      <c r="Q8" s="500">
        <v>68</v>
      </c>
      <c r="R8" s="501">
        <v>7</v>
      </c>
      <c r="S8" s="288" t="str">
        <f>S4</f>
        <v>Namibie</v>
      </c>
      <c r="T8" s="199" t="str">
        <f t="shared" si="2"/>
        <v/>
      </c>
      <c r="U8" s="512" t="s">
        <v>49</v>
      </c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10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10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146</v>
      </c>
      <c r="AP8" s="203">
        <f>R4+R7+Q10+Q12</f>
        <v>122</v>
      </c>
      <c r="AQ8" s="297">
        <f>SUM(AO8,-AP8)</f>
        <v>24</v>
      </c>
      <c r="AR8" s="302"/>
      <c r="AS8" s="299">
        <f t="shared" si="3"/>
        <v>10.00386</v>
      </c>
      <c r="AT8" s="201" t="str">
        <f>AC8</f>
        <v>Italie</v>
      </c>
      <c r="AU8" s="128"/>
      <c r="AV8" s="741"/>
      <c r="AW8" s="755"/>
      <c r="AX8" s="921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512" t="s">
        <v>49</v>
      </c>
      <c r="O9" s="286" t="str">
        <f t="shared" si="1"/>
        <v>X</v>
      </c>
      <c r="P9" s="304" t="str">
        <f>S5</f>
        <v>Uruguay</v>
      </c>
      <c r="Q9" s="500">
        <v>15</v>
      </c>
      <c r="R9" s="501">
        <v>22</v>
      </c>
      <c r="S9" s="288" t="str">
        <f>S4</f>
        <v>Namibie</v>
      </c>
      <c r="T9" s="199" t="str">
        <f t="shared" si="2"/>
        <v/>
      </c>
      <c r="U9" s="512" t="s">
        <v>49</v>
      </c>
      <c r="V9" s="305" t="str">
        <f t="shared" si="0"/>
        <v>Namibie</v>
      </c>
      <c r="W9" s="148"/>
      <c r="X9" s="200">
        <v>4</v>
      </c>
      <c r="Y9" s="198" t="str">
        <f>VLOOKUP(LARGE(AS6:AS10,4),AS6:AT10,2,FALSE)</f>
        <v>Namibie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52</v>
      </c>
      <c r="AP9" s="203">
        <f>Q4+Q6+Q8+Q9</f>
        <v>216</v>
      </c>
      <c r="AQ9" s="297">
        <f>SUM(AO9,-AP9)</f>
        <v>-164</v>
      </c>
      <c r="AR9" s="302"/>
      <c r="AS9" s="299">
        <f t="shared" si="3"/>
        <v>3.9841199999999999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Angleterre</v>
      </c>
      <c r="AX9" s="924">
        <v>12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512" t="s">
        <v>160</v>
      </c>
      <c r="O10" s="286" t="str">
        <f t="shared" si="1"/>
        <v/>
      </c>
      <c r="P10" s="199" t="str">
        <f>S3</f>
        <v>Nouvelle-Zélande</v>
      </c>
      <c r="Q10" s="500">
        <v>53</v>
      </c>
      <c r="R10" s="503">
        <v>14</v>
      </c>
      <c r="S10" s="307" t="str">
        <f>P4</f>
        <v>Italie</v>
      </c>
      <c r="T10" s="199" t="str">
        <f t="shared" si="2"/>
        <v/>
      </c>
      <c r="U10" s="512" t="s">
        <v>49</v>
      </c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Uruguay</v>
      </c>
      <c r="Z10" s="273">
        <f>VLOOKUP(Y10,AC6:AD10,2,FALSE)</f>
        <v>1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1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29</v>
      </c>
      <c r="AP10" s="203">
        <f>Q5+Q7+R9+Q11</f>
        <v>256</v>
      </c>
      <c r="AQ10" s="297">
        <f>SUM(AO10,-AP10)</f>
        <v>-227</v>
      </c>
      <c r="AR10" s="308"/>
      <c r="AS10" s="299">
        <f t="shared" si="3"/>
        <v>0.97758999999999996</v>
      </c>
      <c r="AT10" s="268" t="str">
        <f>AC10</f>
        <v>Uruguay</v>
      </c>
      <c r="AU10" s="309"/>
      <c r="AV10" s="741"/>
      <c r="AW10" s="721"/>
      <c r="AX10" s="925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512" t="s">
        <v>160</v>
      </c>
      <c r="O11" s="307" t="str">
        <f t="shared" si="1"/>
        <v/>
      </c>
      <c r="P11" s="199" t="str">
        <f>S3</f>
        <v>Nouvelle-Zélande</v>
      </c>
      <c r="Q11" s="500">
        <v>84</v>
      </c>
      <c r="R11" s="501">
        <v>3</v>
      </c>
      <c r="S11" s="288" t="str">
        <f>S5</f>
        <v>Uruguay</v>
      </c>
      <c r="T11" s="199"/>
      <c r="U11" s="512" t="s">
        <v>49</v>
      </c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50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513" t="s">
        <v>160</v>
      </c>
      <c r="O12" s="313" t="str">
        <f t="shared" si="1"/>
        <v/>
      </c>
      <c r="P12" s="314" t="str">
        <f>P3</f>
        <v>France</v>
      </c>
      <c r="Q12" s="504">
        <v>45</v>
      </c>
      <c r="R12" s="505">
        <v>20</v>
      </c>
      <c r="S12" s="317" t="str">
        <f>P4</f>
        <v>Italie</v>
      </c>
      <c r="T12" s="314" t="str">
        <f t="shared" si="2"/>
        <v/>
      </c>
      <c r="U12" s="513" t="s">
        <v>49</v>
      </c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509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Australie</v>
      </c>
      <c r="BB12" s="922">
        <v>12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509" t="s">
        <v>49</v>
      </c>
      <c r="O13" s="122"/>
      <c r="P13" s="122"/>
      <c r="Q13" s="506" t="s">
        <v>49</v>
      </c>
      <c r="R13" s="506" t="s">
        <v>49</v>
      </c>
      <c r="S13" s="122"/>
      <c r="T13" s="122"/>
      <c r="U13" s="509" t="s">
        <v>49</v>
      </c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509" t="s">
        <v>49</v>
      </c>
      <c r="AY13" s="138"/>
      <c r="AZ13" s="122"/>
      <c r="BA13" s="717"/>
      <c r="BB13" s="919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511" t="s">
        <v>160</v>
      </c>
      <c r="O14" s="320" t="str">
        <f t="shared" ref="O14:O23" si="4">IF(OR(Q14&gt;R14,Q14-R14=0,R14-Q14&gt;7),"","X")</f>
        <v/>
      </c>
      <c r="P14" s="156" t="s">
        <v>57</v>
      </c>
      <c r="Q14" s="498">
        <v>88</v>
      </c>
      <c r="R14" s="499">
        <v>3</v>
      </c>
      <c r="S14" s="153" t="s">
        <v>58</v>
      </c>
      <c r="T14" s="321" t="str">
        <f t="shared" ref="T14:T23" si="5">IF(OR(R14&gt;Q14,R14-Q14=0,Q14-R14&gt;7),"","X")</f>
        <v/>
      </c>
      <c r="U14" s="511" t="s">
        <v>49</v>
      </c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509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Afrique du Sud</v>
      </c>
      <c r="BB14" s="918">
        <v>31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512" t="s">
        <v>160</v>
      </c>
      <c r="O15" s="323" t="str">
        <f t="shared" si="4"/>
        <v/>
      </c>
      <c r="P15" s="206" t="s">
        <v>61</v>
      </c>
      <c r="Q15" s="500">
        <v>45</v>
      </c>
      <c r="R15" s="503">
        <v>17</v>
      </c>
      <c r="S15" s="323" t="s">
        <v>62</v>
      </c>
      <c r="T15" s="324" t="str">
        <f t="shared" si="5"/>
        <v/>
      </c>
      <c r="U15" s="512" t="s">
        <v>49</v>
      </c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509" t="s">
        <v>49</v>
      </c>
      <c r="AY15" s="138"/>
      <c r="AZ15" s="122"/>
      <c r="BA15" s="727"/>
      <c r="BB15" s="923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512" t="s">
        <v>160</v>
      </c>
      <c r="O16" s="323" t="str">
        <f t="shared" si="4"/>
        <v/>
      </c>
      <c r="P16" s="326" t="str">
        <f>P14</f>
        <v>Irlande</v>
      </c>
      <c r="Q16" s="500">
        <v>48</v>
      </c>
      <c r="R16" s="501">
        <v>10</v>
      </c>
      <c r="S16" s="327" t="s">
        <v>65</v>
      </c>
      <c r="T16" s="324" t="str">
        <f t="shared" si="5"/>
        <v/>
      </c>
      <c r="U16" s="512" t="s">
        <v>49</v>
      </c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509" t="s">
        <v>49</v>
      </c>
      <c r="AY16" s="138"/>
      <c r="AZ16" s="122"/>
      <c r="BA16" s="122"/>
      <c r="BB16" s="50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512" t="s">
        <v>160</v>
      </c>
      <c r="O17" s="323" t="str">
        <f t="shared" si="4"/>
        <v/>
      </c>
      <c r="P17" s="206" t="str">
        <f>P15</f>
        <v>Afrique du Sud</v>
      </c>
      <c r="Q17" s="500">
        <v>85</v>
      </c>
      <c r="R17" s="501">
        <v>0</v>
      </c>
      <c r="S17" s="327" t="str">
        <f>S14</f>
        <v>Roumanie</v>
      </c>
      <c r="T17" s="324" t="str">
        <f t="shared" si="5"/>
        <v/>
      </c>
      <c r="U17" s="512" t="s">
        <v>49</v>
      </c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19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194</v>
      </c>
      <c r="AP17" s="203">
        <f>R14+R16+Q18+R22</f>
        <v>54</v>
      </c>
      <c r="AQ17" s="297">
        <f>SUM(AO17,-AP17)</f>
        <v>140</v>
      </c>
      <c r="AR17" s="298"/>
      <c r="AS17" s="299">
        <f>SUM(AD17,SUM(AE17:AI17)/10,SUM(AJ17:AN17)/1000,AQ17/10000,AO17/100000,-AR17/1000000)</f>
        <v>16.015940000000001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Afrique du Sud</v>
      </c>
      <c r="AX17" s="920">
        <v>36</v>
      </c>
      <c r="AY17" s="732"/>
      <c r="AZ17" s="122"/>
      <c r="BA17" s="122"/>
      <c r="BB17" s="50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512" t="s">
        <v>49</v>
      </c>
      <c r="O18" s="323" t="str">
        <f t="shared" si="4"/>
        <v/>
      </c>
      <c r="P18" s="206" t="str">
        <f>P15</f>
        <v>Afrique du Sud</v>
      </c>
      <c r="Q18" s="500">
        <v>20</v>
      </c>
      <c r="R18" s="503">
        <v>16</v>
      </c>
      <c r="S18" s="323" t="str">
        <f>P14</f>
        <v>Irlande</v>
      </c>
      <c r="T18" s="324" t="str">
        <f t="shared" si="5"/>
        <v>X</v>
      </c>
      <c r="U18" s="512" t="s">
        <v>49</v>
      </c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16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29</v>
      </c>
      <c r="AP18" s="203">
        <f>Q14+Q17+Q20+Q23</f>
        <v>286</v>
      </c>
      <c r="AQ18" s="297">
        <f>SUM(AO18,-AP18)</f>
        <v>-257</v>
      </c>
      <c r="AR18" s="302"/>
      <c r="AS18" s="299">
        <f>SUM(AD18,SUM(AE18:AI18)/10,SUM(AJ18:AN18)/1000,AQ18/10000,AO18/100000,-AR18/1000000)</f>
        <v>-2.5410000000000002E-2</v>
      </c>
      <c r="AT18" s="201" t="str">
        <f>AC18</f>
        <v>Roumanie</v>
      </c>
      <c r="AU18" s="128"/>
      <c r="AV18" s="741"/>
      <c r="AW18" s="723"/>
      <c r="AX18" s="921"/>
      <c r="AY18" s="733"/>
      <c r="AZ18" s="122"/>
      <c r="BA18" s="122"/>
      <c r="BB18" s="50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512" t="s">
        <v>160</v>
      </c>
      <c r="O19" s="323" t="str">
        <f t="shared" si="4"/>
        <v/>
      </c>
      <c r="P19" s="206" t="str">
        <f>S15</f>
        <v>Ecosse</v>
      </c>
      <c r="Q19" s="500">
        <v>35</v>
      </c>
      <c r="R19" s="503">
        <v>23</v>
      </c>
      <c r="S19" s="323" t="str">
        <f>S16</f>
        <v>Tonga</v>
      </c>
      <c r="T19" s="324" t="str">
        <f t="shared" si="5"/>
        <v/>
      </c>
      <c r="U19" s="512" t="s">
        <v>49</v>
      </c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10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19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204</v>
      </c>
      <c r="AP19" s="203">
        <f>R15+R17+R18+R21</f>
        <v>41</v>
      </c>
      <c r="AQ19" s="203">
        <f>SUM(AO19,-AP19)</f>
        <v>163</v>
      </c>
      <c r="AR19" s="332"/>
      <c r="AS19" s="299">
        <f t="shared" ref="AS19:AS21" si="7">SUM(AD19,SUM(AE19:AI19)/10,SUM(AJ19:AN19)/1000,AQ19/10000,AO19/100000,-AR19/1000000)</f>
        <v>19.018340000000002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924">
        <v>22</v>
      </c>
      <c r="AY19" s="734"/>
      <c r="AZ19" s="122"/>
      <c r="BA19" s="122"/>
      <c r="BB19" s="50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512" t="s">
        <v>160</v>
      </c>
      <c r="O20" s="323" t="str">
        <f t="shared" si="4"/>
        <v/>
      </c>
      <c r="P20" s="206" t="str">
        <f>S15</f>
        <v>Ecosse</v>
      </c>
      <c r="Q20" s="500">
        <v>67</v>
      </c>
      <c r="R20" s="503">
        <v>10</v>
      </c>
      <c r="S20" s="323" t="str">
        <f>S14</f>
        <v>Roumanie</v>
      </c>
      <c r="T20" s="324" t="str">
        <f t="shared" si="5"/>
        <v/>
      </c>
      <c r="U20" s="512" t="s">
        <v>49</v>
      </c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140</v>
      </c>
      <c r="AP20" s="203">
        <f>Q15+R19+R20+Q22</f>
        <v>120</v>
      </c>
      <c r="AQ20" s="203">
        <f>SUM(AO20,-AP20)</f>
        <v>20</v>
      </c>
      <c r="AR20" s="332"/>
      <c r="AS20" s="299">
        <f t="shared" si="7"/>
        <v>10.003400000000001</v>
      </c>
      <c r="AT20" s="201" t="str">
        <f>AC20</f>
        <v>Ecosse</v>
      </c>
      <c r="AU20" s="128"/>
      <c r="AV20" s="741"/>
      <c r="AW20" s="743"/>
      <c r="AX20" s="924"/>
      <c r="AY20" s="735"/>
      <c r="AZ20" s="122"/>
      <c r="BA20" s="122"/>
      <c r="BB20" s="50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512" t="s">
        <v>160</v>
      </c>
      <c r="O21" s="323" t="str">
        <f t="shared" si="4"/>
        <v/>
      </c>
      <c r="P21" s="206" t="str">
        <f>P15</f>
        <v>Afrique du Sud</v>
      </c>
      <c r="Q21" s="500">
        <v>54</v>
      </c>
      <c r="R21" s="503">
        <v>8</v>
      </c>
      <c r="S21" s="207" t="str">
        <f>S16</f>
        <v>Tonga</v>
      </c>
      <c r="T21" s="324" t="str">
        <f t="shared" si="5"/>
        <v/>
      </c>
      <c r="U21" s="512" t="s">
        <v>49</v>
      </c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87</v>
      </c>
      <c r="AP21" s="203">
        <f>Q16+Q19+Q21+R23</f>
        <v>153</v>
      </c>
      <c r="AQ21" s="297">
        <f>SUM(AO21,-AP21)</f>
        <v>-66</v>
      </c>
      <c r="AR21" s="333"/>
      <c r="AS21" s="299">
        <f t="shared" si="7"/>
        <v>4.9942700000000002</v>
      </c>
      <c r="AT21" s="201" t="str">
        <f>AC21</f>
        <v>Tonga</v>
      </c>
      <c r="AU21" s="128"/>
      <c r="AV21" s="122"/>
      <c r="AW21" s="122"/>
      <c r="AX21" s="515" t="s">
        <v>49</v>
      </c>
      <c r="AY21" s="122"/>
      <c r="AZ21" s="122"/>
      <c r="BA21" s="122"/>
      <c r="BB21" s="50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512" t="s">
        <v>160</v>
      </c>
      <c r="O22" s="323" t="str">
        <f t="shared" si="4"/>
        <v/>
      </c>
      <c r="P22" s="157" t="str">
        <f>P14</f>
        <v>Irlande</v>
      </c>
      <c r="Q22" s="500">
        <v>42</v>
      </c>
      <c r="R22" s="501">
        <v>21</v>
      </c>
      <c r="S22" s="327" t="str">
        <f>S15</f>
        <v>Ecosse</v>
      </c>
      <c r="T22" s="324" t="str">
        <f t="shared" si="5"/>
        <v/>
      </c>
      <c r="U22" s="512" t="s">
        <v>49</v>
      </c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509" t="s">
        <v>49</v>
      </c>
      <c r="AY22" s="122"/>
      <c r="AZ22" s="122"/>
      <c r="BA22" s="122"/>
      <c r="BB22" s="509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Afrique du Sud</v>
      </c>
      <c r="BF22" s="922">
        <v>23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513" t="s">
        <v>160</v>
      </c>
      <c r="O23" s="337" t="str">
        <f t="shared" si="4"/>
        <v/>
      </c>
      <c r="P23" s="158" t="str">
        <f>S16</f>
        <v>Tonga</v>
      </c>
      <c r="Q23" s="507">
        <v>46</v>
      </c>
      <c r="R23" s="508">
        <v>16</v>
      </c>
      <c r="S23" s="340" t="str">
        <f>S14</f>
        <v>Roumanie</v>
      </c>
      <c r="T23" s="341" t="str">
        <f t="shared" si="5"/>
        <v/>
      </c>
      <c r="U23" s="513" t="s">
        <v>49</v>
      </c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509" t="s">
        <v>49</v>
      </c>
      <c r="AY23" s="122"/>
      <c r="AZ23" s="122"/>
      <c r="BA23" s="122"/>
      <c r="BB23" s="509" t="s">
        <v>49</v>
      </c>
      <c r="BC23" s="138"/>
      <c r="BD23" s="122"/>
      <c r="BE23" s="717"/>
      <c r="BF23" s="919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509" t="s">
        <v>49</v>
      </c>
      <c r="O24" s="122"/>
      <c r="P24" s="122"/>
      <c r="Q24" s="509" t="s">
        <v>49</v>
      </c>
      <c r="R24" s="510" t="s">
        <v>49</v>
      </c>
      <c r="S24" s="122"/>
      <c r="T24" s="122"/>
      <c r="U24" s="509" t="s">
        <v>49</v>
      </c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509" t="s">
        <v>49</v>
      </c>
      <c r="AY24" s="122"/>
      <c r="AZ24" s="122"/>
      <c r="BA24" s="122"/>
      <c r="BB24" s="509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918">
        <v>31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511" t="s">
        <v>160</v>
      </c>
      <c r="O25" s="345" t="str">
        <f t="shared" ref="O25:O34" si="8">IF(OR(Q25&gt;R25,Q25-R25=0,R25-Q25&gt;7),"","X")</f>
        <v/>
      </c>
      <c r="P25" s="346" t="s">
        <v>84</v>
      </c>
      <c r="Q25" s="498">
        <v>36</v>
      </c>
      <c r="R25" s="503">
        <v>18</v>
      </c>
      <c r="S25" s="345" t="s">
        <v>85</v>
      </c>
      <c r="T25" s="346" t="str">
        <f t="shared" ref="T25:T34" si="9">IF(OR(R25&gt;Q25,R25-Q25=0,Q25-R25&gt;7),"","X")</f>
        <v/>
      </c>
      <c r="U25" s="511" t="s">
        <v>49</v>
      </c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509" t="s">
        <v>49</v>
      </c>
      <c r="AY25" s="138"/>
      <c r="AZ25" s="122"/>
      <c r="BA25" s="122"/>
      <c r="BB25" s="509" t="s">
        <v>49</v>
      </c>
      <c r="BC25" s="138"/>
      <c r="BD25" s="122"/>
      <c r="BE25" s="727"/>
      <c r="BF25" s="923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512" t="s">
        <v>49</v>
      </c>
      <c r="O26" s="348" t="str">
        <f t="shared" si="8"/>
        <v/>
      </c>
      <c r="P26" s="349" t="s">
        <v>88</v>
      </c>
      <c r="Q26" s="500">
        <v>29</v>
      </c>
      <c r="R26" s="503">
        <v>25</v>
      </c>
      <c r="S26" s="348" t="s">
        <v>89</v>
      </c>
      <c r="T26" s="350" t="str">
        <f t="shared" si="9"/>
        <v>X</v>
      </c>
      <c r="U26" s="512" t="s">
        <v>49</v>
      </c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509" t="s">
        <v>49</v>
      </c>
      <c r="AY26" s="138"/>
      <c r="AZ26" s="122"/>
      <c r="BA26" s="122"/>
      <c r="BB26" s="509" t="s">
        <v>49</v>
      </c>
      <c r="BC26" s="138"/>
      <c r="BD26" s="122"/>
      <c r="BE26" s="122"/>
      <c r="BF26" s="50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512" t="s">
        <v>160</v>
      </c>
      <c r="O27" s="348" t="str">
        <f t="shared" si="8"/>
        <v/>
      </c>
      <c r="P27" s="350" t="str">
        <f>P26</f>
        <v>Pays de Galles</v>
      </c>
      <c r="Q27" s="500">
        <v>64</v>
      </c>
      <c r="R27" s="503">
        <v>12</v>
      </c>
      <c r="S27" s="348" t="s">
        <v>93</v>
      </c>
      <c r="T27" s="350" t="str">
        <f t="shared" si="9"/>
        <v/>
      </c>
      <c r="U27" s="512" t="s">
        <v>49</v>
      </c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Argentine</v>
      </c>
      <c r="AX27" s="920">
        <v>24</v>
      </c>
      <c r="AY27" s="714"/>
      <c r="AZ27" s="351"/>
      <c r="BA27" s="122"/>
      <c r="BB27" s="509" t="s">
        <v>49</v>
      </c>
      <c r="BC27" s="138"/>
      <c r="BD27" s="122"/>
      <c r="BE27" s="724" t="s">
        <v>95</v>
      </c>
      <c r="BF27" s="50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512" t="s">
        <v>160</v>
      </c>
      <c r="O28" s="348" t="str">
        <f t="shared" si="8"/>
        <v/>
      </c>
      <c r="P28" s="349" t="str">
        <f>P25</f>
        <v>Australie</v>
      </c>
      <c r="Q28" s="500">
        <v>38</v>
      </c>
      <c r="R28" s="503">
        <v>30</v>
      </c>
      <c r="S28" s="348" t="str">
        <f>S26</f>
        <v>Fidji</v>
      </c>
      <c r="T28" s="350" t="str">
        <f t="shared" si="9"/>
        <v/>
      </c>
      <c r="U28" s="512" t="s">
        <v>160</v>
      </c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19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19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176</v>
      </c>
      <c r="AP28" s="203">
        <f>R25+R28+Q30+R32</f>
        <v>70</v>
      </c>
      <c r="AQ28" s="297">
        <f>SUM(AO28,-AP28)</f>
        <v>106</v>
      </c>
      <c r="AR28" s="298"/>
      <c r="AS28" s="299">
        <f>SUM(AD28,SUM(AE28:AI28)/10,SUM(AJ28:AN28)/1000,AQ28/10000,AO28/100000,-AR28/1000000)</f>
        <v>19.012360000000001</v>
      </c>
      <c r="AT28" s="201" t="str">
        <f>AC28</f>
        <v>Australie</v>
      </c>
      <c r="AU28" s="128"/>
      <c r="AV28" s="741"/>
      <c r="AW28" s="708"/>
      <c r="AX28" s="921"/>
      <c r="AY28" s="715"/>
      <c r="AZ28" s="351"/>
      <c r="BA28" s="122"/>
      <c r="BB28" s="509" t="s">
        <v>49</v>
      </c>
      <c r="BC28" s="138"/>
      <c r="BD28" s="122"/>
      <c r="BE28" s="725"/>
      <c r="BF28" s="50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512" t="s">
        <v>160</v>
      </c>
      <c r="O29" s="348" t="str">
        <f t="shared" si="8"/>
        <v/>
      </c>
      <c r="P29" s="352" t="str">
        <f>S25</f>
        <v>Géorgie</v>
      </c>
      <c r="Q29" s="500">
        <v>50</v>
      </c>
      <c r="R29" s="503">
        <v>8</v>
      </c>
      <c r="S29" s="355" t="str">
        <f>S27</f>
        <v>Portugal</v>
      </c>
      <c r="T29" s="350" t="str">
        <f t="shared" si="9"/>
        <v/>
      </c>
      <c r="U29" s="512" t="s">
        <v>49</v>
      </c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14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7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100</v>
      </c>
      <c r="AP29" s="203">
        <f>Q25+R29+Q31+Q33</f>
        <v>85</v>
      </c>
      <c r="AQ29" s="297">
        <f>SUM(AO29,-AP29)</f>
        <v>15</v>
      </c>
      <c r="AR29" s="356"/>
      <c r="AS29" s="357">
        <f t="shared" ref="AS29:AS32" si="11">SUM(AD29,SUM(AE29:AI29)/10,SUM(AJ29:AN29)/1000,AQ29/10000,AO29/100000,-AR29/1000000)</f>
        <v>7.0025000000000004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Pays de Galles</v>
      </c>
      <c r="AX29" s="918">
        <v>14</v>
      </c>
      <c r="AY29" s="734"/>
      <c r="AZ29" s="122"/>
      <c r="BA29" s="122"/>
      <c r="BB29" s="509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50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512" t="s">
        <v>49</v>
      </c>
      <c r="O30" s="348" t="str">
        <f t="shared" si="8"/>
        <v>X</v>
      </c>
      <c r="P30" s="349" t="str">
        <f>P26</f>
        <v>Pays de Galles</v>
      </c>
      <c r="Q30" s="500">
        <v>19</v>
      </c>
      <c r="R30" s="503">
        <v>24</v>
      </c>
      <c r="S30" s="348" t="str">
        <f>P25</f>
        <v>Australie</v>
      </c>
      <c r="T30" s="350" t="str">
        <f t="shared" si="9"/>
        <v/>
      </c>
      <c r="U30" s="512" t="s">
        <v>49</v>
      </c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Fidji</v>
      </c>
      <c r="Z30" s="13">
        <f>VLOOKUP(Y30,AC28:AD32,2,FALSE)</f>
        <v>11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14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129</v>
      </c>
      <c r="AP30" s="203">
        <f>R26+R27+R30+R33</f>
        <v>76</v>
      </c>
      <c r="AQ30" s="297">
        <f>SUM(AO30,-AP30)</f>
        <v>53</v>
      </c>
      <c r="AR30" s="358"/>
      <c r="AS30" s="203">
        <f t="shared" si="11"/>
        <v>14.006589999999999</v>
      </c>
      <c r="AT30" s="268" t="str">
        <f>AC30</f>
        <v>Pays de Galles</v>
      </c>
      <c r="AU30" s="309"/>
      <c r="AV30" s="741"/>
      <c r="AW30" s="767"/>
      <c r="AX30" s="923"/>
      <c r="AY30" s="735"/>
      <c r="AZ30" s="122"/>
      <c r="BA30" s="122"/>
      <c r="BB30" s="509" t="s">
        <v>49</v>
      </c>
      <c r="BC30" s="138"/>
      <c r="BD30" s="122"/>
      <c r="BE30" s="737"/>
      <c r="BF30" s="50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512" t="s">
        <v>49</v>
      </c>
      <c r="O31" s="348" t="str">
        <f t="shared" si="8"/>
        <v/>
      </c>
      <c r="P31" s="349" t="str">
        <f>S26</f>
        <v>Fidji</v>
      </c>
      <c r="Q31" s="500">
        <v>24</v>
      </c>
      <c r="R31" s="503">
        <v>17</v>
      </c>
      <c r="S31" s="348" t="str">
        <f>S25</f>
        <v>Géorgie</v>
      </c>
      <c r="T31" s="350" t="str">
        <f t="shared" si="9"/>
        <v>X</v>
      </c>
      <c r="U31" s="512" t="s">
        <v>49</v>
      </c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7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11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151</v>
      </c>
      <c r="AP31" s="203">
        <f>Q26+Q28+R31+R34</f>
        <v>98</v>
      </c>
      <c r="AQ31" s="297">
        <f>SUM(AO31,-AP31)</f>
        <v>53</v>
      </c>
      <c r="AR31" s="360"/>
      <c r="AS31" s="299">
        <f t="shared" si="11"/>
        <v>11.00681</v>
      </c>
      <c r="AT31" s="201" t="str">
        <f>AC31</f>
        <v>Fidji</v>
      </c>
      <c r="AU31" s="128"/>
      <c r="AV31" s="122"/>
      <c r="AW31" s="122"/>
      <c r="AX31" s="509" t="s">
        <v>49</v>
      </c>
      <c r="AY31" s="138"/>
      <c r="AZ31" s="122"/>
      <c r="BA31" s="122" t="s">
        <v>103</v>
      </c>
      <c r="BB31" s="516" t="s">
        <v>49</v>
      </c>
      <c r="BC31" s="138"/>
      <c r="BD31" s="122"/>
      <c r="BE31" s="122"/>
      <c r="BF31" s="50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512" t="s">
        <v>160</v>
      </c>
      <c r="O32" s="348" t="str">
        <f t="shared" si="8"/>
        <v/>
      </c>
      <c r="P32" s="349" t="str">
        <f>P25</f>
        <v>Australie</v>
      </c>
      <c r="Q32" s="500">
        <v>78</v>
      </c>
      <c r="R32" s="503">
        <v>3</v>
      </c>
      <c r="S32" s="348" t="str">
        <f>S27</f>
        <v>Portugal</v>
      </c>
      <c r="T32" s="350" t="str">
        <f t="shared" si="9"/>
        <v/>
      </c>
      <c r="U32" s="512" t="s">
        <v>49</v>
      </c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37</v>
      </c>
      <c r="AP32" s="203">
        <f>Q27+Q29+Q32+Q34</f>
        <v>264</v>
      </c>
      <c r="AQ32" s="297">
        <f>SUM(AO32,-AP32)</f>
        <v>-227</v>
      </c>
      <c r="AR32" s="362"/>
      <c r="AS32" s="299">
        <f t="shared" si="11"/>
        <v>-2.2330000000000003E-2</v>
      </c>
      <c r="AT32" s="201" t="str">
        <f>AC32</f>
        <v>Portugal</v>
      </c>
      <c r="AU32" s="128"/>
      <c r="AV32" s="122"/>
      <c r="AW32" s="122"/>
      <c r="AX32" s="509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Argentine</v>
      </c>
      <c r="BB32" s="918">
        <v>14</v>
      </c>
      <c r="BC32" s="732"/>
      <c r="BD32" s="122"/>
      <c r="BE32" s="122"/>
      <c r="BF32" s="50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512" t="s">
        <v>49</v>
      </c>
      <c r="O33" s="348" t="str">
        <f t="shared" si="8"/>
        <v/>
      </c>
      <c r="P33" s="349" t="str">
        <f>P26</f>
        <v>Pays de Galles</v>
      </c>
      <c r="Q33" s="500">
        <v>17</v>
      </c>
      <c r="R33" s="503">
        <v>15</v>
      </c>
      <c r="S33" s="348" t="str">
        <f>S25</f>
        <v>Géorgie</v>
      </c>
      <c r="T33" s="350" t="str">
        <f t="shared" si="9"/>
        <v>X</v>
      </c>
      <c r="U33" s="512" t="s">
        <v>49</v>
      </c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509" t="s">
        <v>49</v>
      </c>
      <c r="AY33" s="122"/>
      <c r="AZ33" s="122"/>
      <c r="BA33" s="717"/>
      <c r="BB33" s="919"/>
      <c r="BC33" s="733"/>
      <c r="BD33" s="122"/>
      <c r="BE33" s="122"/>
      <c r="BF33" s="50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513" t="s">
        <v>160</v>
      </c>
      <c r="O34" s="364" t="str">
        <f t="shared" si="8"/>
        <v/>
      </c>
      <c r="P34" s="365" t="str">
        <f>S26</f>
        <v>Fidji</v>
      </c>
      <c r="Q34" s="507">
        <v>72</v>
      </c>
      <c r="R34" s="508">
        <v>14</v>
      </c>
      <c r="S34" s="364" t="str">
        <f>S27</f>
        <v>Portugal</v>
      </c>
      <c r="T34" s="366" t="str">
        <f t="shared" si="9"/>
        <v/>
      </c>
      <c r="U34" s="513" t="s">
        <v>49</v>
      </c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509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918">
        <v>37</v>
      </c>
      <c r="BC34" s="734"/>
      <c r="BD34" s="122"/>
      <c r="BE34" s="122"/>
      <c r="BF34" s="50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509" t="s">
        <v>49</v>
      </c>
      <c r="O35" s="122"/>
      <c r="P35" s="122"/>
      <c r="Q35" s="509" t="s">
        <v>49</v>
      </c>
      <c r="R35" s="509" t="s">
        <v>49</v>
      </c>
      <c r="S35" s="122"/>
      <c r="T35" s="122"/>
      <c r="U35" s="509" t="s">
        <v>49</v>
      </c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509" t="s">
        <v>49</v>
      </c>
      <c r="AY35" s="122"/>
      <c r="AZ35" s="122"/>
      <c r="BA35" s="727"/>
      <c r="BB35" s="918"/>
      <c r="BC35" s="735"/>
      <c r="BD35" s="122"/>
      <c r="BE35" s="122" t="s">
        <v>107</v>
      </c>
      <c r="BF35" s="50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511" t="s">
        <v>49</v>
      </c>
      <c r="O36" s="368" t="str">
        <f t="shared" ref="O36:O45" si="12">IF(OR(Q36&gt;R36,Q36-R36=0,R36-Q36&gt;7),"","X")</f>
        <v/>
      </c>
      <c r="P36" s="369" t="s">
        <v>110</v>
      </c>
      <c r="Q36" s="498">
        <v>16</v>
      </c>
      <c r="R36" s="499">
        <v>24</v>
      </c>
      <c r="S36" s="368" t="s">
        <v>111</v>
      </c>
      <c r="T36" s="369" t="str">
        <f t="shared" ref="T36:T45" si="13">IF(OR(R36&gt;Q36,R36-Q36=0,Q36-R36&gt;7),"","X")</f>
        <v/>
      </c>
      <c r="U36" s="511" t="s">
        <v>49</v>
      </c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509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Australie</v>
      </c>
      <c r="BF36" s="920">
        <v>17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512" t="s">
        <v>160</v>
      </c>
      <c r="O37" s="373" t="str">
        <f t="shared" si="12"/>
        <v/>
      </c>
      <c r="P37" s="374" t="s">
        <v>114</v>
      </c>
      <c r="Q37" s="500">
        <v>66</v>
      </c>
      <c r="R37" s="503">
        <v>3</v>
      </c>
      <c r="S37" s="373" t="s">
        <v>115</v>
      </c>
      <c r="T37" s="374" t="str">
        <f t="shared" si="13"/>
        <v/>
      </c>
      <c r="U37" s="512" t="s">
        <v>49</v>
      </c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922">
        <v>21</v>
      </c>
      <c r="AY37" s="732"/>
      <c r="AZ37" s="122"/>
      <c r="BA37" s="122"/>
      <c r="BB37" s="138"/>
      <c r="BC37" s="138"/>
      <c r="BD37" s="122"/>
      <c r="BE37" s="717"/>
      <c r="BF37" s="921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512" t="s">
        <v>160</v>
      </c>
      <c r="O38" s="373" t="str">
        <f t="shared" si="12"/>
        <v/>
      </c>
      <c r="P38" s="375" t="s">
        <v>118</v>
      </c>
      <c r="Q38" s="500">
        <v>58</v>
      </c>
      <c r="R38" s="503">
        <v>7</v>
      </c>
      <c r="S38" s="373" t="str">
        <f>S37</f>
        <v>Chili</v>
      </c>
      <c r="T38" s="374" t="str">
        <f t="shared" si="13"/>
        <v/>
      </c>
      <c r="U38" s="512" t="s">
        <v>49</v>
      </c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919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Argentine</v>
      </c>
      <c r="BF38" s="918">
        <v>19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512" t="s">
        <v>49</v>
      </c>
      <c r="O39" s="373" t="str">
        <f t="shared" si="12"/>
        <v/>
      </c>
      <c r="P39" s="374" t="str">
        <f>P36</f>
        <v>Angleterre</v>
      </c>
      <c r="Q39" s="500">
        <v>22</v>
      </c>
      <c r="R39" s="503">
        <v>19</v>
      </c>
      <c r="S39" s="373" t="str">
        <f>P37</f>
        <v>Japon</v>
      </c>
      <c r="T39" s="374" t="str">
        <f t="shared" si="13"/>
        <v>X</v>
      </c>
      <c r="U39" s="512" t="s">
        <v>49</v>
      </c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18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149</v>
      </c>
      <c r="AP39" s="203">
        <f>R36+R39+R41+R44</f>
        <v>61</v>
      </c>
      <c r="AQ39" s="297">
        <f>SUM(AO39,-AP39)</f>
        <v>88</v>
      </c>
      <c r="AR39" s="298"/>
      <c r="AS39" s="299">
        <f>SUM(AD39,SUM(AE39:AI39)/10,SUM(AJ39:AN39)/1000,AQ39/10000,AO39/100000,-AR39/1000000)</f>
        <v>13.010290000000001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Irlande</v>
      </c>
      <c r="AX39" s="918">
        <v>18</v>
      </c>
      <c r="AY39" s="734"/>
      <c r="AZ39" s="122"/>
      <c r="BA39" s="122"/>
      <c r="BB39" s="122"/>
      <c r="BC39" s="122"/>
      <c r="BD39" s="122"/>
      <c r="BE39" s="727"/>
      <c r="BF39" s="918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512" t="s">
        <v>160</v>
      </c>
      <c r="O40" s="373" t="str">
        <f t="shared" si="12"/>
        <v/>
      </c>
      <c r="P40" s="374" t="str">
        <f>S36</f>
        <v>Argentine</v>
      </c>
      <c r="Q40" s="500">
        <v>35</v>
      </c>
      <c r="R40" s="503">
        <v>17</v>
      </c>
      <c r="S40" s="373" t="str">
        <f>P38</f>
        <v>Samoa</v>
      </c>
      <c r="T40" s="374" t="str">
        <f t="shared" si="13"/>
        <v/>
      </c>
      <c r="U40" s="512" t="s">
        <v>49</v>
      </c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18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168</v>
      </c>
      <c r="AP40" s="203">
        <f>Q36+R40+R43+Q45</f>
        <v>59</v>
      </c>
      <c r="AQ40" s="297">
        <f>SUM(AO40,-AP40)</f>
        <v>109</v>
      </c>
      <c r="AR40" s="302"/>
      <c r="AS40" s="299">
        <f t="shared" ref="AS40:AS43" si="15">SUM(AD40,SUM(AE40:AI40)/10,SUM(AJ40:AN40)/1000,AQ40/10000,AO40/100000,-AR40/1000000)</f>
        <v>18.01258</v>
      </c>
      <c r="AT40" s="201" t="str">
        <f>AC40</f>
        <v>Argentine</v>
      </c>
      <c r="AU40" s="128"/>
      <c r="AV40" s="741"/>
      <c r="AW40" s="775"/>
      <c r="AX40" s="923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512" t="s">
        <v>160</v>
      </c>
      <c r="O41" s="373" t="str">
        <f t="shared" si="12"/>
        <v/>
      </c>
      <c r="P41" s="374" t="str">
        <f>P36</f>
        <v>Angleterre</v>
      </c>
      <c r="Q41" s="500">
        <v>87</v>
      </c>
      <c r="R41" s="503">
        <v>3</v>
      </c>
      <c r="S41" s="373" t="str">
        <f>S37</f>
        <v>Chili</v>
      </c>
      <c r="T41" s="374" t="str">
        <f t="shared" si="13"/>
        <v/>
      </c>
      <c r="U41" s="512" t="s">
        <v>49</v>
      </c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11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11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138</v>
      </c>
      <c r="AP41" s="203">
        <f>R37+Q39+R42+R45</f>
        <v>77</v>
      </c>
      <c r="AQ41" s="297">
        <f>SUM(AO41,-AP41)</f>
        <v>61</v>
      </c>
      <c r="AR41" s="302"/>
      <c r="AS41" s="299">
        <f t="shared" si="15"/>
        <v>11.007479999999999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512" t="s">
        <v>49</v>
      </c>
      <c r="O42" s="373" t="str">
        <f t="shared" si="12"/>
        <v/>
      </c>
      <c r="P42" s="375" t="str">
        <f>P37</f>
        <v>Japon</v>
      </c>
      <c r="Q42" s="500">
        <v>30</v>
      </c>
      <c r="R42" s="503">
        <v>23</v>
      </c>
      <c r="S42" s="378" t="str">
        <f>P38</f>
        <v>Samoa</v>
      </c>
      <c r="T42" s="374" t="str">
        <f t="shared" si="13"/>
        <v>X</v>
      </c>
      <c r="U42" s="512" t="s">
        <v>49</v>
      </c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6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16</v>
      </c>
      <c r="AP42" s="203">
        <f>Q37+Q38+Q41+Q43</f>
        <v>291</v>
      </c>
      <c r="AQ42" s="297">
        <f>SUM(AO42,-AP42)</f>
        <v>-275</v>
      </c>
      <c r="AR42" s="379"/>
      <c r="AS42" s="203">
        <f t="shared" si="15"/>
        <v>-2.734E-2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512" t="s">
        <v>160</v>
      </c>
      <c r="O43" s="373" t="str">
        <f t="shared" si="12"/>
        <v/>
      </c>
      <c r="P43" s="374" t="str">
        <f>S36</f>
        <v>Argentine</v>
      </c>
      <c r="Q43" s="500">
        <v>80</v>
      </c>
      <c r="R43" s="503">
        <v>3</v>
      </c>
      <c r="S43" s="373" t="str">
        <f>S37</f>
        <v>Chili</v>
      </c>
      <c r="T43" s="374" t="str">
        <f t="shared" si="13"/>
        <v/>
      </c>
      <c r="U43" s="512" t="s">
        <v>49</v>
      </c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6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113</v>
      </c>
      <c r="AP43" s="203">
        <f>R38+Q40+Q42+Q44</f>
        <v>96</v>
      </c>
      <c r="AQ43" s="297">
        <f>SUM(AO43,-AP43)</f>
        <v>17</v>
      </c>
      <c r="AR43" s="381"/>
      <c r="AS43" s="203">
        <f t="shared" si="15"/>
        <v>6.0028299999999994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512" t="s">
        <v>49</v>
      </c>
      <c r="O44" s="373" t="str">
        <f t="shared" si="12"/>
        <v/>
      </c>
      <c r="P44" s="375" t="str">
        <f>P36</f>
        <v>Angleterre</v>
      </c>
      <c r="Q44" s="500">
        <v>24</v>
      </c>
      <c r="R44" s="503">
        <v>15</v>
      </c>
      <c r="S44" s="373" t="str">
        <f>P38</f>
        <v>Samoa</v>
      </c>
      <c r="T44" s="374" t="str">
        <f t="shared" si="13"/>
        <v/>
      </c>
      <c r="U44" s="512" t="s">
        <v>49</v>
      </c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513" t="s">
        <v>49</v>
      </c>
      <c r="O45" s="384" t="str">
        <f t="shared" si="12"/>
        <v>X</v>
      </c>
      <c r="P45" s="385" t="str">
        <f>P37</f>
        <v>Japon</v>
      </c>
      <c r="Q45" s="507">
        <v>23</v>
      </c>
      <c r="R45" s="508">
        <v>29</v>
      </c>
      <c r="S45" s="384" t="str">
        <f>S36</f>
        <v>Argentine</v>
      </c>
      <c r="T45" s="385" t="str">
        <f t="shared" si="13"/>
        <v/>
      </c>
      <c r="U45" s="513" t="s">
        <v>49</v>
      </c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157" priority="1" bottom="1" rank="3"/>
    <cfRule type="top10" dxfId="156" priority="2" rank="3"/>
  </conditionalFormatting>
  <conditionalFormatting sqref="AW19">
    <cfRule type="expression" dxfId="155" priority="23">
      <formula>(AW19=$Y$39)</formula>
    </cfRule>
    <cfRule type="expression" dxfId="154" priority="24">
      <formula>(AW19=#REF!)</formula>
    </cfRule>
  </conditionalFormatting>
  <conditionalFormatting sqref="BA12">
    <cfRule type="expression" dxfId="153" priority="7">
      <formula>(BA12=$AW$7)</formula>
    </cfRule>
    <cfRule type="expression" dxfId="152" priority="8">
      <formula>(BA12=$AW$9)</formula>
    </cfRule>
  </conditionalFormatting>
  <conditionalFormatting sqref="BA14">
    <cfRule type="expression" dxfId="151" priority="11">
      <formula>(BA14=$AW$17)</formula>
    </cfRule>
    <cfRule type="expression" dxfId="150" priority="12">
      <formula>(BA14=$AW$19)</formula>
    </cfRule>
  </conditionalFormatting>
  <conditionalFormatting sqref="BA32">
    <cfRule type="expression" dxfId="149" priority="9">
      <formula>(BA32=$AW$27)</formula>
    </cfRule>
    <cfRule type="expression" dxfId="148" priority="10">
      <formula>(BA32=$AW$29)</formula>
    </cfRule>
  </conditionalFormatting>
  <conditionalFormatting sqref="BA34">
    <cfRule type="expression" dxfId="147" priority="17">
      <formula>(BA34=$AW$37)</formula>
    </cfRule>
    <cfRule type="expression" dxfId="146" priority="18">
      <formula>(BA34=$AW$39)</formula>
    </cfRule>
  </conditionalFormatting>
  <conditionalFormatting sqref="BE22 BE36">
    <cfRule type="expression" dxfId="145" priority="13">
      <formula>(BE22=$AW$7)</formula>
    </cfRule>
    <cfRule type="expression" dxfId="144" priority="14">
      <formula>(BE22=$AW$9)</formula>
    </cfRule>
    <cfRule type="expression" dxfId="143" priority="15">
      <formula>(BE22=$AW$17)</formula>
    </cfRule>
    <cfRule type="expression" dxfId="142" priority="16">
      <formula>(BE22=$AW$19)</formula>
    </cfRule>
  </conditionalFormatting>
  <conditionalFormatting sqref="BE24 BE38">
    <cfRule type="expression" dxfId="141" priority="19">
      <formula>(BE24=$AW$27)</formula>
    </cfRule>
    <cfRule type="expression" dxfId="140" priority="20">
      <formula>(BE24=$AW$29)</formula>
    </cfRule>
    <cfRule type="expression" dxfId="139" priority="21">
      <formula>(BE24=$AW$37)</formula>
    </cfRule>
    <cfRule type="expression" dxfId="138" priority="22">
      <formula>(BE24=$AW$39)</formula>
    </cfRule>
  </conditionalFormatting>
  <conditionalFormatting sqref="BE29 BE43">
    <cfRule type="expression" dxfId="137" priority="25">
      <formula>OR(BE29=$Y$6, BE29=$Y$7)</formula>
    </cfRule>
    <cfRule type="expression" dxfId="136" priority="26">
      <formula>OR(BE29=$Y$17, BE29=$Y$18)</formula>
    </cfRule>
    <cfRule type="expression" dxfId="135" priority="27">
      <formula>OR(BE29=$Y$28, BE29=$Y$29)</formula>
    </cfRule>
    <cfRule type="expression" dxfId="134" priority="28">
      <formula>OR(BE29=$Y$39,BE29=$Y$40)</formula>
    </cfRule>
  </conditionalFormatting>
  <conditionalFormatting sqref="BK5 BK35">
    <cfRule type="expression" dxfId="133" priority="6">
      <formula>BJ5&lt;&gt;""</formula>
    </cfRule>
  </conditionalFormatting>
  <conditionalFormatting sqref="BL6 BL36">
    <cfRule type="expression" dxfId="132" priority="5">
      <formula>BJ6&lt;&gt;""</formula>
    </cfRule>
  </conditionalFormatting>
  <conditionalFormatting sqref="BM7 BM13 BM19 BM25 BM31 BM37">
    <cfRule type="expression" dxfId="131" priority="4">
      <formula>BJ7&lt;&gt;""</formula>
    </cfRule>
  </conditionalFormatting>
  <conditionalFormatting sqref="BN8 BN14 BN20 BN26 BN32">
    <cfRule type="expression" dxfId="130" priority="3">
      <formula>BJ8&lt;&gt;""</formula>
    </cfRule>
  </conditionalFormatting>
  <hyperlinks>
    <hyperlink ref="V46" location="Résultats!A1" display="aller à l'onglet Résultats" xr:uid="{E4F4E5B9-A0F3-434F-AED8-728A9296AACF}"/>
    <hyperlink ref="V46:Y46" location="Général!A1" display="aller à l'onglet Général" xr:uid="{5DCFA9D9-3671-47F2-8AAF-315E640652A9}"/>
  </hyperlink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29092-9607-4EE5-90E1-DDF50FC3FF1F}">
  <sheetPr codeName="Feuil32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390">
        <v>28</v>
      </c>
      <c r="R3" s="391">
        <v>20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392">
        <v>52</v>
      </c>
      <c r="R4" s="428">
        <v>13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29">
        <v>62</v>
      </c>
      <c r="R5" s="393">
        <v>7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30">
        <v>80</v>
      </c>
      <c r="R6" s="431">
        <v>5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180</v>
      </c>
      <c r="AP6" s="203">
        <f>R3+R5+R8+R12</f>
        <v>61</v>
      </c>
      <c r="AQ6" s="297">
        <f>SUM(AO6,-AP6)</f>
        <v>119</v>
      </c>
      <c r="AR6" s="298"/>
      <c r="AS6" s="299">
        <f>SUM(AD6,SUM(AE6:AI6)/10,SUM(AJ6:AN6)/1000,AQ6/10000,AO6/100000,-AR6/1000000)</f>
        <v>16.0137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392">
        <v>35</v>
      </c>
      <c r="R7" s="431">
        <v>18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12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12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191</v>
      </c>
      <c r="AP7" s="203">
        <f>Q3+R6+R10+R11</f>
        <v>81</v>
      </c>
      <c r="AQ7" s="297">
        <f>SUM(AO7,-AP7)</f>
        <v>110</v>
      </c>
      <c r="AR7" s="302"/>
      <c r="AS7" s="299">
        <f t="shared" ref="AS7:AS10" si="3">SUM(AD7,SUM(AE7:AI7)/10,SUM(AJ7:AN7)/1000,AQ7/10000,AO7/100000,-AR7/1000000)</f>
        <v>12.01291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709">
        <v>26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392">
        <v>54</v>
      </c>
      <c r="R8" s="431">
        <v>13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132</v>
      </c>
      <c r="AP8" s="203">
        <f>R4+R7+Q10+Q12</f>
        <v>99</v>
      </c>
      <c r="AQ8" s="297">
        <f>SUM(AO8,-AP8)</f>
        <v>33</v>
      </c>
      <c r="AR8" s="302"/>
      <c r="AS8" s="299">
        <f t="shared" si="3"/>
        <v>8.0046199999999992</v>
      </c>
      <c r="AT8" s="201" t="str">
        <f>AC8</f>
        <v>Italie</v>
      </c>
      <c r="AU8" s="128"/>
      <c r="AV8" s="741"/>
      <c r="AW8" s="755"/>
      <c r="AX8" s="710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392">
        <v>28</v>
      </c>
      <c r="R9" s="431">
        <v>12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43</v>
      </c>
      <c r="AP9" s="203">
        <f>Q4+Q6+Q8+Q9</f>
        <v>214</v>
      </c>
      <c r="AQ9" s="297">
        <f>SUM(AO9,-AP9)</f>
        <v>-171</v>
      </c>
      <c r="AR9" s="302"/>
      <c r="AS9" s="299">
        <f t="shared" si="3"/>
        <v>-1.6670000000000001E-2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Argentine</v>
      </c>
      <c r="AX9" s="744">
        <v>15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392">
        <v>32</v>
      </c>
      <c r="R10" s="432">
        <v>24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77</v>
      </c>
      <c r="AP10" s="203">
        <f>Q5+Q7+R9+Q11</f>
        <v>168</v>
      </c>
      <c r="AQ10" s="297">
        <f>SUM(AO10,-AP10)</f>
        <v>-91</v>
      </c>
      <c r="AR10" s="308"/>
      <c r="AS10" s="299">
        <f t="shared" si="3"/>
        <v>3.9916700000000001</v>
      </c>
      <c r="AT10" s="268" t="str">
        <f>AC10</f>
        <v>Uruguay</v>
      </c>
      <c r="AU10" s="309"/>
      <c r="AV10" s="741"/>
      <c r="AW10" s="721"/>
      <c r="AX10" s="760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392">
        <v>59</v>
      </c>
      <c r="R11" s="431">
        <v>24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33">
        <v>36</v>
      </c>
      <c r="R12" s="434">
        <v>21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Australie</v>
      </c>
      <c r="BB12" s="730">
        <v>18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122"/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7"/>
      <c r="BB13" s="731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390">
        <v>48</v>
      </c>
      <c r="R14" s="391">
        <v>14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Nouvelle-Zélande</v>
      </c>
      <c r="BB14" s="738">
        <v>36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293"/>
      <c r="O15" s="323" t="str">
        <f t="shared" si="4"/>
        <v/>
      </c>
      <c r="P15" s="206" t="s">
        <v>61</v>
      </c>
      <c r="Q15" s="392">
        <v>52</v>
      </c>
      <c r="R15" s="436">
        <v>18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27"/>
      <c r="BB15" s="73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392">
        <v>32</v>
      </c>
      <c r="R16" s="431">
        <v>21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392">
        <v>38</v>
      </c>
      <c r="R17" s="431">
        <v>22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12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142</v>
      </c>
      <c r="AP17" s="203">
        <f>R14+R16+Q18+R22</f>
        <v>93</v>
      </c>
      <c r="AQ17" s="297">
        <f>SUM(AO17,-AP17)</f>
        <v>49</v>
      </c>
      <c r="AR17" s="298"/>
      <c r="AS17" s="299">
        <f>SUM(AD17,SUM(AE17:AI17)/10,SUM(AJ17:AN17)/1000,AQ17/10000,AO17/100000,-AR17/1000000)</f>
        <v>12.006319999999999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Afrique du Sud</v>
      </c>
      <c r="AX17" s="709">
        <v>18</v>
      </c>
      <c r="AY17" s="732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392">
        <v>38</v>
      </c>
      <c r="R18" s="432">
        <v>22</v>
      </c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12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2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72</v>
      </c>
      <c r="AP18" s="203">
        <f>Q14+Q17+Q20+Q23</f>
        <v>128</v>
      </c>
      <c r="AQ18" s="297">
        <f>SUM(AO18,-AP18)</f>
        <v>-56</v>
      </c>
      <c r="AR18" s="302"/>
      <c r="AS18" s="299">
        <f>SUM(AD18,SUM(AE18:AI18)/10,SUM(AJ18:AN18)/1000,AQ18/10000,AO18/100000,-AR18/1000000)</f>
        <v>1.99512</v>
      </c>
      <c r="AT18" s="201" t="str">
        <f>AC18</f>
        <v>Roumanie</v>
      </c>
      <c r="AU18" s="128"/>
      <c r="AV18" s="741"/>
      <c r="AW18" s="723"/>
      <c r="AX18" s="710"/>
      <c r="AY18" s="733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293"/>
      <c r="O19" s="323" t="str">
        <f t="shared" si="4"/>
        <v>X</v>
      </c>
      <c r="P19" s="206" t="str">
        <f>S15</f>
        <v>Ecosse</v>
      </c>
      <c r="Q19" s="392">
        <v>18</v>
      </c>
      <c r="R19" s="432">
        <v>21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Tonga</v>
      </c>
      <c r="W19" s="148"/>
      <c r="X19" s="210">
        <v>3</v>
      </c>
      <c r="Y19" s="205" t="str">
        <f>VLOOKUP(LARGE(AS17:AS21,3),AS17:AT21,2,FALSE)</f>
        <v>Tonga</v>
      </c>
      <c r="Z19" s="10">
        <f>VLOOKUP(Y19,AC17:AD21,2,FALSE)</f>
        <v>8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172</v>
      </c>
      <c r="AP19" s="203">
        <f>R15+R17+R18+R21</f>
        <v>82</v>
      </c>
      <c r="AQ19" s="203">
        <f>SUM(AO19,-AP19)</f>
        <v>90</v>
      </c>
      <c r="AR19" s="332"/>
      <c r="AS19" s="299">
        <f t="shared" ref="AS19:AS21" si="7">SUM(AD19,SUM(AE19:AI19)/10,SUM(AJ19:AN19)/1000,AQ19/10000,AO19/100000,-AR19/1000000)</f>
        <v>16.010719999999999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744">
        <v>36</v>
      </c>
      <c r="AY19" s="734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392">
        <v>21</v>
      </c>
      <c r="R20" s="432">
        <v>18</v>
      </c>
      <c r="S20" s="323" t="str">
        <f>S14</f>
        <v>Roumanie</v>
      </c>
      <c r="T20" s="324" t="str">
        <f t="shared" si="5"/>
        <v>X</v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Ecosse</v>
      </c>
      <c r="Z20" s="205">
        <f>VLOOKUP(Y20,AC17:AD21,2,FALSE)</f>
        <v>5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5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77</v>
      </c>
      <c r="AP20" s="203">
        <f>Q15+R19+R20+Q22</f>
        <v>131</v>
      </c>
      <c r="AQ20" s="203">
        <f>SUM(AO20,-AP20)</f>
        <v>-54</v>
      </c>
      <c r="AR20" s="332"/>
      <c r="AS20" s="299">
        <f t="shared" si="7"/>
        <v>4.9953700000000003</v>
      </c>
      <c r="AT20" s="201" t="str">
        <f>AC20</f>
        <v>Ecosse</v>
      </c>
      <c r="AU20" s="128"/>
      <c r="AV20" s="741"/>
      <c r="AW20" s="743"/>
      <c r="AX20" s="744"/>
      <c r="AY20" s="735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392">
        <v>44</v>
      </c>
      <c r="R21" s="432">
        <v>20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2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8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83</v>
      </c>
      <c r="AP21" s="203">
        <f>Q16+Q19+Q21+R23</f>
        <v>112</v>
      </c>
      <c r="AQ21" s="297">
        <f>SUM(AO21,-AP21)</f>
        <v>-29</v>
      </c>
      <c r="AR21" s="333"/>
      <c r="AS21" s="299">
        <f t="shared" si="7"/>
        <v>7.9979299999999993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392">
        <v>40</v>
      </c>
      <c r="R22" s="431">
        <v>20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Nouvelle-Zélande</v>
      </c>
      <c r="BF22" s="730">
        <v>18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37">
        <v>21</v>
      </c>
      <c r="R23" s="438">
        <v>18</v>
      </c>
      <c r="S23" s="340" t="str">
        <f>S14</f>
        <v>Roumanie</v>
      </c>
      <c r="T23" s="341" t="str">
        <f t="shared" si="5"/>
        <v>X</v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7"/>
      <c r="BF23" s="731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122"/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738">
        <v>28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390">
        <v>36</v>
      </c>
      <c r="R25" s="395">
        <v>18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27"/>
      <c r="BF25" s="739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293"/>
      <c r="O26" s="348" t="str">
        <f t="shared" si="8"/>
        <v/>
      </c>
      <c r="P26" s="349" t="s">
        <v>88</v>
      </c>
      <c r="Q26" s="392">
        <v>34</v>
      </c>
      <c r="R26" s="436">
        <v>32</v>
      </c>
      <c r="S26" s="348" t="s">
        <v>89</v>
      </c>
      <c r="T26" s="350" t="str">
        <f t="shared" si="9"/>
        <v>X</v>
      </c>
      <c r="U26" s="293"/>
      <c r="V26" s="348" t="str">
        <f t="shared" si="10"/>
        <v>Pays de Galles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392">
        <v>42</v>
      </c>
      <c r="R27" s="432">
        <v>12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Angleterre</v>
      </c>
      <c r="AX27" s="709">
        <v>28</v>
      </c>
      <c r="AY27" s="714"/>
      <c r="AZ27" s="351"/>
      <c r="BA27" s="122"/>
      <c r="BB27" s="439" t="s">
        <v>49</v>
      </c>
      <c r="BC27" s="138"/>
      <c r="BD27" s="122"/>
      <c r="BE27" s="724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392">
        <v>24</v>
      </c>
      <c r="R28" s="432">
        <v>14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119</v>
      </c>
      <c r="AP28" s="203">
        <f>R25+R28+Q30+R32</f>
        <v>54</v>
      </c>
      <c r="AQ28" s="297">
        <f>SUM(AO28,-AP28)</f>
        <v>65</v>
      </c>
      <c r="AR28" s="298"/>
      <c r="AS28" s="299">
        <f>SUM(AD28,SUM(AE28:AI28)/10,SUM(AJ28:AN28)/1000,AQ28/10000,AO28/100000,-AR28/1000000)</f>
        <v>16.00769</v>
      </c>
      <c r="AT28" s="201" t="str">
        <f>AC28</f>
        <v>Australie</v>
      </c>
      <c r="AU28" s="128"/>
      <c r="AV28" s="741"/>
      <c r="AW28" s="708"/>
      <c r="AX28" s="710"/>
      <c r="AY28" s="715"/>
      <c r="AZ28" s="351"/>
      <c r="BA28" s="122"/>
      <c r="BB28" s="439" t="s">
        <v>49</v>
      </c>
      <c r="BC28" s="138"/>
      <c r="BD28" s="122"/>
      <c r="BE28" s="725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92">
        <v>42</v>
      </c>
      <c r="R29" s="395">
        <v>18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Pays de Galles</v>
      </c>
      <c r="Z29" s="13">
        <f>VLOOKUP(Y29,AC28:AD32,2,FALSE)</f>
        <v>12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8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112</v>
      </c>
      <c r="AP29" s="203">
        <f>Q25+R29+Q31+Q33</f>
        <v>135</v>
      </c>
      <c r="AQ29" s="297">
        <f>SUM(AO29,-AP29)</f>
        <v>-23</v>
      </c>
      <c r="AR29" s="356"/>
      <c r="AS29" s="357">
        <f t="shared" ref="AS29:AS32" si="11">SUM(AD29,SUM(AE29:AI29)/10,SUM(AJ29:AN29)/1000,AQ29/10000,AO29/100000,-AR29/1000000)</f>
        <v>7.9988200000000003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Pays de Galles</v>
      </c>
      <c r="AX29" s="738">
        <v>14</v>
      </c>
      <c r="AY29" s="734"/>
      <c r="AZ29" s="122"/>
      <c r="BA29" s="122"/>
      <c r="BB29" s="439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430">
        <v>7</v>
      </c>
      <c r="R30" s="432">
        <v>38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Géorgie</v>
      </c>
      <c r="Z30" s="13">
        <f>VLOOKUP(Y30,AC28:AD32,2,FALSE)</f>
        <v>8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12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128</v>
      </c>
      <c r="AP30" s="203">
        <f>R26+R27+R30+R33</f>
        <v>96</v>
      </c>
      <c r="AQ30" s="297">
        <f>SUM(AO30,-AP30)</f>
        <v>32</v>
      </c>
      <c r="AR30" s="358"/>
      <c r="AS30" s="203">
        <f t="shared" si="11"/>
        <v>12.004479999999999</v>
      </c>
      <c r="AT30" s="268" t="str">
        <f>AC30</f>
        <v>Pays de Galles</v>
      </c>
      <c r="AU30" s="309"/>
      <c r="AV30" s="741"/>
      <c r="AW30" s="767"/>
      <c r="AX30" s="739"/>
      <c r="AY30" s="735"/>
      <c r="AZ30" s="122"/>
      <c r="BA30" s="122"/>
      <c r="BB30" s="439" t="s">
        <v>49</v>
      </c>
      <c r="BC30" s="138"/>
      <c r="BD30" s="122"/>
      <c r="BE30" s="737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293"/>
      <c r="O31" s="348" t="str">
        <f t="shared" si="8"/>
        <v>X</v>
      </c>
      <c r="P31" s="349" t="str">
        <f>S26</f>
        <v>Fidji</v>
      </c>
      <c r="Q31" s="392">
        <v>36</v>
      </c>
      <c r="R31" s="432">
        <v>38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Géorgie</v>
      </c>
      <c r="W31" s="148"/>
      <c r="X31" s="212">
        <v>4</v>
      </c>
      <c r="Y31" s="211" t="str">
        <f>VLOOKUP(LARGE(AS28:AS32,4),AS28:AT32,2,FALSE)</f>
        <v>Fidji</v>
      </c>
      <c r="Z31" s="211">
        <f>VLOOKUP(Y31,AC28:AD32,2,FALSE)</f>
        <v>6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6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118</v>
      </c>
      <c r="AP31" s="203">
        <f>Q26+Q28+R31+R34</f>
        <v>114</v>
      </c>
      <c r="AQ31" s="297">
        <f>SUM(AO31,-AP31)</f>
        <v>4</v>
      </c>
      <c r="AR31" s="360"/>
      <c r="AS31" s="299">
        <f t="shared" si="11"/>
        <v>6.0015799999999997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392">
        <v>21</v>
      </c>
      <c r="R32" s="432">
        <v>15</v>
      </c>
      <c r="S32" s="348" t="str">
        <f>S27</f>
        <v>Portugal</v>
      </c>
      <c r="T32" s="350" t="str">
        <f t="shared" si="9"/>
        <v>X</v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1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63</v>
      </c>
      <c r="AP32" s="203">
        <f>Q27+Q29+Q32+Q34</f>
        <v>141</v>
      </c>
      <c r="AQ32" s="297">
        <f>SUM(AO32,-AP32)</f>
        <v>-78</v>
      </c>
      <c r="AR32" s="362"/>
      <c r="AS32" s="299">
        <f t="shared" si="11"/>
        <v>0.99282999999999999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Angleterre</v>
      </c>
      <c r="BB32" s="738">
        <v>18</v>
      </c>
      <c r="BC32" s="732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392">
        <v>45</v>
      </c>
      <c r="R33" s="432">
        <v>14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7"/>
      <c r="BB33" s="731"/>
      <c r="BC33" s="733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37">
        <v>36</v>
      </c>
      <c r="R34" s="438">
        <v>18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738">
        <v>36</v>
      </c>
      <c r="BC34" s="734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27"/>
      <c r="BB35" s="738"/>
      <c r="BC35" s="735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390">
        <v>28</v>
      </c>
      <c r="R36" s="391">
        <v>22</v>
      </c>
      <c r="S36" s="368" t="s">
        <v>111</v>
      </c>
      <c r="T36" s="369" t="str">
        <f t="shared" ref="T36:T45" si="13">IF(OR(R36&gt;Q36,R36-Q36=0,Q36-R36&gt;7),"","X")</f>
        <v>X</v>
      </c>
      <c r="U36" s="277"/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Australie</v>
      </c>
      <c r="BF36" s="709">
        <v>18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293"/>
      <c r="O37" s="373" t="str">
        <f t="shared" si="12"/>
        <v/>
      </c>
      <c r="P37" s="374" t="s">
        <v>114</v>
      </c>
      <c r="Q37" s="392">
        <v>42</v>
      </c>
      <c r="R37" s="436">
        <v>5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730">
        <v>18</v>
      </c>
      <c r="AY37" s="732"/>
      <c r="AZ37" s="122"/>
      <c r="BA37" s="122"/>
      <c r="BB37" s="138"/>
      <c r="BC37" s="138"/>
      <c r="BD37" s="122"/>
      <c r="BE37" s="717"/>
      <c r="BF37" s="710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293"/>
      <c r="O38" s="373" t="str">
        <f t="shared" si="12"/>
        <v/>
      </c>
      <c r="P38" s="375" t="s">
        <v>118</v>
      </c>
      <c r="Q38" s="392">
        <v>42</v>
      </c>
      <c r="R38" s="432">
        <v>5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31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Angleterre</v>
      </c>
      <c r="BF38" s="738">
        <v>28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293"/>
      <c r="O39" s="373" t="str">
        <f t="shared" si="12"/>
        <v>X</v>
      </c>
      <c r="P39" s="374" t="str">
        <f>P36</f>
        <v>Angleterre</v>
      </c>
      <c r="Q39" s="392">
        <v>18</v>
      </c>
      <c r="R39" s="432">
        <v>21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Japon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13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03">
        <f>IF(AD39=AD40,SUM(IF(V36=P36,4,0),IF(V36="Égalité",2,0),IF(N36="X",1,0),IF(O36="X",1,0)),0)</f>
        <v>4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85</v>
      </c>
      <c r="AP39" s="203">
        <f>R36+R39+R41+R44</f>
        <v>77</v>
      </c>
      <c r="AQ39" s="297">
        <f>SUM(AO39,-AP39)</f>
        <v>8</v>
      </c>
      <c r="AR39" s="298"/>
      <c r="AS39" s="299">
        <f>SUM(AD39,SUM(AE39:AI39)/10,SUM(AJ39:AN39)/1000,AQ39/10000,AO39/100000,-AR39/1000000)</f>
        <v>13.40165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Irlande</v>
      </c>
      <c r="AX39" s="738">
        <v>15</v>
      </c>
      <c r="AY39" s="734"/>
      <c r="AZ39" s="122"/>
      <c r="BA39" s="122"/>
      <c r="BB39" s="122"/>
      <c r="BC39" s="122"/>
      <c r="BD39" s="122"/>
      <c r="BE39" s="727"/>
      <c r="BF39" s="738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392">
        <v>38</v>
      </c>
      <c r="R40" s="432">
        <v>21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03">
        <f>IF(AD40=AD39,SUM(IF(V36=S36,4,0),IF(V36="Égalité",2,0),IF(U36="X",1,0),IF(T36="X",1,0)),0)</f>
        <v>1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130</v>
      </c>
      <c r="AP40" s="203">
        <f>Q36+R40+R43+Q45</f>
        <v>82</v>
      </c>
      <c r="AQ40" s="297">
        <f>SUM(AO40,-AP40)</f>
        <v>48</v>
      </c>
      <c r="AR40" s="302"/>
      <c r="AS40" s="299">
        <f t="shared" ref="AS40:AS43" si="15">SUM(AD40,SUM(AE40:AI40)/10,SUM(AJ40:AN40)/1000,AQ40/10000,AO40/100000,-AR40/1000000)</f>
        <v>13.1061</v>
      </c>
      <c r="AT40" s="201" t="str">
        <f>AC40</f>
        <v>Argentine</v>
      </c>
      <c r="AU40" s="128"/>
      <c r="AV40" s="741"/>
      <c r="AW40" s="775"/>
      <c r="AX40" s="73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392">
        <v>21</v>
      </c>
      <c r="R41" s="432">
        <v>18</v>
      </c>
      <c r="S41" s="373" t="str">
        <f>S37</f>
        <v>Chili</v>
      </c>
      <c r="T41" s="374" t="str">
        <f t="shared" si="13"/>
        <v>X</v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12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12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123</v>
      </c>
      <c r="AP41" s="203">
        <f>R37+Q39+R42+R45</f>
        <v>87</v>
      </c>
      <c r="AQ41" s="297">
        <f>SUM(AO41,-AP41)</f>
        <v>36</v>
      </c>
      <c r="AR41" s="302"/>
      <c r="AS41" s="299">
        <f t="shared" si="15"/>
        <v>12.00483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92">
        <v>42</v>
      </c>
      <c r="R42" s="395">
        <v>22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Samoa</v>
      </c>
      <c r="Z42" s="213">
        <f>VLOOKUP(Y42,AC39:AD43,2,FALSE)</f>
        <v>5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1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43</v>
      </c>
      <c r="AP42" s="203">
        <f>Q37+Q38+Q41+Q43</f>
        <v>133</v>
      </c>
      <c r="AQ42" s="297">
        <f>SUM(AO42,-AP42)</f>
        <v>-90</v>
      </c>
      <c r="AR42" s="379"/>
      <c r="AS42" s="203">
        <f t="shared" si="15"/>
        <v>0.99143000000000003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30">
        <v>28</v>
      </c>
      <c r="R43" s="432">
        <v>15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1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101</v>
      </c>
      <c r="AP43" s="203">
        <f>R38+Q40+Q42+Q44</f>
        <v>103</v>
      </c>
      <c r="AQ43" s="297">
        <f>SUM(AO43,-AP43)</f>
        <v>-2</v>
      </c>
      <c r="AR43" s="381"/>
      <c r="AS43" s="203">
        <f t="shared" si="15"/>
        <v>5.0008099999999995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Angleterre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392">
        <v>18</v>
      </c>
      <c r="R44" s="432">
        <v>16</v>
      </c>
      <c r="S44" s="373" t="str">
        <f>P38</f>
        <v>Samoa</v>
      </c>
      <c r="T44" s="374" t="str">
        <f t="shared" si="13"/>
        <v>X</v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437">
        <v>18</v>
      </c>
      <c r="R45" s="438">
        <v>42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129" priority="1" bottom="1" rank="3"/>
    <cfRule type="top10" dxfId="128" priority="2" rank="3"/>
  </conditionalFormatting>
  <conditionalFormatting sqref="AW19">
    <cfRule type="expression" dxfId="127" priority="23">
      <formula>(AW19=$Y$39)</formula>
    </cfRule>
    <cfRule type="expression" dxfId="126" priority="24">
      <formula>(AW19=#REF!)</formula>
    </cfRule>
  </conditionalFormatting>
  <conditionalFormatting sqref="BA12">
    <cfRule type="expression" dxfId="125" priority="7">
      <formula>(BA12=$AW$7)</formula>
    </cfRule>
    <cfRule type="expression" dxfId="124" priority="8">
      <formula>(BA12=$AW$9)</formula>
    </cfRule>
  </conditionalFormatting>
  <conditionalFormatting sqref="BA14">
    <cfRule type="expression" dxfId="123" priority="11">
      <formula>(BA14=$AW$17)</formula>
    </cfRule>
    <cfRule type="expression" dxfId="122" priority="12">
      <formula>(BA14=$AW$19)</formula>
    </cfRule>
  </conditionalFormatting>
  <conditionalFormatting sqref="BA32">
    <cfRule type="expression" dxfId="121" priority="9">
      <formula>(BA32=$AW$27)</formula>
    </cfRule>
    <cfRule type="expression" dxfId="120" priority="10">
      <formula>(BA32=$AW$29)</formula>
    </cfRule>
  </conditionalFormatting>
  <conditionalFormatting sqref="BA34">
    <cfRule type="expression" dxfId="119" priority="17">
      <formula>(BA34=$AW$37)</formula>
    </cfRule>
    <cfRule type="expression" dxfId="118" priority="18">
      <formula>(BA34=$AW$39)</formula>
    </cfRule>
  </conditionalFormatting>
  <conditionalFormatting sqref="BE22 BE36">
    <cfRule type="expression" dxfId="117" priority="13">
      <formula>(BE22=$AW$7)</formula>
    </cfRule>
    <cfRule type="expression" dxfId="116" priority="14">
      <formula>(BE22=$AW$9)</formula>
    </cfRule>
    <cfRule type="expression" dxfId="115" priority="15">
      <formula>(BE22=$AW$17)</formula>
    </cfRule>
    <cfRule type="expression" dxfId="114" priority="16">
      <formula>(BE22=$AW$19)</formula>
    </cfRule>
  </conditionalFormatting>
  <conditionalFormatting sqref="BE24 BE38">
    <cfRule type="expression" dxfId="113" priority="19">
      <formula>(BE24=$AW$27)</formula>
    </cfRule>
    <cfRule type="expression" dxfId="112" priority="20">
      <formula>(BE24=$AW$29)</formula>
    </cfRule>
    <cfRule type="expression" dxfId="111" priority="21">
      <formula>(BE24=$AW$37)</formula>
    </cfRule>
    <cfRule type="expression" dxfId="110" priority="22">
      <formula>(BE24=$AW$39)</formula>
    </cfRule>
  </conditionalFormatting>
  <conditionalFormatting sqref="BE29 BE43">
    <cfRule type="expression" dxfId="109" priority="25">
      <formula>OR(BE29=$Y$6, BE29=$Y$7)</formula>
    </cfRule>
    <cfRule type="expression" dxfId="108" priority="26">
      <formula>OR(BE29=$Y$17, BE29=$Y$18)</formula>
    </cfRule>
    <cfRule type="expression" dxfId="107" priority="27">
      <formula>OR(BE29=$Y$28, BE29=$Y$29)</formula>
    </cfRule>
    <cfRule type="expression" dxfId="106" priority="28">
      <formula>OR(BE29=$Y$39,BE29=$Y$40)</formula>
    </cfRule>
  </conditionalFormatting>
  <conditionalFormatting sqref="BK5 BK35">
    <cfRule type="expression" dxfId="105" priority="6">
      <formula>BJ5&lt;&gt;""</formula>
    </cfRule>
  </conditionalFormatting>
  <conditionalFormatting sqref="BL6 BL36">
    <cfRule type="expression" dxfId="104" priority="5">
      <formula>BJ6&lt;&gt;""</formula>
    </cfRule>
  </conditionalFormatting>
  <conditionalFormatting sqref="BM7 BM13 BM19 BM25 BM31 BM37">
    <cfRule type="expression" dxfId="103" priority="4">
      <formula>BJ7&lt;&gt;""</formula>
    </cfRule>
  </conditionalFormatting>
  <conditionalFormatting sqref="BN8 BN14 BN20 BN26 BN32">
    <cfRule type="expression" dxfId="102" priority="3">
      <formula>BJ8&lt;&gt;""</formula>
    </cfRule>
  </conditionalFormatting>
  <hyperlinks>
    <hyperlink ref="V46" location="Résultats!A1" display="aller à l'onglet Résultats" xr:uid="{53E0A50F-02C8-4CA3-A74C-3EA87B8F44D3}"/>
    <hyperlink ref="V46:Y46" location="Général!A1" display="aller à l'onglet Général" xr:uid="{2698E558-74EB-4B9C-8939-024CC717AF6F}"/>
  </hyperlink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7FCD2-974B-4DBD-8AE4-0475891B0565}">
  <sheetPr codeName="Feuil33"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441" t="s">
        <v>49</v>
      </c>
      <c r="O3" s="278" t="str">
        <f>IF(OR(Q3&gt;R3,Q3-R3=0,R3-Q3&gt;7),"","X")</f>
        <v/>
      </c>
      <c r="P3" s="279" t="s">
        <v>14</v>
      </c>
      <c r="Q3" s="390">
        <v>28</v>
      </c>
      <c r="R3" s="391">
        <v>26</v>
      </c>
      <c r="S3" s="278" t="s">
        <v>15</v>
      </c>
      <c r="T3" s="282" t="str">
        <f>IF(OR(R3&gt;Q3,R3-Q3=0,Q3-R3&gt;7),"","X")</f>
        <v>X</v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442" t="s">
        <v>160</v>
      </c>
      <c r="O4" s="286" t="str">
        <f t="shared" ref="O4:O12" si="1">IF(OR(Q4&gt;R4,Q4-R4=0,R4-Q4&gt;7),"","X")</f>
        <v/>
      </c>
      <c r="P4" s="199" t="s">
        <v>18</v>
      </c>
      <c r="Q4" s="392">
        <v>35</v>
      </c>
      <c r="R4" s="428">
        <v>12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442" t="s">
        <v>160</v>
      </c>
      <c r="O5" s="286" t="str">
        <f t="shared" si="1"/>
        <v/>
      </c>
      <c r="P5" s="291" t="str">
        <f>P3</f>
        <v>France</v>
      </c>
      <c r="Q5" s="429">
        <v>42</v>
      </c>
      <c r="R5" s="393">
        <v>10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443" t="s">
        <v>160</v>
      </c>
      <c r="O6" s="286" t="str">
        <f t="shared" si="1"/>
        <v/>
      </c>
      <c r="P6" s="199" t="str">
        <f>S3</f>
        <v>Nouvelle-Zélande</v>
      </c>
      <c r="Q6" s="430">
        <v>55</v>
      </c>
      <c r="R6" s="431">
        <v>6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17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17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160</v>
      </c>
      <c r="AP6" s="203">
        <f>R3+R5+R8+R12</f>
        <v>60</v>
      </c>
      <c r="AQ6" s="297">
        <f>SUM(AO6,-AP6)</f>
        <v>100</v>
      </c>
      <c r="AR6" s="298"/>
      <c r="AS6" s="299">
        <f>SUM(AD6,SUM(AE6:AI6)/10,SUM(AJ6:AN6)/1000,AQ6/10000,AO6/100000,-AR6/1000000)</f>
        <v>17.011600000000001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443" t="s">
        <v>49</v>
      </c>
      <c r="O7" s="286" t="str">
        <f t="shared" si="1"/>
        <v/>
      </c>
      <c r="P7" s="199" t="str">
        <f>P4</f>
        <v>Italie</v>
      </c>
      <c r="Q7" s="392">
        <v>26</v>
      </c>
      <c r="R7" s="431">
        <v>9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Nouvelle-Zélande</v>
      </c>
      <c r="Z7" s="7">
        <f>VLOOKUP(Y7,AC6:AD10,2,FALSE)</f>
        <v>14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14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171</v>
      </c>
      <c r="AP7" s="203">
        <f>Q3+R6+R10+R11</f>
        <v>55</v>
      </c>
      <c r="AQ7" s="297">
        <f>SUM(AO7,-AP7)</f>
        <v>116</v>
      </c>
      <c r="AR7" s="302"/>
      <c r="AS7" s="299">
        <f t="shared" ref="AS7:AS10" si="3">SUM(AD7,SUM(AE7:AI7)/10,SUM(AJ7:AN7)/1000,AQ7/10000,AO7/100000,-AR7/1000000)</f>
        <v>14.013309999999999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Fidji</v>
      </c>
      <c r="AX7" s="709">
        <v>29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443" t="s">
        <v>49</v>
      </c>
      <c r="O8" s="286" t="str">
        <f t="shared" si="1"/>
        <v/>
      </c>
      <c r="P8" s="199" t="str">
        <f>P3</f>
        <v>France</v>
      </c>
      <c r="Q8" s="392">
        <v>48</v>
      </c>
      <c r="R8" s="431">
        <v>7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Italie</v>
      </c>
      <c r="Z8" s="7">
        <f>VLOOKUP(Y8,AC6:AD10,2,FALSE)</f>
        <v>9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90</v>
      </c>
      <c r="AP8" s="203">
        <f>R4+R7+Q10+Q12</f>
        <v>108</v>
      </c>
      <c r="AQ8" s="297">
        <f>SUM(AO8,-AP8)</f>
        <v>-18</v>
      </c>
      <c r="AR8" s="302"/>
      <c r="AS8" s="299">
        <f t="shared" si="3"/>
        <v>8.9991000000000003</v>
      </c>
      <c r="AT8" s="201" t="str">
        <f>AC8</f>
        <v>Italie</v>
      </c>
      <c r="AU8" s="128"/>
      <c r="AV8" s="741"/>
      <c r="AW8" s="755"/>
      <c r="AX8" s="710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443" t="s">
        <v>49</v>
      </c>
      <c r="O9" s="286" t="str">
        <f t="shared" si="1"/>
        <v/>
      </c>
      <c r="P9" s="304" t="str">
        <f>S5</f>
        <v>Uruguay</v>
      </c>
      <c r="Q9" s="392">
        <v>24</v>
      </c>
      <c r="R9" s="431">
        <v>16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41</v>
      </c>
      <c r="AP9" s="203">
        <f>Q4+Q6+Q8+Q9</f>
        <v>162</v>
      </c>
      <c r="AQ9" s="297">
        <f>SUM(AO9,-AP9)</f>
        <v>-121</v>
      </c>
      <c r="AR9" s="302"/>
      <c r="AS9" s="299">
        <f t="shared" si="3"/>
        <v>-1.1689999999999999E-2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Samoa</v>
      </c>
      <c r="AX9" s="744">
        <v>18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443" t="s">
        <v>49</v>
      </c>
      <c r="O10" s="286" t="str">
        <f t="shared" si="1"/>
        <v/>
      </c>
      <c r="P10" s="199" t="str">
        <f>S3</f>
        <v>Nouvelle-Zélande</v>
      </c>
      <c r="Q10" s="392">
        <v>45</v>
      </c>
      <c r="R10" s="432">
        <v>12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Nouvelle-Zélande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52</v>
      </c>
      <c r="AP10" s="203">
        <f>Q5+Q7+R9+Q11</f>
        <v>129</v>
      </c>
      <c r="AQ10" s="297">
        <f>SUM(AO10,-AP10)</f>
        <v>-77</v>
      </c>
      <c r="AR10" s="308"/>
      <c r="AS10" s="299">
        <f t="shared" si="3"/>
        <v>3.99282</v>
      </c>
      <c r="AT10" s="268" t="str">
        <f>AC10</f>
        <v>Uruguay</v>
      </c>
      <c r="AU10" s="309"/>
      <c r="AV10" s="741"/>
      <c r="AW10" s="721"/>
      <c r="AX10" s="760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443" t="s">
        <v>49</v>
      </c>
      <c r="O11" s="307" t="str">
        <f t="shared" si="1"/>
        <v/>
      </c>
      <c r="P11" s="199" t="str">
        <f>S3</f>
        <v>Nouvelle-Zélande</v>
      </c>
      <c r="Q11" s="392">
        <v>45</v>
      </c>
      <c r="R11" s="431">
        <v>9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444" t="s">
        <v>49</v>
      </c>
      <c r="O12" s="313" t="str">
        <f t="shared" si="1"/>
        <v/>
      </c>
      <c r="P12" s="314" t="str">
        <f>P3</f>
        <v>France</v>
      </c>
      <c r="Q12" s="433">
        <v>42</v>
      </c>
      <c r="R12" s="434">
        <v>17</v>
      </c>
      <c r="S12" s="317" t="str">
        <f>P4</f>
        <v>Italie</v>
      </c>
      <c r="T12" s="314" t="str">
        <f t="shared" si="2"/>
        <v/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Fidji</v>
      </c>
      <c r="BB12" s="730">
        <v>18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439" t="s">
        <v>49</v>
      </c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7"/>
      <c r="BB13" s="731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441" t="s">
        <v>49</v>
      </c>
      <c r="O14" s="320" t="str">
        <f t="shared" ref="O14:O23" si="4">IF(OR(Q14&gt;R14,Q14-R14=0,R14-Q14&gt;7),"","X")</f>
        <v/>
      </c>
      <c r="P14" s="156" t="s">
        <v>57</v>
      </c>
      <c r="Q14" s="390">
        <v>48</v>
      </c>
      <c r="R14" s="391">
        <v>5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Afrique du Sud</v>
      </c>
      <c r="BB14" s="738">
        <v>32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443" t="s">
        <v>49</v>
      </c>
      <c r="O15" s="323" t="str">
        <f t="shared" si="4"/>
        <v/>
      </c>
      <c r="P15" s="206" t="s">
        <v>61</v>
      </c>
      <c r="Q15" s="392">
        <v>34</v>
      </c>
      <c r="R15" s="436">
        <v>22</v>
      </c>
      <c r="S15" s="323" t="s">
        <v>62</v>
      </c>
      <c r="T15" s="324" t="str">
        <f t="shared" si="5"/>
        <v/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27"/>
      <c r="BB15" s="73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443" t="s">
        <v>49</v>
      </c>
      <c r="O16" s="323" t="str">
        <f t="shared" si="4"/>
        <v/>
      </c>
      <c r="P16" s="326" t="str">
        <f>P14</f>
        <v>Irlande</v>
      </c>
      <c r="Q16" s="392">
        <v>32</v>
      </c>
      <c r="R16" s="431">
        <v>15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443" t="s">
        <v>49</v>
      </c>
      <c r="O17" s="323" t="str">
        <f t="shared" si="4"/>
        <v/>
      </c>
      <c r="P17" s="206" t="str">
        <f>P15</f>
        <v>Afrique du Sud</v>
      </c>
      <c r="Q17" s="392">
        <v>45</v>
      </c>
      <c r="R17" s="431">
        <v>3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133</v>
      </c>
      <c r="AP17" s="203">
        <f>R14+R16+Q18+R22</f>
        <v>68</v>
      </c>
      <c r="AQ17" s="297">
        <f>SUM(AO17,-AP17)</f>
        <v>65</v>
      </c>
      <c r="AR17" s="298"/>
      <c r="AS17" s="299">
        <f>SUM(AD17,SUM(AE17:AI17)/10,SUM(AJ17:AN17)/1000,AQ17/10000,AO17/100000,-AR17/1000000)</f>
        <v>13.00783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Afrique du Sud</v>
      </c>
      <c r="AX17" s="709">
        <v>33</v>
      </c>
      <c r="AY17" s="732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443" t="s">
        <v>49</v>
      </c>
      <c r="O18" s="323" t="str">
        <f t="shared" si="4"/>
        <v/>
      </c>
      <c r="P18" s="206" t="str">
        <f>P15</f>
        <v>Afrique du Sud</v>
      </c>
      <c r="Q18" s="392">
        <v>20</v>
      </c>
      <c r="R18" s="432">
        <v>18</v>
      </c>
      <c r="S18" s="323" t="str">
        <f>P14</f>
        <v>Irlande</v>
      </c>
      <c r="T18" s="324" t="str">
        <f t="shared" si="5"/>
        <v>X</v>
      </c>
      <c r="U18" s="293"/>
      <c r="V18" s="329" t="str">
        <f t="shared" si="6"/>
        <v>Afrique du Sud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30</v>
      </c>
      <c r="AP18" s="203">
        <f>Q14+Q17+Q20+Q23</f>
        <v>163</v>
      </c>
      <c r="AQ18" s="297">
        <f>SUM(AO18,-AP18)</f>
        <v>-133</v>
      </c>
      <c r="AR18" s="302"/>
      <c r="AS18" s="299">
        <f>SUM(AD18,SUM(AE18:AI18)/10,SUM(AJ18:AN18)/1000,AQ18/10000,AO18/100000,-AR18/1000000)</f>
        <v>-1.2999999999999999E-2</v>
      </c>
      <c r="AT18" s="201" t="str">
        <f>AC18</f>
        <v>Roumanie</v>
      </c>
      <c r="AU18" s="128"/>
      <c r="AV18" s="741"/>
      <c r="AW18" s="723"/>
      <c r="AX18" s="710"/>
      <c r="AY18" s="733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443" t="s">
        <v>49</v>
      </c>
      <c r="O19" s="323" t="str">
        <f t="shared" si="4"/>
        <v/>
      </c>
      <c r="P19" s="206" t="str">
        <f>S15</f>
        <v>Ecosse</v>
      </c>
      <c r="Q19" s="392">
        <v>32</v>
      </c>
      <c r="R19" s="432">
        <v>15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9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134</v>
      </c>
      <c r="AP19" s="203">
        <f>R15+R17+R18+R21</f>
        <v>53</v>
      </c>
      <c r="AQ19" s="203">
        <f>SUM(AO19,-AP19)</f>
        <v>81</v>
      </c>
      <c r="AR19" s="332"/>
      <c r="AS19" s="299">
        <f t="shared" ref="AS19:AS21" si="7">SUM(AD19,SUM(AE19:AI19)/10,SUM(AJ19:AN19)/1000,AQ19/10000,AO19/100000,-AR19/1000000)</f>
        <v>16.009439999999998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Nouvelle-Zélande</v>
      </c>
      <c r="AX19" s="744">
        <v>30</v>
      </c>
      <c r="AY19" s="734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443" t="s">
        <v>49</v>
      </c>
      <c r="O20" s="323" t="str">
        <f t="shared" si="4"/>
        <v/>
      </c>
      <c r="P20" s="206" t="str">
        <f>S15</f>
        <v>Ecosse</v>
      </c>
      <c r="Q20" s="392">
        <v>42</v>
      </c>
      <c r="R20" s="432">
        <v>8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9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124</v>
      </c>
      <c r="AP20" s="203">
        <f>Q15+R19+R20+Q22</f>
        <v>92</v>
      </c>
      <c r="AQ20" s="203">
        <f>SUM(AO20,-AP20)</f>
        <v>32</v>
      </c>
      <c r="AR20" s="332"/>
      <c r="AS20" s="299">
        <f t="shared" si="7"/>
        <v>9.0044399999999989</v>
      </c>
      <c r="AT20" s="201" t="str">
        <f>AC20</f>
        <v>Ecosse</v>
      </c>
      <c r="AU20" s="128"/>
      <c r="AV20" s="741"/>
      <c r="AW20" s="743"/>
      <c r="AX20" s="744"/>
      <c r="AY20" s="735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443" t="s">
        <v>49</v>
      </c>
      <c r="O21" s="323" t="str">
        <f t="shared" si="4"/>
        <v/>
      </c>
      <c r="P21" s="206" t="str">
        <f>P15</f>
        <v>Afrique du Sud</v>
      </c>
      <c r="Q21" s="392">
        <v>35</v>
      </c>
      <c r="R21" s="432">
        <v>10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68</v>
      </c>
      <c r="AP21" s="203">
        <f>Q16+Q19+Q21+R23</f>
        <v>113</v>
      </c>
      <c r="AQ21" s="297">
        <f>SUM(AO21,-AP21)</f>
        <v>-45</v>
      </c>
      <c r="AR21" s="333"/>
      <c r="AS21" s="299">
        <f t="shared" si="7"/>
        <v>3.9961799999999998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443" t="s">
        <v>49</v>
      </c>
      <c r="O22" s="323" t="str">
        <f t="shared" si="4"/>
        <v/>
      </c>
      <c r="P22" s="157" t="str">
        <f>P14</f>
        <v>Irlande</v>
      </c>
      <c r="Q22" s="392">
        <v>35</v>
      </c>
      <c r="R22" s="431">
        <v>28</v>
      </c>
      <c r="S22" s="327" t="str">
        <f>S15</f>
        <v>Ecosse</v>
      </c>
      <c r="T22" s="324" t="str">
        <f t="shared" si="5"/>
        <v>X</v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Afrique du Sud</v>
      </c>
      <c r="BF22" s="730">
        <v>27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444" t="s">
        <v>49</v>
      </c>
      <c r="O23" s="337" t="str">
        <f t="shared" si="4"/>
        <v/>
      </c>
      <c r="P23" s="158" t="str">
        <f>S16</f>
        <v>Tonga</v>
      </c>
      <c r="Q23" s="437">
        <v>28</v>
      </c>
      <c r="R23" s="438">
        <v>14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7"/>
      <c r="BF23" s="731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439" t="s">
        <v>49</v>
      </c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738">
        <v>32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441" t="s">
        <v>49</v>
      </c>
      <c r="O25" s="345" t="str">
        <f t="shared" ref="O25:O34" si="8">IF(OR(Q25&gt;R25,Q25-R25=0,R25-Q25&gt;7),"","X")</f>
        <v/>
      </c>
      <c r="P25" s="346" t="s">
        <v>84</v>
      </c>
      <c r="Q25" s="390">
        <v>32</v>
      </c>
      <c r="R25" s="395">
        <v>17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27"/>
      <c r="BF25" s="739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443" t="s">
        <v>49</v>
      </c>
      <c r="O26" s="348" t="str">
        <f t="shared" si="8"/>
        <v/>
      </c>
      <c r="P26" s="349" t="s">
        <v>88</v>
      </c>
      <c r="Q26" s="392">
        <v>20</v>
      </c>
      <c r="R26" s="436">
        <v>35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443" t="s">
        <v>49</v>
      </c>
      <c r="O27" s="348" t="str">
        <f t="shared" si="8"/>
        <v/>
      </c>
      <c r="P27" s="350" t="str">
        <f>P26</f>
        <v>Pays de Galles</v>
      </c>
      <c r="Q27" s="392">
        <v>31</v>
      </c>
      <c r="R27" s="432">
        <v>10</v>
      </c>
      <c r="S27" s="348" t="s">
        <v>93</v>
      </c>
      <c r="T27" s="350" t="str">
        <f t="shared" si="9"/>
        <v/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Argentine</v>
      </c>
      <c r="AX27" s="709">
        <v>22</v>
      </c>
      <c r="AY27" s="714"/>
      <c r="AZ27" s="351"/>
      <c r="BA27" s="122"/>
      <c r="BB27" s="439" t="s">
        <v>49</v>
      </c>
      <c r="BC27" s="138"/>
      <c r="BD27" s="122"/>
      <c r="BE27" s="724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443" t="s">
        <v>49</v>
      </c>
      <c r="O28" s="348" t="str">
        <f t="shared" si="8"/>
        <v>X</v>
      </c>
      <c r="P28" s="349" t="str">
        <f>P25</f>
        <v>Australie</v>
      </c>
      <c r="Q28" s="392">
        <v>18</v>
      </c>
      <c r="R28" s="432">
        <v>24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Fidji</v>
      </c>
      <c r="W28" s="148"/>
      <c r="X28" s="11">
        <v>1</v>
      </c>
      <c r="Y28" s="12" t="str">
        <f>VLOOKUP(MAX(AS28:AS32),AS28:AT32,2,FALSE)</f>
        <v>Fidji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13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122</v>
      </c>
      <c r="AP28" s="203">
        <f>R25+R28+Q30+R32</f>
        <v>67</v>
      </c>
      <c r="AQ28" s="297">
        <f>SUM(AO28,-AP28)</f>
        <v>55</v>
      </c>
      <c r="AR28" s="298"/>
      <c r="AS28" s="299">
        <f>SUM(AD28,SUM(AE28:AI28)/10,SUM(AJ28:AN28)/1000,AQ28/10000,AO28/100000,-AR28/1000000)</f>
        <v>13.00672</v>
      </c>
      <c r="AT28" s="201" t="str">
        <f>AC28</f>
        <v>Australie</v>
      </c>
      <c r="AU28" s="128"/>
      <c r="AV28" s="741"/>
      <c r="AW28" s="708"/>
      <c r="AX28" s="710"/>
      <c r="AY28" s="715"/>
      <c r="AZ28" s="351"/>
      <c r="BA28" s="122"/>
      <c r="BB28" s="439" t="s">
        <v>49</v>
      </c>
      <c r="BC28" s="138"/>
      <c r="BD28" s="122"/>
      <c r="BE28" s="725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443" t="s">
        <v>49</v>
      </c>
      <c r="O29" s="348" t="str">
        <f t="shared" si="8"/>
        <v/>
      </c>
      <c r="P29" s="352" t="str">
        <f>S25</f>
        <v>Géorgie</v>
      </c>
      <c r="Q29" s="392">
        <v>22</v>
      </c>
      <c r="R29" s="395">
        <v>14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Géorgie</v>
      </c>
      <c r="W29" s="148"/>
      <c r="X29" s="212">
        <v>2</v>
      </c>
      <c r="Y29" s="211" t="str">
        <f>VLOOKUP(LARGE(AS28:AS32,2),AS28:AT32,2,FALSE)</f>
        <v>Australie</v>
      </c>
      <c r="Z29" s="13">
        <f>VLOOKUP(Y29,AC28:AD32,2,FALSE)</f>
        <v>13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68</v>
      </c>
      <c r="AP29" s="203">
        <f>Q25+R29+Q31+Q33</f>
        <v>105</v>
      </c>
      <c r="AQ29" s="297">
        <f>SUM(AO29,-AP29)</f>
        <v>-37</v>
      </c>
      <c r="AR29" s="356"/>
      <c r="AS29" s="357">
        <f t="shared" ref="AS29:AS32" si="11">SUM(AD29,SUM(AE29:AI29)/10,SUM(AJ29:AN29)/1000,AQ29/10000,AO29/100000,-AR29/1000000)</f>
        <v>3.9969800000000002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Australie</v>
      </c>
      <c r="AX29" s="738">
        <v>20</v>
      </c>
      <c r="AY29" s="734"/>
      <c r="AZ29" s="122"/>
      <c r="BA29" s="122"/>
      <c r="BB29" s="439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443" t="s">
        <v>49</v>
      </c>
      <c r="O30" s="348" t="str">
        <f t="shared" si="8"/>
        <v/>
      </c>
      <c r="P30" s="349" t="str">
        <f>P26</f>
        <v>Pays de Galles</v>
      </c>
      <c r="Q30" s="430">
        <v>17</v>
      </c>
      <c r="R30" s="432">
        <v>30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8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8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95</v>
      </c>
      <c r="AP30" s="203">
        <f>R26+R27+R30+R33</f>
        <v>90</v>
      </c>
      <c r="AQ30" s="297">
        <f>SUM(AO30,-AP30)</f>
        <v>5</v>
      </c>
      <c r="AR30" s="358"/>
      <c r="AS30" s="203">
        <f t="shared" si="11"/>
        <v>8.0014500000000002</v>
      </c>
      <c r="AT30" s="268" t="str">
        <f>AC30</f>
        <v>Pays de Galles</v>
      </c>
      <c r="AU30" s="309"/>
      <c r="AV30" s="741"/>
      <c r="AW30" s="767"/>
      <c r="AX30" s="739"/>
      <c r="AY30" s="735"/>
      <c r="AZ30" s="122"/>
      <c r="BA30" s="122"/>
      <c r="BB30" s="439" t="s">
        <v>49</v>
      </c>
      <c r="BC30" s="138"/>
      <c r="BD30" s="122"/>
      <c r="BE30" s="737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443" t="s">
        <v>49</v>
      </c>
      <c r="O31" s="348" t="str">
        <f t="shared" si="8"/>
        <v/>
      </c>
      <c r="P31" s="349" t="str">
        <f>S26</f>
        <v>Fidji</v>
      </c>
      <c r="Q31" s="392">
        <v>32</v>
      </c>
      <c r="R31" s="432">
        <v>14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Géorgie</v>
      </c>
      <c r="Z31" s="211">
        <f>VLOOKUP(Y31,AC28:AD32,2,FALSE)</f>
        <v>4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16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131</v>
      </c>
      <c r="AP31" s="203">
        <f>Q26+Q28+R31+R34</f>
        <v>65</v>
      </c>
      <c r="AQ31" s="297">
        <f>SUM(AO31,-AP31)</f>
        <v>66</v>
      </c>
      <c r="AR31" s="360"/>
      <c r="AS31" s="299">
        <f t="shared" si="11"/>
        <v>16.007909999999999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443" t="s">
        <v>49</v>
      </c>
      <c r="O32" s="348" t="str">
        <f t="shared" si="8"/>
        <v/>
      </c>
      <c r="P32" s="349" t="str">
        <f>P25</f>
        <v>Australie</v>
      </c>
      <c r="Q32" s="392">
        <v>42</v>
      </c>
      <c r="R32" s="432">
        <v>9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Portugal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46</v>
      </c>
      <c r="AP32" s="203">
        <f>Q27+Q29+Q32+Q34</f>
        <v>135</v>
      </c>
      <c r="AQ32" s="297">
        <f>SUM(AO32,-AP32)</f>
        <v>-89</v>
      </c>
      <c r="AR32" s="362"/>
      <c r="AS32" s="299">
        <f t="shared" si="11"/>
        <v>-8.4399999999999996E-3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Argentine</v>
      </c>
      <c r="BB32" s="738">
        <v>23</v>
      </c>
      <c r="BC32" s="732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443" t="s">
        <v>49</v>
      </c>
      <c r="O33" s="348" t="str">
        <f t="shared" si="8"/>
        <v/>
      </c>
      <c r="P33" s="349" t="str">
        <f>P26</f>
        <v>Pays de Galles</v>
      </c>
      <c r="Q33" s="392">
        <v>27</v>
      </c>
      <c r="R33" s="432">
        <v>15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7"/>
      <c r="BB33" s="731"/>
      <c r="BC33" s="733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444" t="s">
        <v>49</v>
      </c>
      <c r="O34" s="364" t="str">
        <f t="shared" si="8"/>
        <v/>
      </c>
      <c r="P34" s="365" t="str">
        <f>S26</f>
        <v>Fidji</v>
      </c>
      <c r="Q34" s="437">
        <v>40</v>
      </c>
      <c r="R34" s="438">
        <v>13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738">
        <v>28</v>
      </c>
      <c r="BC34" s="734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439" t="s">
        <v>49</v>
      </c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27"/>
      <c r="BB35" s="738"/>
      <c r="BC35" s="735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441" t="s">
        <v>49</v>
      </c>
      <c r="O36" s="368" t="str">
        <f t="shared" ref="O36:O45" si="12">IF(OR(Q36&gt;R36,Q36-R36=0,R36-Q36&gt;7),"","X")</f>
        <v>X</v>
      </c>
      <c r="P36" s="369" t="s">
        <v>110</v>
      </c>
      <c r="Q36" s="390">
        <v>27</v>
      </c>
      <c r="R36" s="391">
        <v>34</v>
      </c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Argentine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Fidji</v>
      </c>
      <c r="BF36" s="709">
        <v>22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443" t="s">
        <v>49</v>
      </c>
      <c r="O37" s="373" t="str">
        <f t="shared" si="12"/>
        <v/>
      </c>
      <c r="P37" s="374" t="s">
        <v>114</v>
      </c>
      <c r="Q37" s="392">
        <v>27</v>
      </c>
      <c r="R37" s="436">
        <v>9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730">
        <v>32</v>
      </c>
      <c r="AY37" s="732"/>
      <c r="AZ37" s="122"/>
      <c r="BA37" s="122"/>
      <c r="BB37" s="138"/>
      <c r="BC37" s="138"/>
      <c r="BD37" s="122"/>
      <c r="BE37" s="717"/>
      <c r="BF37" s="710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443" t="s">
        <v>49</v>
      </c>
      <c r="O38" s="373" t="str">
        <f t="shared" si="12"/>
        <v/>
      </c>
      <c r="P38" s="375" t="s">
        <v>118</v>
      </c>
      <c r="Q38" s="392">
        <v>44</v>
      </c>
      <c r="R38" s="432">
        <v>3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Samoa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31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Argentine</v>
      </c>
      <c r="BF38" s="738">
        <v>32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443" t="s">
        <v>49</v>
      </c>
      <c r="O39" s="373" t="str">
        <f t="shared" si="12"/>
        <v/>
      </c>
      <c r="P39" s="374" t="str">
        <f>P36</f>
        <v>Angleterre</v>
      </c>
      <c r="Q39" s="392">
        <v>32</v>
      </c>
      <c r="R39" s="432">
        <v>17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Argentine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10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101</v>
      </c>
      <c r="AP39" s="203">
        <f>R36+R39+R41+R44</f>
        <v>77</v>
      </c>
      <c r="AQ39" s="297">
        <f>SUM(AO39,-AP39)</f>
        <v>24</v>
      </c>
      <c r="AR39" s="298"/>
      <c r="AS39" s="299">
        <f>SUM(AD39,SUM(AE39:AI39)/10,SUM(AJ39:AN39)/1000,AQ39/10000,AO39/100000,-AR39/1000000)</f>
        <v>10.003410000000001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Irlande</v>
      </c>
      <c r="AX39" s="738">
        <v>27</v>
      </c>
      <c r="AY39" s="734"/>
      <c r="AZ39" s="122"/>
      <c r="BA39" s="122"/>
      <c r="BB39" s="122"/>
      <c r="BC39" s="122"/>
      <c r="BD39" s="122"/>
      <c r="BE39" s="727"/>
      <c r="BF39" s="738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443" t="s">
        <v>49</v>
      </c>
      <c r="O40" s="373" t="str">
        <f t="shared" si="12"/>
        <v/>
      </c>
      <c r="P40" s="374" t="str">
        <f>S36</f>
        <v>Argentine</v>
      </c>
      <c r="Q40" s="392">
        <v>28</v>
      </c>
      <c r="R40" s="432">
        <v>22</v>
      </c>
      <c r="S40" s="373" t="str">
        <f>P38</f>
        <v>Samoa</v>
      </c>
      <c r="T40" s="374" t="str">
        <f t="shared" si="13"/>
        <v>X</v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Samoa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145</v>
      </c>
      <c r="AP40" s="203">
        <f>Q36+R40+R43+Q45</f>
        <v>67</v>
      </c>
      <c r="AQ40" s="297">
        <f>SUM(AO40,-AP40)</f>
        <v>78</v>
      </c>
      <c r="AR40" s="302"/>
      <c r="AS40" s="299">
        <f t="shared" ref="AS40:AS43" si="15">SUM(AD40,SUM(AE40:AI40)/10,SUM(AJ40:AN40)/1000,AQ40/10000,AO40/100000,-AR40/1000000)</f>
        <v>16.009249999999998</v>
      </c>
      <c r="AT40" s="201" t="str">
        <f>AC40</f>
        <v>Argentine</v>
      </c>
      <c r="AU40" s="128"/>
      <c r="AV40" s="741"/>
      <c r="AW40" s="775"/>
      <c r="AX40" s="73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443" t="s">
        <v>49</v>
      </c>
      <c r="O41" s="373" t="str">
        <f t="shared" si="12"/>
        <v/>
      </c>
      <c r="P41" s="374" t="str">
        <f>P36</f>
        <v>Angleterre</v>
      </c>
      <c r="Q41" s="392">
        <v>33</v>
      </c>
      <c r="R41" s="432">
        <v>12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Angleterre</v>
      </c>
      <c r="Z41" s="77">
        <f>VLOOKUP(Y41,AC39:AD43,2,FALSE)</f>
        <v>10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4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69</v>
      </c>
      <c r="AP41" s="203">
        <f>R37+Q39+R42+R45</f>
        <v>104</v>
      </c>
      <c r="AQ41" s="297">
        <f>SUM(AO41,-AP41)</f>
        <v>-35</v>
      </c>
      <c r="AR41" s="302"/>
      <c r="AS41" s="299">
        <f t="shared" si="15"/>
        <v>3.9971900000000002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443" t="s">
        <v>49</v>
      </c>
      <c r="O42" s="373" t="str">
        <f t="shared" si="12"/>
        <v/>
      </c>
      <c r="P42" s="375" t="str">
        <f>P37</f>
        <v>Japon</v>
      </c>
      <c r="Q42" s="392">
        <v>10</v>
      </c>
      <c r="R42" s="395">
        <v>25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Samoa</v>
      </c>
      <c r="W42" s="122"/>
      <c r="X42" s="214">
        <v>4</v>
      </c>
      <c r="Y42" s="213" t="str">
        <f>VLOOKUP(LARGE(AS39:AS43,4),AS39:AT43,2,FALSE)</f>
        <v>Japon</v>
      </c>
      <c r="Z42" s="213">
        <f>VLOOKUP(Y42,AC39:AD43,2,FALSE)</f>
        <v>4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27</v>
      </c>
      <c r="AP42" s="203">
        <f>Q37+Q38+Q41+Q43</f>
        <v>149</v>
      </c>
      <c r="AQ42" s="297">
        <f>SUM(AO42,-AP42)</f>
        <v>-122</v>
      </c>
      <c r="AR42" s="379"/>
      <c r="AS42" s="203">
        <f t="shared" si="15"/>
        <v>-1.1930000000000001E-2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443" t="s">
        <v>49</v>
      </c>
      <c r="O43" s="373" t="str">
        <f t="shared" si="12"/>
        <v/>
      </c>
      <c r="P43" s="374" t="str">
        <f>S36</f>
        <v>Argentine</v>
      </c>
      <c r="Q43" s="430">
        <v>45</v>
      </c>
      <c r="R43" s="432">
        <v>3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Chili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13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105</v>
      </c>
      <c r="AP43" s="203">
        <f>R38+Q40+Q42+Q44</f>
        <v>50</v>
      </c>
      <c r="AQ43" s="297">
        <f>SUM(AO43,-AP43)</f>
        <v>55</v>
      </c>
      <c r="AR43" s="381"/>
      <c r="AS43" s="203">
        <f t="shared" si="15"/>
        <v>13.006549999999999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Argentine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443" t="s">
        <v>49</v>
      </c>
      <c r="O44" s="373" t="str">
        <f t="shared" si="12"/>
        <v>X</v>
      </c>
      <c r="P44" s="375" t="str">
        <f>P36</f>
        <v>Angleterre</v>
      </c>
      <c r="Q44" s="392">
        <v>9</v>
      </c>
      <c r="R44" s="432">
        <v>14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Samoa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444" t="s">
        <v>49</v>
      </c>
      <c r="O45" s="384" t="str">
        <f t="shared" si="12"/>
        <v/>
      </c>
      <c r="P45" s="385" t="str">
        <f>P37</f>
        <v>Japon</v>
      </c>
      <c r="Q45" s="437">
        <v>15</v>
      </c>
      <c r="R45" s="438">
        <v>38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C12:BC13"/>
    <mergeCell ref="AW27:AW28"/>
    <mergeCell ref="AX27:AX28"/>
    <mergeCell ref="AY27:AY28"/>
    <mergeCell ref="BB12:BB13"/>
    <mergeCell ref="BA14:BA15"/>
    <mergeCell ref="BB14:BB15"/>
    <mergeCell ref="BC14:BC15"/>
    <mergeCell ref="AV17:AV18"/>
    <mergeCell ref="AW17:AW18"/>
    <mergeCell ref="AX17:AX18"/>
    <mergeCell ref="AV19:AV20"/>
    <mergeCell ref="AW19:AW20"/>
    <mergeCell ref="AX19:AX20"/>
    <mergeCell ref="AY19:AY20"/>
    <mergeCell ref="BA12:BA13"/>
    <mergeCell ref="AY17:AY18"/>
    <mergeCell ref="L3:L12"/>
    <mergeCell ref="AE5:AI5"/>
    <mergeCell ref="AJ5:AN5"/>
    <mergeCell ref="AV7:AV8"/>
    <mergeCell ref="AW7:AW8"/>
    <mergeCell ref="AX7:AX8"/>
    <mergeCell ref="AY7:AY8"/>
    <mergeCell ref="AV9:AV10"/>
    <mergeCell ref="AE16:AI16"/>
    <mergeCell ref="AJ16:AN16"/>
    <mergeCell ref="BA32:BA33"/>
    <mergeCell ref="BB32:BB33"/>
    <mergeCell ref="BC32:BC33"/>
    <mergeCell ref="BE22:BE23"/>
    <mergeCell ref="A1:K1"/>
    <mergeCell ref="L1:BH1"/>
    <mergeCell ref="A2:K2"/>
    <mergeCell ref="P2:S2"/>
    <mergeCell ref="X2:AA2"/>
    <mergeCell ref="BA2:BB2"/>
    <mergeCell ref="BE2:BF2"/>
    <mergeCell ref="AW2:AX2"/>
    <mergeCell ref="L14:L23"/>
    <mergeCell ref="AW9:AW10"/>
    <mergeCell ref="AX9:AX10"/>
    <mergeCell ref="AY9:AY10"/>
    <mergeCell ref="BB34:BB35"/>
    <mergeCell ref="BF22:BF23"/>
    <mergeCell ref="BG22:BG23"/>
    <mergeCell ref="BE24:BE25"/>
    <mergeCell ref="BF24:BF25"/>
    <mergeCell ref="BG24:BG25"/>
    <mergeCell ref="BE29:BE30"/>
    <mergeCell ref="AY29:AY30"/>
    <mergeCell ref="A20:K2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A34:BA35"/>
    <mergeCell ref="A24:K24"/>
    <mergeCell ref="BE41:BE42"/>
    <mergeCell ref="BE43:BE44"/>
    <mergeCell ref="BC34:BC35"/>
    <mergeCell ref="L36:L45"/>
    <mergeCell ref="BE36:BE37"/>
    <mergeCell ref="AE38:AI38"/>
    <mergeCell ref="AJ38:AN38"/>
    <mergeCell ref="L25:L34"/>
    <mergeCell ref="AE27:AI27"/>
    <mergeCell ref="AJ27:AN27"/>
    <mergeCell ref="AV27:AV28"/>
    <mergeCell ref="BE27:BE28"/>
    <mergeCell ref="AV29:AV30"/>
    <mergeCell ref="AW29:AW30"/>
    <mergeCell ref="AX29:AX30"/>
  </mergeCells>
  <conditionalFormatting sqref="S59:U87">
    <cfRule type="top10" dxfId="101" priority="1" bottom="1" rank="3"/>
    <cfRule type="top10" dxfId="100" priority="2" rank="3"/>
  </conditionalFormatting>
  <conditionalFormatting sqref="AW19">
    <cfRule type="expression" dxfId="99" priority="23">
      <formula>(AW19=$Y$39)</formula>
    </cfRule>
    <cfRule type="expression" dxfId="98" priority="24">
      <formula>(AW19=#REF!)</formula>
    </cfRule>
  </conditionalFormatting>
  <conditionalFormatting sqref="BA12">
    <cfRule type="expression" dxfId="97" priority="7">
      <formula>(BA12=$AW$7)</formula>
    </cfRule>
    <cfRule type="expression" dxfId="96" priority="8">
      <formula>(BA12=$AW$9)</formula>
    </cfRule>
  </conditionalFormatting>
  <conditionalFormatting sqref="BA14">
    <cfRule type="expression" dxfId="95" priority="11">
      <formula>(BA14=$AW$17)</formula>
    </cfRule>
    <cfRule type="expression" dxfId="94" priority="12">
      <formula>(BA14=$AW$19)</formula>
    </cfRule>
  </conditionalFormatting>
  <conditionalFormatting sqref="BA32">
    <cfRule type="expression" dxfId="93" priority="9">
      <formula>(BA32=$AW$27)</formula>
    </cfRule>
    <cfRule type="expression" dxfId="92" priority="10">
      <formula>(BA32=$AW$29)</formula>
    </cfRule>
  </conditionalFormatting>
  <conditionalFormatting sqref="BA34">
    <cfRule type="expression" dxfId="91" priority="17">
      <formula>(BA34=$AW$37)</formula>
    </cfRule>
    <cfRule type="expression" dxfId="90" priority="18">
      <formula>(BA34=$AW$39)</formula>
    </cfRule>
  </conditionalFormatting>
  <conditionalFormatting sqref="BE22 BE36">
    <cfRule type="expression" dxfId="89" priority="13">
      <formula>(BE22=$AW$7)</formula>
    </cfRule>
    <cfRule type="expression" dxfId="88" priority="14">
      <formula>(BE22=$AW$9)</formula>
    </cfRule>
    <cfRule type="expression" dxfId="87" priority="15">
      <formula>(BE22=$AW$17)</formula>
    </cfRule>
    <cfRule type="expression" dxfId="86" priority="16">
      <formula>(BE22=$AW$19)</formula>
    </cfRule>
  </conditionalFormatting>
  <conditionalFormatting sqref="BE24 BE38">
    <cfRule type="expression" dxfId="85" priority="19">
      <formula>(BE24=$AW$27)</formula>
    </cfRule>
    <cfRule type="expression" dxfId="84" priority="20">
      <formula>(BE24=$AW$29)</formula>
    </cfRule>
    <cfRule type="expression" dxfId="83" priority="21">
      <formula>(BE24=$AW$37)</formula>
    </cfRule>
    <cfRule type="expression" dxfId="82" priority="22">
      <formula>(BE24=$AW$39)</formula>
    </cfRule>
  </conditionalFormatting>
  <conditionalFormatting sqref="BE29 BE43">
    <cfRule type="expression" dxfId="81" priority="25">
      <formula>OR(BE29=$Y$6, BE29=$Y$7)</formula>
    </cfRule>
    <cfRule type="expression" dxfId="80" priority="26">
      <formula>OR(BE29=$Y$17, BE29=$Y$18)</formula>
    </cfRule>
    <cfRule type="expression" dxfId="79" priority="27">
      <formula>OR(BE29=$Y$28, BE29=$Y$29)</formula>
    </cfRule>
    <cfRule type="expression" dxfId="78" priority="28">
      <formula>OR(BE29=$Y$39,BE29=$Y$40)</formula>
    </cfRule>
  </conditionalFormatting>
  <conditionalFormatting sqref="BK5 BK35">
    <cfRule type="expression" dxfId="77" priority="6">
      <formula>BJ5&lt;&gt;""</formula>
    </cfRule>
  </conditionalFormatting>
  <conditionalFormatting sqref="BL6 BL36">
    <cfRule type="expression" dxfId="76" priority="5">
      <formula>BJ6&lt;&gt;""</formula>
    </cfRule>
  </conditionalFormatting>
  <conditionalFormatting sqref="BM7 BM13 BM19 BM25 BM31 BM37">
    <cfRule type="expression" dxfId="75" priority="4">
      <formula>BJ7&lt;&gt;""</formula>
    </cfRule>
  </conditionalFormatting>
  <conditionalFormatting sqref="BN8 BN14 BN20 BN26 BN32">
    <cfRule type="expression" dxfId="74" priority="3">
      <formula>BJ8&lt;&gt;""</formula>
    </cfRule>
  </conditionalFormatting>
  <hyperlinks>
    <hyperlink ref="V46" location="Résultats!A1" display="aller à l'onglet Résultats" xr:uid="{9F758DEF-8386-4BD7-9243-70A416192E3F}"/>
    <hyperlink ref="V46:Y46" location="Général!A1" display="aller à l'onglet Général" xr:uid="{A575A503-DD0D-4ADC-8229-8F3EB83D8102}"/>
  </hyperlink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FA923-74AB-41CB-8BC9-7C168B3F4EC7}">
  <sheetPr codeName="Feuil34"/>
  <dimension ref="A1:BP88"/>
  <sheetViews>
    <sheetView showGridLines="0" topLeftCell="S1" zoomScale="60" zoomScaleNormal="60" workbookViewId="0">
      <selection activeCell="L1" sqref="L1:BH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customWidth="1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390">
        <v>26</v>
      </c>
      <c r="R3" s="391">
        <v>12</v>
      </c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France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x14ac:dyDescent="0.25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392">
        <v>62</v>
      </c>
      <c r="R4" s="428">
        <v>3</v>
      </c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Italie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x14ac:dyDescent="0.25">
      <c r="A5" s="43" t="s">
        <v>20</v>
      </c>
      <c r="H5" s="54"/>
      <c r="I5" s="54"/>
      <c r="J5" s="44"/>
      <c r="K5" s="42"/>
      <c r="L5" s="757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429">
        <v>26</v>
      </c>
      <c r="R5" s="393">
        <v>6</v>
      </c>
      <c r="S5" s="288" t="s">
        <v>22</v>
      </c>
      <c r="T5" s="199" t="str">
        <f t="shared" si="2"/>
        <v/>
      </c>
      <c r="U5" s="293"/>
      <c r="V5" s="294" t="str">
        <f t="shared" si="0"/>
        <v>France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x14ac:dyDescent="0.25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430">
        <v>24</v>
      </c>
      <c r="R6" s="431">
        <v>3</v>
      </c>
      <c r="S6" s="288" t="str">
        <f>S4</f>
        <v>Namibie</v>
      </c>
      <c r="T6" s="199" t="str">
        <f t="shared" si="2"/>
        <v/>
      </c>
      <c r="U6" s="293"/>
      <c r="V6" s="294" t="str">
        <f t="shared" si="0"/>
        <v>Nouvelle-Zélande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16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 t="str">
        <f>IF(AND(AD6=AD7,SUM(AE6:AI6)=SUM(AE7:AI7)),Q3,"0")</f>
        <v>0</v>
      </c>
      <c r="AK6" s="203" t="str">
        <f>IF(AND(AD6=AD10,SUM(AE6:AI6)=SUM(AE10:AI10)),Q5,"0")</f>
        <v>0</v>
      </c>
      <c r="AL6" s="203" t="str">
        <f>IF(AND(AD6=AD9,SUM(AE6:AI6)=SUM(AE9:AI9)),Q8,"0")</f>
        <v>0</v>
      </c>
      <c r="AM6" s="204"/>
      <c r="AN6" s="203" t="str">
        <f>IF(AND(AD6=AD8,SUM(AE6:AI6)=SUM(AE8:AI8)),Q12,"0")</f>
        <v>0</v>
      </c>
      <c r="AO6" s="203">
        <f>Q3+Q5+Q8+Q12</f>
        <v>116</v>
      </c>
      <c r="AP6" s="203">
        <f>R3+R5+R8+R12</f>
        <v>52</v>
      </c>
      <c r="AQ6" s="297">
        <f>SUM(AO6,-AP6)</f>
        <v>64</v>
      </c>
      <c r="AR6" s="298"/>
      <c r="AS6" s="299">
        <f>SUM(AD6,SUM(AE6:AI6)/10,SUM(AJ6:AN6)/1000,AQ6/10000,AO6/100000,-AR6/1000000)</f>
        <v>16.007559999999998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392">
        <v>36</v>
      </c>
      <c r="R7" s="431">
        <v>3</v>
      </c>
      <c r="S7" s="288" t="str">
        <f>S5</f>
        <v>Uruguay</v>
      </c>
      <c r="T7" s="199" t="str">
        <f t="shared" si="2"/>
        <v/>
      </c>
      <c r="U7" s="293"/>
      <c r="V7" s="294" t="str">
        <f t="shared" si="0"/>
        <v>Italie</v>
      </c>
      <c r="W7" s="85"/>
      <c r="X7" s="200">
        <v>2</v>
      </c>
      <c r="Y7" s="198" t="str">
        <f>VLOOKUP(LARGE(AS6:AS10,2),AS6:AT10,2,FALSE)</f>
        <v>Italie</v>
      </c>
      <c r="Z7" s="7">
        <f>VLOOKUP(Y7,AC6:AD10,2,FALSE)</f>
        <v>13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8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 t="str">
        <f>IF(AND(AD7=AD6,SUM(AE7:AI7)=SUM(AE6:AI6)),R3,"0")</f>
        <v>0</v>
      </c>
      <c r="AK7" s="203" t="str">
        <f>IF(AND(AD7=AD9,SUM(AE7:AI7)=SUM(AE9:AI9)),Q6,"0")</f>
        <v>0</v>
      </c>
      <c r="AL7" s="204"/>
      <c r="AM7" s="203" t="str">
        <f>IF(AND(AD7=AD8,SUM(AE7:AI7)=SUM(AE8:AI8)),Q10,"0")</f>
        <v>0</v>
      </c>
      <c r="AN7" s="203" t="str">
        <f>IF(AND(AD7=AD10,SUM(AE7:AI7)=SUM(AE10:AI10)),Q11,"0")</f>
        <v>0</v>
      </c>
      <c r="AO7" s="203">
        <f>R3+Q6+Q10+Q11</f>
        <v>74</v>
      </c>
      <c r="AP7" s="203">
        <f>Q3+R6+R10+R11</f>
        <v>71</v>
      </c>
      <c r="AQ7" s="297">
        <f>SUM(AO7,-AP7)</f>
        <v>3</v>
      </c>
      <c r="AR7" s="302"/>
      <c r="AS7" s="299">
        <f t="shared" ref="AS7:AS10" si="3">SUM(AD7,SUM(AE7:AI7)/10,SUM(AJ7:AN7)/1000,AQ7/10000,AO7/100000,-AR7/1000000)</f>
        <v>8.0010399999999997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>Australie</v>
      </c>
      <c r="AX7" s="709">
        <v>26</v>
      </c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392">
        <v>47</v>
      </c>
      <c r="R8" s="431">
        <v>22</v>
      </c>
      <c r="S8" s="288" t="str">
        <f>S4</f>
        <v>Namibie</v>
      </c>
      <c r="T8" s="199" t="str">
        <f t="shared" si="2"/>
        <v/>
      </c>
      <c r="U8" s="293"/>
      <c r="V8" s="294" t="str">
        <f t="shared" si="0"/>
        <v>France</v>
      </c>
      <c r="W8" s="85"/>
      <c r="X8" s="200">
        <v>3</v>
      </c>
      <c r="Y8" s="198" t="str">
        <f>VLOOKUP(LARGE(AS6:AS10,3),AS6:AT10,2,FALSE)</f>
        <v>Nouvelle-Zélande</v>
      </c>
      <c r="Z8" s="7">
        <f>VLOOKUP(Y8,AC6:AD10,2,FALSE)</f>
        <v>8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13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 t="str">
        <f>IF(AND(AD8=AD9,SUM(AE8:AI8)=SUM(AE9:AI9)),Q4,"0")</f>
        <v>0</v>
      </c>
      <c r="AK8" s="204"/>
      <c r="AL8" s="203" t="str">
        <f>IF(AND(AD8=AD10,SUM(AE8:AI8)=SUM(AE10:AI10)),Q7,"0")</f>
        <v>0</v>
      </c>
      <c r="AM8" s="203" t="str">
        <f>IF(AND(AD8=AD7,SUM(AE8:AI8)=SUM(AE7:AI7)),R10,"0")</f>
        <v>0</v>
      </c>
      <c r="AN8" s="203" t="str">
        <f>IF(AND(AD8=AD6,SUM(AE8:AI8)=SUM(AE6:AI6)),R12,"0")</f>
        <v>0</v>
      </c>
      <c r="AO8" s="203">
        <f>Q4+Q7+R10+R12</f>
        <v>139</v>
      </c>
      <c r="AP8" s="203">
        <f>R4+R7+Q10+Q12</f>
        <v>40</v>
      </c>
      <c r="AQ8" s="297">
        <f>SUM(AO8,-AP8)</f>
        <v>99</v>
      </c>
      <c r="AR8" s="302"/>
      <c r="AS8" s="299">
        <f t="shared" si="3"/>
        <v>13.011290000000001</v>
      </c>
      <c r="AT8" s="201" t="str">
        <f>AC8</f>
        <v>Italie</v>
      </c>
      <c r="AU8" s="128"/>
      <c r="AV8" s="741"/>
      <c r="AW8" s="755"/>
      <c r="AX8" s="710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392">
        <v>48</v>
      </c>
      <c r="R9" s="431">
        <v>13</v>
      </c>
      <c r="S9" s="288" t="str">
        <f>S4</f>
        <v>Namibie</v>
      </c>
      <c r="T9" s="199" t="str">
        <f t="shared" si="2"/>
        <v/>
      </c>
      <c r="U9" s="293"/>
      <c r="V9" s="305" t="str">
        <f t="shared" si="0"/>
        <v>Uruguay</v>
      </c>
      <c r="W9" s="148"/>
      <c r="X9" s="200">
        <v>4</v>
      </c>
      <c r="Y9" s="198" t="str">
        <f>VLOOKUP(LARGE(AS6:AS10,4),AS6:AT10,2,FALSE)</f>
        <v>Uruguay</v>
      </c>
      <c r="Z9" s="198">
        <f>VLOOKUP(Y9,AC6:AD10,2,FALSE)</f>
        <v>4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 t="str">
        <f>IF(AND(AD7=AD8,SUM(AE7:AI7)=SUM(AE8:AI8)),R4,"0")</f>
        <v>0</v>
      </c>
      <c r="AK9" s="203" t="str">
        <f>IF(AND(AD9=AD7,SUM(AE9:AI9)=SUM(AE7:AI7)),R6,"0")</f>
        <v>0</v>
      </c>
      <c r="AL9" s="203" t="str">
        <f>IF(AND(AD9=AD6,SUM(AE9:AI9)=SUM(AE6:AI6)),R8,"0")</f>
        <v>0</v>
      </c>
      <c r="AM9" s="203" t="str">
        <f>IF(AND(AD9=AD10,SUM(AE9:AI9)=SUM(AE10:AI10)),R9,"0")</f>
        <v>0</v>
      </c>
      <c r="AN9" s="204"/>
      <c r="AO9" s="203">
        <f>R4+R6+R8+R9</f>
        <v>41</v>
      </c>
      <c r="AP9" s="203">
        <f>Q4+Q6+Q8+Q9</f>
        <v>181</v>
      </c>
      <c r="AQ9" s="297">
        <f>SUM(AO9,-AP9)</f>
        <v>-140</v>
      </c>
      <c r="AR9" s="302"/>
      <c r="AS9" s="299">
        <f t="shared" si="3"/>
        <v>-1.359E-2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>Argentine</v>
      </c>
      <c r="AX9" s="744">
        <v>33</v>
      </c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x14ac:dyDescent="0.25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392">
        <v>17</v>
      </c>
      <c r="R10" s="432">
        <v>29</v>
      </c>
      <c r="S10" s="307" t="str">
        <f>P4</f>
        <v>Italie</v>
      </c>
      <c r="T10" s="199" t="str">
        <f t="shared" si="2"/>
        <v/>
      </c>
      <c r="U10" s="293"/>
      <c r="V10" s="307" t="str">
        <f t="shared" si="0"/>
        <v>Italie</v>
      </c>
      <c r="W10" s="148"/>
      <c r="X10" s="127">
        <v>5</v>
      </c>
      <c r="Y10" s="273" t="str">
        <f>VLOOKUP(LARGE(AS6:AS10,5),AS6:AT10,2,FALSE)</f>
        <v>Namibie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 t="str">
        <f>IF(AND(AD10=AD6,SUM(AE10:AI10)=SUM(AE6:AI6)),R5,"0")</f>
        <v>0</v>
      </c>
      <c r="AL10" s="203" t="str">
        <f>IF(AND(AD10=AD8,SUM(AE10:AI10)=SUM(AE8:AI8)),R7,"0")</f>
        <v>0</v>
      </c>
      <c r="AM10" s="203" t="str">
        <f>IF(AND(AD10=AD9,SUM(AE10:AI10)=SUM(AE9:AI9)),Q9,"0")</f>
        <v>0</v>
      </c>
      <c r="AN10" s="203" t="str">
        <f>IF(AND(AD10=AD7,SUM(AE10:AI10)=SUM(AE7:AI7)),R11,"0")</f>
        <v>0</v>
      </c>
      <c r="AO10" s="203">
        <f>R5+R7+Q9+R11</f>
        <v>70</v>
      </c>
      <c r="AP10" s="203">
        <f>Q5+Q7+R9+Q11</f>
        <v>96</v>
      </c>
      <c r="AQ10" s="297">
        <f>SUM(AO10,-AP10)</f>
        <v>-26</v>
      </c>
      <c r="AR10" s="308"/>
      <c r="AS10" s="299">
        <f t="shared" si="3"/>
        <v>3.9981</v>
      </c>
      <c r="AT10" s="268" t="str">
        <f>AC10</f>
        <v>Uruguay</v>
      </c>
      <c r="AU10" s="309"/>
      <c r="AV10" s="741"/>
      <c r="AW10" s="721"/>
      <c r="AX10" s="760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x14ac:dyDescent="0.25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392">
        <v>21</v>
      </c>
      <c r="R11" s="431">
        <v>13</v>
      </c>
      <c r="S11" s="288" t="str">
        <f>S5</f>
        <v>Uruguay</v>
      </c>
      <c r="T11" s="199"/>
      <c r="U11" s="293"/>
      <c r="V11" s="307" t="str">
        <f t="shared" si="0"/>
        <v>Nouvelle-Zélande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439" t="s">
        <v>49</v>
      </c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x14ac:dyDescent="0.25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433">
        <v>17</v>
      </c>
      <c r="R12" s="434">
        <v>12</v>
      </c>
      <c r="S12" s="317" t="str">
        <f>P4</f>
        <v>Italie</v>
      </c>
      <c r="T12" s="314" t="str">
        <f t="shared" si="2"/>
        <v>X</v>
      </c>
      <c r="U12" s="312"/>
      <c r="V12" s="313" t="str">
        <f t="shared" si="0"/>
        <v>France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439" t="s">
        <v>49</v>
      </c>
      <c r="AY12" s="122"/>
      <c r="AZ12" s="122"/>
      <c r="BA12" s="716" t="str">
        <f>IF(OR(AX7&gt;AX9,AND(AX7=AX9,AY7="x",AY9="",AX7&lt;&gt;"")),AW7,IF(OR(AX9&gt;AX7,AND(AX7=AX9,AY9="x",AY7="",AX9&lt;&gt;"")),AW9,""))</f>
        <v>Argentine</v>
      </c>
      <c r="BB12" s="730">
        <v>21</v>
      </c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x14ac:dyDescent="0.25">
      <c r="A13" s="41" t="s">
        <v>53</v>
      </c>
      <c r="J13" s="44"/>
      <c r="K13" s="32"/>
      <c r="L13" s="85"/>
      <c r="M13" s="122"/>
      <c r="N13" s="122"/>
      <c r="O13" s="122"/>
      <c r="P13" s="122"/>
      <c r="Q13" s="435" t="s">
        <v>49</v>
      </c>
      <c r="R13" s="435" t="s">
        <v>49</v>
      </c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439" t="s">
        <v>49</v>
      </c>
      <c r="AY13" s="138"/>
      <c r="AZ13" s="122"/>
      <c r="BA13" s="717"/>
      <c r="BB13" s="731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390">
        <v>36</v>
      </c>
      <c r="R14" s="391">
        <v>9</v>
      </c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Irlande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439" t="s">
        <v>49</v>
      </c>
      <c r="AY14" s="138"/>
      <c r="AZ14" s="122"/>
      <c r="BA14" s="726" t="str">
        <f>IF(OR(AX17&gt;AX19,AND(AX17=AX19,AY17="x",AY19="",AX17&lt;&gt;"")),AW17,IF(OR(AX19&gt;AX17,AND(AX17=AX19,AY19="x",AY17="",AX19&lt;&gt;"")),AW19,""))</f>
        <v>Irlande</v>
      </c>
      <c r="BB14" s="738">
        <v>33</v>
      </c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x14ac:dyDescent="0.25">
      <c r="A15" s="41" t="s">
        <v>59</v>
      </c>
      <c r="J15" s="44"/>
      <c r="K15" s="32"/>
      <c r="L15" s="699"/>
      <c r="M15" s="322" t="s">
        <v>60</v>
      </c>
      <c r="N15" s="293"/>
      <c r="O15" s="323" t="str">
        <f t="shared" si="4"/>
        <v/>
      </c>
      <c r="P15" s="206" t="s">
        <v>61</v>
      </c>
      <c r="Q15" s="392">
        <v>24</v>
      </c>
      <c r="R15" s="436">
        <v>17</v>
      </c>
      <c r="S15" s="323" t="s">
        <v>62</v>
      </c>
      <c r="T15" s="324" t="str">
        <f t="shared" si="5"/>
        <v>X</v>
      </c>
      <c r="U15" s="293"/>
      <c r="V15" s="323" t="str">
        <f t="shared" si="6"/>
        <v>Afrique du Sud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439" t="s">
        <v>49</v>
      </c>
      <c r="AY15" s="138"/>
      <c r="AZ15" s="122"/>
      <c r="BA15" s="727"/>
      <c r="BB15" s="73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x14ac:dyDescent="0.25">
      <c r="A16" s="43" t="s">
        <v>63</v>
      </c>
      <c r="K16" s="159"/>
      <c r="L16" s="699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392">
        <v>29</v>
      </c>
      <c r="R16" s="431">
        <v>12</v>
      </c>
      <c r="S16" s="327" t="s">
        <v>65</v>
      </c>
      <c r="T16" s="324" t="str">
        <f t="shared" si="5"/>
        <v/>
      </c>
      <c r="U16" s="293"/>
      <c r="V16" s="328" t="str">
        <f t="shared" si="6"/>
        <v>Irlande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439" t="s">
        <v>49</v>
      </c>
      <c r="AY16" s="138"/>
      <c r="AZ16" s="122"/>
      <c r="BA16" s="122"/>
      <c r="BB16" s="439" t="s">
        <v>49</v>
      </c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392">
        <v>32</v>
      </c>
      <c r="R17" s="431">
        <v>12</v>
      </c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Afrique du Sud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 t="str">
        <f>IF(AND(AD17=AD18,SUM(AE17:AI17)=SUM(AE18:AI18)),Q14,"0")</f>
        <v>0</v>
      </c>
      <c r="AK17" s="203" t="str">
        <f>IF(AND(AD17=AD21,SUM(AE17:AI17)=SUM(AE21:AI21)),Q16,"0")</f>
        <v>0</v>
      </c>
      <c r="AL17" s="203" t="str">
        <f>IF(AND(AD17=AD19,SUM(AE17:AI17)=SUM(AE19:AI19)),R18,"0")</f>
        <v>0</v>
      </c>
      <c r="AM17" s="209"/>
      <c r="AN17" s="203" t="str">
        <f>IF(AND(AD17=AD20,SUM(AE17:AI17)=SUM(AE20:AI20)),Q22,"0")</f>
        <v>0</v>
      </c>
      <c r="AO17" s="203">
        <f>Q14+Q16+R18+Q22</f>
        <v>122</v>
      </c>
      <c r="AP17" s="203">
        <f>R14+R16+Q18+R22</f>
        <v>51</v>
      </c>
      <c r="AQ17" s="297">
        <f>SUM(AO17,-AP17)</f>
        <v>71</v>
      </c>
      <c r="AR17" s="298"/>
      <c r="AS17" s="299">
        <f>SUM(AD17,SUM(AE17:AI17)/10,SUM(AJ17:AN17)/1000,AQ17/10000,AO17/100000,-AR17/1000000)</f>
        <v>16.008320000000001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>Irlande</v>
      </c>
      <c r="AX17" s="709">
        <v>39</v>
      </c>
      <c r="AY17" s="732"/>
      <c r="AZ17" s="122"/>
      <c r="BA17" s="122"/>
      <c r="BB17" s="439" t="s">
        <v>49</v>
      </c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293"/>
      <c r="O18" s="323" t="str">
        <f t="shared" si="4"/>
        <v>X</v>
      </c>
      <c r="P18" s="206" t="str">
        <f>P15</f>
        <v>Afrique du Sud</v>
      </c>
      <c r="Q18" s="392">
        <v>21</v>
      </c>
      <c r="R18" s="432">
        <v>27</v>
      </c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Irlande</v>
      </c>
      <c r="W18" s="148"/>
      <c r="X18" s="210">
        <v>2</v>
      </c>
      <c r="Y18" s="205" t="str">
        <f>VLOOKUP(LARGE(AS17:AS21,2),AS17:AT21,2,FALSE)</f>
        <v>Afrique du Sud</v>
      </c>
      <c r="Z18" s="10">
        <f>VLOOKUP(Y18,AC17:AD21,2,FALSE)</f>
        <v>13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 t="str">
        <f>IF(AND(AD18=AD17,SUM(AE18:AI18)=SUM(AE17:AI17)),R14,"0")</f>
        <v>0</v>
      </c>
      <c r="AK18" s="203" t="str">
        <f>IF(AND(AD18=AD19,SUM(AE18:AI18)=SUM(AE19:AI19)),R17,"0")</f>
        <v>0</v>
      </c>
      <c r="AL18" s="204"/>
      <c r="AM18" s="203" t="str">
        <f>IF(AND(AD18=AD20,SUM(AE18:AI18)=SUM(AE20:AI20)),R20,"0")</f>
        <v>0</v>
      </c>
      <c r="AN18" s="203" t="str">
        <f>IF(AND(AD18=AD21,SUM(AE18:AI18)=SUM(AE21:AI21)),R23,"0")</f>
        <v>0</v>
      </c>
      <c r="AO18" s="203">
        <f>R14+R17+R20+R23</f>
        <v>24</v>
      </c>
      <c r="AP18" s="203">
        <f>Q14+Q17+Q20+Q23</f>
        <v>123</v>
      </c>
      <c r="AQ18" s="297">
        <f>SUM(AO18,-AP18)</f>
        <v>-99</v>
      </c>
      <c r="AR18" s="302"/>
      <c r="AS18" s="299">
        <f>SUM(AD18,SUM(AE18:AI18)/10,SUM(AJ18:AN18)/1000,AQ18/10000,AO18/100000,-AR18/1000000)</f>
        <v>-9.6600000000000002E-3</v>
      </c>
      <c r="AT18" s="201" t="str">
        <f>AC18</f>
        <v>Roumanie</v>
      </c>
      <c r="AU18" s="128"/>
      <c r="AV18" s="741"/>
      <c r="AW18" s="723"/>
      <c r="AX18" s="710"/>
      <c r="AY18" s="733"/>
      <c r="AZ18" s="122"/>
      <c r="BA18" s="122"/>
      <c r="BB18" s="439" t="s">
        <v>49</v>
      </c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392">
        <v>41</v>
      </c>
      <c r="R19" s="432">
        <v>3</v>
      </c>
      <c r="S19" s="323" t="str">
        <f>S16</f>
        <v>Tonga</v>
      </c>
      <c r="T19" s="324" t="str">
        <f t="shared" si="5"/>
        <v/>
      </c>
      <c r="U19" s="293"/>
      <c r="V19" s="323" t="str">
        <f t="shared" si="6"/>
        <v>Ecosse</v>
      </c>
      <c r="W19" s="148"/>
      <c r="X19" s="210">
        <v>3</v>
      </c>
      <c r="Y19" s="205" t="str">
        <f>VLOOKUP(LARGE(AS17:AS21,3),AS17:AT21,2,FALSE)</f>
        <v>Ecosse</v>
      </c>
      <c r="Z19" s="10">
        <f>VLOOKUP(Y19,AC17:AD21,2,FALSE)</f>
        <v>9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13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 t="str">
        <f>IF(AND(AD19=AD20,SUM(AE19:AI19)=SUM(AE20:AI20)),Q15,"0")</f>
        <v>0</v>
      </c>
      <c r="AK19" s="203" t="str">
        <f>IF(AND(AD19=AD18,SUM(AE19:AI19)=SUM(AE18:AI18)),Q17,"0")</f>
        <v>0</v>
      </c>
      <c r="AL19" s="203" t="str">
        <f>IF(AND(AD19=AD17,SUM(AE19:AI19)=SUM(AE17:AI17)),Q18,"0")</f>
        <v>0</v>
      </c>
      <c r="AM19" s="203" t="str">
        <f>IF(AND(AD19=AD21,SUM(AE19:AI19)=SUM(AE21:AI21)),Q21,"0")</f>
        <v>0</v>
      </c>
      <c r="AN19" s="209"/>
      <c r="AO19" s="203">
        <f>Q15+Q17+Q18+Q21</f>
        <v>125</v>
      </c>
      <c r="AP19" s="203">
        <f>R15+R17+R18+R21</f>
        <v>62</v>
      </c>
      <c r="AQ19" s="203">
        <f>SUM(AO19,-AP19)</f>
        <v>63</v>
      </c>
      <c r="AR19" s="332"/>
      <c r="AS19" s="299">
        <f t="shared" ref="AS19:AS21" si="7">SUM(AD19,SUM(AE19:AI19)/10,SUM(AJ19:AN19)/1000,AQ19/10000,AO19/100000,-AR19/1000000)</f>
        <v>13.00755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>Italie</v>
      </c>
      <c r="AX19" s="744">
        <v>27</v>
      </c>
      <c r="AY19" s="734"/>
      <c r="AZ19" s="122"/>
      <c r="BA19" s="122"/>
      <c r="BB19" s="439" t="s">
        <v>49</v>
      </c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x14ac:dyDescent="0.25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392">
        <v>34</v>
      </c>
      <c r="R20" s="432">
        <v>0</v>
      </c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Ecosse</v>
      </c>
      <c r="W20" s="148"/>
      <c r="X20" s="210">
        <v>4</v>
      </c>
      <c r="Y20" s="205" t="str">
        <f>VLOOKUP(LARGE(AS17:AS21,4),AS17:AT21,2,FALSE)</f>
        <v>Tonga</v>
      </c>
      <c r="Z20" s="205">
        <f>VLOOKUP(Y20,AC17:AD21,2,FALSE)</f>
        <v>4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9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 t="str">
        <f>IF(AND(AD18=AD19,SUM(AE18:AI18)=SUM(AE19:AI19)),R15,"0")</f>
        <v>0</v>
      </c>
      <c r="AK20" s="204"/>
      <c r="AL20" s="203" t="str">
        <f>IF(AND(AD20=AD21,SUM(AE20:AI20)=SUM(AE21:AI21)),Q19,"0")</f>
        <v>0</v>
      </c>
      <c r="AM20" s="203" t="str">
        <f>IF(AND(AD20=AD18,SUM(AE20:AI20)=SUM(AE18:AI18)),Q20,"0")</f>
        <v>0</v>
      </c>
      <c r="AN20" s="203" t="str">
        <f>IF(AND(AD20=AD17,SUM(AE20:AI20)=SUM(AE17:AI17)),R22,"0")</f>
        <v>0</v>
      </c>
      <c r="AO20" s="203">
        <f>R15+Q19+Q20+R22</f>
        <v>101</v>
      </c>
      <c r="AP20" s="203">
        <f>Q15+R19+R20+Q22</f>
        <v>57</v>
      </c>
      <c r="AQ20" s="203">
        <f>SUM(AO20,-AP20)</f>
        <v>44</v>
      </c>
      <c r="AR20" s="332"/>
      <c r="AS20" s="299">
        <f t="shared" si="7"/>
        <v>9.0054100000000012</v>
      </c>
      <c r="AT20" s="201" t="str">
        <f>AC20</f>
        <v>Ecosse</v>
      </c>
      <c r="AU20" s="128"/>
      <c r="AV20" s="741"/>
      <c r="AW20" s="743"/>
      <c r="AX20" s="744"/>
      <c r="AY20" s="735"/>
      <c r="AZ20" s="122"/>
      <c r="BA20" s="122"/>
      <c r="BB20" s="439" t="s">
        <v>49</v>
      </c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x14ac:dyDescent="0.25">
      <c r="A21" s="43" t="s">
        <v>162</v>
      </c>
      <c r="B21" s="54"/>
      <c r="C21" s="44"/>
      <c r="I21" s="132"/>
      <c r="K21" s="32"/>
      <c r="L21" s="699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392">
        <v>48</v>
      </c>
      <c r="R21" s="432">
        <v>6</v>
      </c>
      <c r="S21" s="207" t="str">
        <f>S16</f>
        <v>Tonga</v>
      </c>
      <c r="T21" s="324" t="str">
        <f t="shared" si="5"/>
        <v/>
      </c>
      <c r="U21" s="293"/>
      <c r="V21" s="323" t="str">
        <f t="shared" si="6"/>
        <v>Afrique du Sud</v>
      </c>
      <c r="W21" s="148"/>
      <c r="X21" s="139">
        <v>5</v>
      </c>
      <c r="Y21" s="270" t="str">
        <f>VLOOKUP(LARGE(AS17:AS21,5),AS17:AT21,2,FALSE)</f>
        <v>Roumanie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 t="str">
        <f>IF(AND(AD21=AD17,SUM(AE21:AI21)=SUM(AE17:AI17)),R16,"0")</f>
        <v>0</v>
      </c>
      <c r="AL21" s="203" t="str">
        <f>IF(AND(AD21=AD20,SUM(AE21:AI21)=SUM(AE20:AI20)),R19,"0")</f>
        <v>0</v>
      </c>
      <c r="AM21" s="203" t="str">
        <f>IF(AND(AD21=AD19,SUM(AE21:AI21)=SUM(AE19:AI19)),R21,"0")</f>
        <v>0</v>
      </c>
      <c r="AN21" s="203" t="str">
        <f>IF(AND(AD21=AD18,SUM(AE21:AI21)=SUM(AE18:AI18)),Q23,"0")</f>
        <v>0</v>
      </c>
      <c r="AO21" s="203">
        <f>R16+R19+R21+Q23</f>
        <v>42</v>
      </c>
      <c r="AP21" s="203">
        <f>Q16+Q19+Q21+R23</f>
        <v>121</v>
      </c>
      <c r="AQ21" s="297">
        <f>SUM(AO21,-AP21)</f>
        <v>-79</v>
      </c>
      <c r="AR21" s="333"/>
      <c r="AS21" s="299">
        <f t="shared" si="7"/>
        <v>3.9925200000000003</v>
      </c>
      <c r="AT21" s="201" t="str">
        <f>AC21</f>
        <v>Tonga</v>
      </c>
      <c r="AU21" s="128"/>
      <c r="AV21" s="122"/>
      <c r="AW21" s="122"/>
      <c r="AX21" s="446" t="s">
        <v>49</v>
      </c>
      <c r="AY21" s="122"/>
      <c r="AZ21" s="122"/>
      <c r="BA21" s="122"/>
      <c r="BB21" s="439" t="s">
        <v>49</v>
      </c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392">
        <v>30</v>
      </c>
      <c r="R22" s="431">
        <v>9</v>
      </c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Irlande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439" t="s">
        <v>49</v>
      </c>
      <c r="AY22" s="122"/>
      <c r="AZ22" s="122"/>
      <c r="BA22" s="122"/>
      <c r="BB22" s="439" t="s">
        <v>49</v>
      </c>
      <c r="BC22" s="138"/>
      <c r="BD22" s="122"/>
      <c r="BE22" s="716" t="str">
        <f>IF(OR(BB12&gt;BB14,AND(BB12=BB14,BC12="x",BC14="",BB12&lt;&gt;"")),BA12,IF(OR(BB14&gt;BB12,AND(BB12=BB14,BC14="x",BC12="",BB14&lt;&gt;"")),BA14,""))</f>
        <v>Irlande</v>
      </c>
      <c r="BF22" s="730">
        <v>27</v>
      </c>
      <c r="BG22" s="732"/>
      <c r="BH22" s="272"/>
    </row>
    <row r="23" spans="1:63" ht="18" customHeight="1" x14ac:dyDescent="0.25">
      <c r="A23" s="43"/>
      <c r="B23" s="54"/>
      <c r="C23" s="44"/>
      <c r="I23" s="132"/>
      <c r="K23" s="32"/>
      <c r="L23" s="700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437">
        <v>21</v>
      </c>
      <c r="R23" s="438">
        <v>3</v>
      </c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Tonga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439" t="s">
        <v>49</v>
      </c>
      <c r="AY23" s="122"/>
      <c r="AZ23" s="122"/>
      <c r="BA23" s="122"/>
      <c r="BB23" s="439" t="s">
        <v>49</v>
      </c>
      <c r="BC23" s="138"/>
      <c r="BD23" s="122"/>
      <c r="BE23" s="717"/>
      <c r="BF23" s="731"/>
      <c r="BG23" s="733"/>
      <c r="BH23" s="272"/>
    </row>
    <row r="24" spans="1:63" ht="18" customHeight="1" x14ac:dyDescent="0.25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122"/>
      <c r="O24" s="122"/>
      <c r="P24" s="122"/>
      <c r="Q24" s="439" t="s">
        <v>49</v>
      </c>
      <c r="R24" s="440" t="s">
        <v>49</v>
      </c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439" t="s">
        <v>49</v>
      </c>
      <c r="AY24" s="122"/>
      <c r="AZ24" s="122"/>
      <c r="BA24" s="122"/>
      <c r="BB24" s="439" t="s">
        <v>49</v>
      </c>
      <c r="BC24" s="138"/>
      <c r="BD24" s="122"/>
      <c r="BE24" s="726" t="str">
        <f>IF(OR(BB32&gt;BB34,AND(BB32=BB34,BC32="x",BC34="",BB32&lt;&gt;"")),BA32,IF(OR(BB34&gt;BB32,AND(BB32=BB34,BC34="x",BC32="",BB34&lt;&gt;"")),BA34,""))</f>
        <v>France</v>
      </c>
      <c r="BF24" s="738">
        <v>30</v>
      </c>
      <c r="BG24" s="734"/>
      <c r="BH24" s="272"/>
    </row>
    <row r="25" spans="1:63" ht="18" customHeight="1" x14ac:dyDescent="0.25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390">
        <v>39</v>
      </c>
      <c r="R25" s="395">
        <v>3</v>
      </c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Australie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439" t="s">
        <v>49</v>
      </c>
      <c r="AY25" s="138"/>
      <c r="AZ25" s="122"/>
      <c r="BA25" s="122"/>
      <c r="BB25" s="439" t="s">
        <v>49</v>
      </c>
      <c r="BC25" s="138"/>
      <c r="BD25" s="122"/>
      <c r="BE25" s="727"/>
      <c r="BF25" s="739"/>
      <c r="BG25" s="735"/>
      <c r="BH25" s="272"/>
    </row>
    <row r="26" spans="1:63" ht="18" customHeight="1" x14ac:dyDescent="0.25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293"/>
      <c r="O26" s="348" t="str">
        <f t="shared" si="8"/>
        <v>X</v>
      </c>
      <c r="P26" s="349" t="s">
        <v>88</v>
      </c>
      <c r="Q26" s="392">
        <v>18</v>
      </c>
      <c r="R26" s="436">
        <v>21</v>
      </c>
      <c r="S26" s="348" t="s">
        <v>89</v>
      </c>
      <c r="T26" s="350" t="str">
        <f t="shared" si="9"/>
        <v/>
      </c>
      <c r="U26" s="293"/>
      <c r="V26" s="348" t="str">
        <f t="shared" si="10"/>
        <v>Fidji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439" t="s">
        <v>49</v>
      </c>
      <c r="AY26" s="138"/>
      <c r="AZ26" s="122"/>
      <c r="BA26" s="122"/>
      <c r="BB26" s="439" t="s">
        <v>49</v>
      </c>
      <c r="BC26" s="138"/>
      <c r="BD26" s="122"/>
      <c r="BE26" s="122"/>
      <c r="BF26" s="439" t="s">
        <v>49</v>
      </c>
      <c r="BG26" s="310"/>
      <c r="BH26" s="272"/>
    </row>
    <row r="27" spans="1:63" ht="18" customHeight="1" x14ac:dyDescent="0.25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392">
        <v>26</v>
      </c>
      <c r="R27" s="432">
        <v>21</v>
      </c>
      <c r="S27" s="348" t="s">
        <v>93</v>
      </c>
      <c r="T27" s="350" t="str">
        <f t="shared" si="9"/>
        <v>X</v>
      </c>
      <c r="U27" s="293"/>
      <c r="V27" s="348" t="str">
        <f t="shared" si="10"/>
        <v>Pays de Galles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>Angleterre</v>
      </c>
      <c r="AX27" s="709">
        <v>33</v>
      </c>
      <c r="AY27" s="714"/>
      <c r="AZ27" s="351"/>
      <c r="BA27" s="122"/>
      <c r="BB27" s="439" t="s">
        <v>49</v>
      </c>
      <c r="BC27" s="138"/>
      <c r="BD27" s="122"/>
      <c r="BE27" s="724" t="s">
        <v>95</v>
      </c>
      <c r="BF27" s="439" t="s">
        <v>49</v>
      </c>
      <c r="BG27" s="122"/>
      <c r="BH27" s="272"/>
    </row>
    <row r="28" spans="1:63" ht="18" customHeight="1" x14ac:dyDescent="0.25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392">
        <v>29</v>
      </c>
      <c r="R28" s="432">
        <v>18</v>
      </c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Australie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 t="str">
        <f>IF(AND(AD28=AD29,SUM(AE28:AI28)=SUM(AE29:AI29)),Q25,"0")</f>
        <v>0</v>
      </c>
      <c r="AK28" s="203" t="str">
        <f>IF(AND(AD28=AD31,SUM(AE28:AI28)=SUM(AE31:AI31)),Q28,"0")</f>
        <v>0</v>
      </c>
      <c r="AL28" s="203" t="str">
        <f>IF(AND(AD28=AD30,SUM(AE28:AI28)=SUM(AE30:AI30)),R30,"0")</f>
        <v>0</v>
      </c>
      <c r="AM28" s="203" t="str">
        <f>IF(AND(AD28=AD32,SUM(AE28:AI28)=SUM(AE32:AI32)),Q32,"0")</f>
        <v>0</v>
      </c>
      <c r="AN28" s="204"/>
      <c r="AO28" s="203">
        <f>Q25+Q28+R30+Q32</f>
        <v>122</v>
      </c>
      <c r="AP28" s="203">
        <f>R25+R28+Q30+R32</f>
        <v>54</v>
      </c>
      <c r="AQ28" s="297">
        <f>SUM(AO28,-AP28)</f>
        <v>68</v>
      </c>
      <c r="AR28" s="298"/>
      <c r="AS28" s="299">
        <f>SUM(AD28,SUM(AE28:AI28)/10,SUM(AJ28:AN28)/1000,AQ28/10000,AO28/100000,-AR28/1000000)</f>
        <v>16.008019999999998</v>
      </c>
      <c r="AT28" s="201" t="str">
        <f>AC28</f>
        <v>Australie</v>
      </c>
      <c r="AU28" s="128"/>
      <c r="AV28" s="741"/>
      <c r="AW28" s="708"/>
      <c r="AX28" s="710"/>
      <c r="AY28" s="715"/>
      <c r="AZ28" s="351"/>
      <c r="BA28" s="122"/>
      <c r="BB28" s="439" t="s">
        <v>49</v>
      </c>
      <c r="BC28" s="138"/>
      <c r="BD28" s="122"/>
      <c r="BE28" s="725"/>
      <c r="BF28" s="439" t="s">
        <v>49</v>
      </c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92">
        <v>3</v>
      </c>
      <c r="R29" s="395">
        <v>36</v>
      </c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Portugal</v>
      </c>
      <c r="W29" s="148"/>
      <c r="X29" s="212">
        <v>2</v>
      </c>
      <c r="Y29" s="211" t="str">
        <f>VLOOKUP(LARGE(AS28:AS32,2),AS28:AT32,2,FALSE)</f>
        <v>Fidji</v>
      </c>
      <c r="Z29" s="13">
        <f>VLOOKUP(Y29,AC28:AD32,2,FALSE)</f>
        <v>12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0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 t="str">
        <f>IF(AND(AD29=AD28,SUM(AE29:AI29)=SUM(AE28:AI28)),R25,"0")</f>
        <v>0</v>
      </c>
      <c r="AK29" s="209"/>
      <c r="AL29" s="203" t="str">
        <f>IF(AND(AD29=AD32,SUM(AE29:AI29)=SUM(AE32:AI32)),Q29,"0")</f>
        <v>0</v>
      </c>
      <c r="AM29" s="203" t="str">
        <f>IF(AND(AD29=AD31,SUM(AE29:AI29)=SUM(AE31:AI31)),R31,"0")</f>
        <v>0</v>
      </c>
      <c r="AN29" s="203" t="str">
        <f>IF(AND(AD29=AD30,SUM(AE29:AI29)=SUM(AE30:AI30)),R33,"0")</f>
        <v>0</v>
      </c>
      <c r="AO29" s="203">
        <f>R25+Q29+R31+R33</f>
        <v>9</v>
      </c>
      <c r="AP29" s="203">
        <f>Q25+R29+Q31+Q33</f>
        <v>163</v>
      </c>
      <c r="AQ29" s="297">
        <f>SUM(AO29,-AP29)</f>
        <v>-154</v>
      </c>
      <c r="AR29" s="356"/>
      <c r="AS29" s="357">
        <f t="shared" ref="AS29:AS32" si="11">SUM(AD29,SUM(AE29:AI29)/10,SUM(AJ29:AN29)/1000,AQ29/10000,AO29/100000,-AR29/1000000)</f>
        <v>-1.5310000000000001E-2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>Fidji</v>
      </c>
      <c r="AX29" s="738">
        <v>27</v>
      </c>
      <c r="AY29" s="734"/>
      <c r="AZ29" s="122"/>
      <c r="BA29" s="122"/>
      <c r="BB29" s="439" t="s">
        <v>49</v>
      </c>
      <c r="BC29" s="138"/>
      <c r="BD29" s="122"/>
      <c r="BE29" s="736" t="str">
        <f>IF(OR(BF22&gt;BF24,AND(BF22=BF24,BG22="x",BG24="",BF22&lt;&gt;"")),BE22,IF(OR(BF24&gt;BF22,AND(BF22=BF24,BG24="x",BG22="",BF24&lt;&gt;"")),BE24,""))</f>
        <v>France</v>
      </c>
      <c r="BF29" s="439" t="s">
        <v>49</v>
      </c>
      <c r="BG29" s="122"/>
      <c r="BH29" s="272"/>
    </row>
    <row r="30" spans="1:63" ht="18" customHeight="1" x14ac:dyDescent="0.25">
      <c r="A30" s="31"/>
      <c r="B30" s="54"/>
      <c r="I30" s="132"/>
      <c r="J30" s="133"/>
      <c r="K30" s="160"/>
      <c r="L30" s="762"/>
      <c r="M30" s="347" t="s">
        <v>101</v>
      </c>
      <c r="N30" s="293"/>
      <c r="O30" s="348" t="str">
        <f t="shared" si="8"/>
        <v>X</v>
      </c>
      <c r="P30" s="349" t="str">
        <f>P26</f>
        <v>Pays de Galles</v>
      </c>
      <c r="Q30" s="430">
        <v>21</v>
      </c>
      <c r="R30" s="432">
        <v>24</v>
      </c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Australie</v>
      </c>
      <c r="W30" s="148"/>
      <c r="X30" s="212">
        <v>3</v>
      </c>
      <c r="Y30" s="211" t="str">
        <f>VLOOKUP(LARGE(AS28:AS32,3),AS28:AT32,2,FALSE)</f>
        <v>Pays de Galles</v>
      </c>
      <c r="Z30" s="13">
        <f>VLOOKUP(Y30,AC28:AD32,2,FALSE)</f>
        <v>10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10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 t="str">
        <f>IF(AND(AD30=AD31,SUM(AE30:AI30)=SUM(AE31:AI31)),Q26,"0")</f>
        <v>0</v>
      </c>
      <c r="AK30" s="203" t="str">
        <f>IF(AND(AD30=AD32,SUM(AE30:AI30)=SUM(AE32:AI32)),Q27,"0")</f>
        <v>0</v>
      </c>
      <c r="AL30" s="203" t="str">
        <f>IF(AND(AD30=AD28,SUM(AE30:AI30)=SUM(AE28:AI28)),Q30,"0")</f>
        <v>0</v>
      </c>
      <c r="AM30" s="204"/>
      <c r="AN30" s="203" t="str">
        <f>IF(AND(AD30=AD29,SUM(AE30:AI30)=SUM(AE29:AI29)),Q33,"0")</f>
        <v>0</v>
      </c>
      <c r="AO30" s="203">
        <f>Q26+Q27+Q30+Q33</f>
        <v>111</v>
      </c>
      <c r="AP30" s="203">
        <f>R26+R27+R30+R33</f>
        <v>66</v>
      </c>
      <c r="AQ30" s="297">
        <f>SUM(AO30,-AP30)</f>
        <v>45</v>
      </c>
      <c r="AR30" s="358"/>
      <c r="AS30" s="203">
        <f t="shared" si="11"/>
        <v>10.005610000000001</v>
      </c>
      <c r="AT30" s="268" t="str">
        <f>AC30</f>
        <v>Pays de Galles</v>
      </c>
      <c r="AU30" s="309"/>
      <c r="AV30" s="741"/>
      <c r="AW30" s="767"/>
      <c r="AX30" s="739"/>
      <c r="AY30" s="735"/>
      <c r="AZ30" s="122"/>
      <c r="BA30" s="122"/>
      <c r="BB30" s="439" t="s">
        <v>49</v>
      </c>
      <c r="BC30" s="138"/>
      <c r="BD30" s="122"/>
      <c r="BE30" s="737"/>
      <c r="BF30" s="439" t="s">
        <v>49</v>
      </c>
      <c r="BG30" s="122"/>
      <c r="BH30" s="272"/>
    </row>
    <row r="31" spans="1:63" ht="18" customHeight="1" x14ac:dyDescent="0.25">
      <c r="A31" s="31"/>
      <c r="B31" s="54"/>
      <c r="C31" s="54"/>
      <c r="I31" s="132"/>
      <c r="J31" s="133"/>
      <c r="K31" s="32"/>
      <c r="L31" s="762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392">
        <v>42</v>
      </c>
      <c r="R31" s="432">
        <v>3</v>
      </c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Fidji</v>
      </c>
      <c r="W31" s="148"/>
      <c r="X31" s="212">
        <v>4</v>
      </c>
      <c r="Y31" s="211" t="str">
        <f>VLOOKUP(LARGE(AS28:AS32,4),AS28:AT32,2,FALSE)</f>
        <v>Portugal</v>
      </c>
      <c r="Z31" s="211">
        <f>VLOOKUP(Y31,AC28:AD32,2,FALSE)</f>
        <v>5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12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 t="str">
        <f>IF(AND(AD29=AD30,SUM(AE29:AI29)=SUM(AE30:AI30)),R26,"0")</f>
        <v>0</v>
      </c>
      <c r="AK31" s="203" t="str">
        <f>IF(AND(AD31=AD28,SUM(AE31:AI31)=SUM(AE28:AI28)),R28,"0")</f>
        <v>0</v>
      </c>
      <c r="AL31" s="209"/>
      <c r="AM31" s="203" t="str">
        <f>IF(AND(AD31=AD29,SUM(AE31:AI31)=SUM(AE29:AI29)),Q31,"0")</f>
        <v>0</v>
      </c>
      <c r="AN31" s="203" t="str">
        <f>IF(AND(AD31=AD32,SUM(AE31:AI31)=SUM(AE32:AI32)),Q34,"0")</f>
        <v>0</v>
      </c>
      <c r="AO31" s="203">
        <f>R26+R28+Q31+Q34</f>
        <v>111</v>
      </c>
      <c r="AP31" s="203">
        <f>Q26+Q28+R31+R34</f>
        <v>62</v>
      </c>
      <c r="AQ31" s="297">
        <f>SUM(AO31,-AP31)</f>
        <v>49</v>
      </c>
      <c r="AR31" s="360"/>
      <c r="AS31" s="299">
        <f t="shared" si="11"/>
        <v>12.00601</v>
      </c>
      <c r="AT31" s="201" t="str">
        <f>AC31</f>
        <v>Fidji</v>
      </c>
      <c r="AU31" s="128"/>
      <c r="AV31" s="122"/>
      <c r="AW31" s="122"/>
      <c r="AX31" s="439" t="s">
        <v>49</v>
      </c>
      <c r="AY31" s="138"/>
      <c r="AZ31" s="122"/>
      <c r="BA31" s="122" t="s">
        <v>103</v>
      </c>
      <c r="BB31" s="447" t="s">
        <v>49</v>
      </c>
      <c r="BC31" s="138"/>
      <c r="BD31" s="122"/>
      <c r="BE31" s="122"/>
      <c r="BF31" s="439" t="s">
        <v>49</v>
      </c>
      <c r="BG31" s="138"/>
      <c r="BH31" s="272"/>
    </row>
    <row r="32" spans="1:63" ht="18" customHeight="1" x14ac:dyDescent="0.25">
      <c r="A32" s="31"/>
      <c r="B32" s="54"/>
      <c r="C32" s="54"/>
      <c r="I32" s="132"/>
      <c r="K32" s="160"/>
      <c r="L32" s="762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392">
        <v>30</v>
      </c>
      <c r="R32" s="432">
        <v>12</v>
      </c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Australie</v>
      </c>
      <c r="W32" s="148"/>
      <c r="X32" s="140">
        <v>5</v>
      </c>
      <c r="Y32" s="269" t="str">
        <f>VLOOKUP(LARGE(AS28:AS32,5),AS28:AT32,2,FALSE)</f>
        <v>Géorgie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5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 t="str">
        <f>IF(AND(AD32=AD30,SUM(AE32:AI32)=SUM(AE30:AI30)),R27,"0")</f>
        <v>0</v>
      </c>
      <c r="AL32" s="203" t="str">
        <f>IF(AND(AD32=AD29,SUM(AE32:AI32)=SUM(AE29:AI29)),R29,"0")</f>
        <v>0</v>
      </c>
      <c r="AM32" s="203" t="str">
        <f>IF(AND(AD32=AD28,SUM(AE32:AI32)=SUM(AE28:AI28)),R32,"0")</f>
        <v>0</v>
      </c>
      <c r="AN32" s="203" t="str">
        <f>IF(AND(AD32=AD31,SUM(AE32:AI32)=SUM(AE31:AI31)),R34,"0")</f>
        <v>0</v>
      </c>
      <c r="AO32" s="203">
        <f>R27+R29+R32+R34</f>
        <v>81</v>
      </c>
      <c r="AP32" s="203">
        <f>Q27+Q29+Q32+Q34</f>
        <v>89</v>
      </c>
      <c r="AQ32" s="297">
        <f>SUM(AO32,-AP32)</f>
        <v>-8</v>
      </c>
      <c r="AR32" s="362"/>
      <c r="AS32" s="299">
        <f t="shared" si="11"/>
        <v>5.0000100000000005</v>
      </c>
      <c r="AT32" s="201" t="str">
        <f>AC32</f>
        <v>Portugal</v>
      </c>
      <c r="AU32" s="128"/>
      <c r="AV32" s="122"/>
      <c r="AW32" s="122"/>
      <c r="AX32" s="439" t="s">
        <v>49</v>
      </c>
      <c r="AY32" s="122"/>
      <c r="AZ32" s="122"/>
      <c r="BA32" s="716" t="str">
        <f>IF(OR(AX27&gt;AX29,AND(AX27=AX29,AY27="x",AY29="",AX27&lt;&gt;"")),AW27,IF(OR(AX29&gt;AX27,AND(AX27=AX29,AY29="x",AY27="",AX29&lt;&gt;"")),AW29,""))</f>
        <v>Angleterre</v>
      </c>
      <c r="BB32" s="738">
        <v>18</v>
      </c>
      <c r="BC32" s="732"/>
      <c r="BD32" s="122"/>
      <c r="BE32" s="122"/>
      <c r="BF32" s="439" t="s">
        <v>49</v>
      </c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392">
        <v>46</v>
      </c>
      <c r="R33" s="432">
        <v>0</v>
      </c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Pays de Galles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439" t="s">
        <v>49</v>
      </c>
      <c r="AY33" s="122"/>
      <c r="AZ33" s="122"/>
      <c r="BA33" s="717"/>
      <c r="BB33" s="731"/>
      <c r="BC33" s="733"/>
      <c r="BD33" s="122"/>
      <c r="BE33" s="122"/>
      <c r="BF33" s="439" t="s">
        <v>49</v>
      </c>
      <c r="BG33" s="138"/>
      <c r="BH33" s="272"/>
    </row>
    <row r="34" spans="1:68" ht="18" customHeight="1" x14ac:dyDescent="0.25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437">
        <v>30</v>
      </c>
      <c r="R34" s="438">
        <v>12</v>
      </c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Fidji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439" t="s">
        <v>49</v>
      </c>
      <c r="AY34" s="122"/>
      <c r="AZ34" s="122"/>
      <c r="BA34" s="726" t="str">
        <f>IF(OR(AX37&gt;AX39,AND(AX37=AX39,AY37="x",AY39="",AX37&lt;&gt;"")),AW37,IF(OR(AX39&gt;AX37,AND(AX37=AX39,AY39="x",AY37="",AX39&lt;&gt;"")),AW39,""))</f>
        <v>France</v>
      </c>
      <c r="BB34" s="738">
        <v>21</v>
      </c>
      <c r="BC34" s="734"/>
      <c r="BD34" s="122"/>
      <c r="BE34" s="122"/>
      <c r="BF34" s="439" t="s">
        <v>49</v>
      </c>
      <c r="BG34" s="138"/>
      <c r="BH34" s="272"/>
    </row>
    <row r="35" spans="1:68" ht="18" customHeight="1" x14ac:dyDescent="0.25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439" t="s">
        <v>49</v>
      </c>
      <c r="R35" s="439" t="s">
        <v>49</v>
      </c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439" t="s">
        <v>49</v>
      </c>
      <c r="AY35" s="122"/>
      <c r="AZ35" s="122"/>
      <c r="BA35" s="727"/>
      <c r="BB35" s="738"/>
      <c r="BC35" s="735"/>
      <c r="BD35" s="122"/>
      <c r="BE35" s="122" t="s">
        <v>107</v>
      </c>
      <c r="BF35" s="439" t="s">
        <v>49</v>
      </c>
      <c r="BG35" s="122"/>
      <c r="BH35" s="272"/>
    </row>
    <row r="36" spans="1:68" ht="18" customHeight="1" x14ac:dyDescent="0.25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390">
        <v>24</v>
      </c>
      <c r="R36" s="391">
        <v>17</v>
      </c>
      <c r="S36" s="368" t="s">
        <v>111</v>
      </c>
      <c r="T36" s="369" t="str">
        <f t="shared" ref="T36:T45" si="13">IF(OR(R36&gt;Q36,R36-Q36=0,Q36-R36&gt;7),"","X")</f>
        <v>X</v>
      </c>
      <c r="U36" s="277"/>
      <c r="V36" s="368" t="str">
        <f t="shared" ref="V36:V45" si="14">IF(Q36&gt;R36,P36,IF(Q36&lt;R36,S36,IF(Q36="","Non joué",IF(Q36=R36,"Égalité"))))</f>
        <v>Angleterre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439" t="s">
        <v>49</v>
      </c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>Argentine</v>
      </c>
      <c r="BF36" s="709">
        <v>15</v>
      </c>
      <c r="BG36" s="732"/>
      <c r="BH36" s="272"/>
    </row>
    <row r="37" spans="1:68" ht="18" customHeight="1" x14ac:dyDescent="0.25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293"/>
      <c r="O37" s="373" t="str">
        <f t="shared" si="12"/>
        <v/>
      </c>
      <c r="P37" s="374" t="s">
        <v>114</v>
      </c>
      <c r="Q37" s="392">
        <v>34</v>
      </c>
      <c r="R37" s="436">
        <v>9</v>
      </c>
      <c r="S37" s="373" t="s">
        <v>115</v>
      </c>
      <c r="T37" s="374" t="str">
        <f t="shared" si="13"/>
        <v/>
      </c>
      <c r="U37" s="293"/>
      <c r="V37" s="373" t="str">
        <f t="shared" si="14"/>
        <v>Japon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>France</v>
      </c>
      <c r="AX37" s="730">
        <v>27</v>
      </c>
      <c r="AY37" s="732"/>
      <c r="AZ37" s="122"/>
      <c r="BA37" s="122"/>
      <c r="BB37" s="138"/>
      <c r="BC37" s="138"/>
      <c r="BD37" s="122"/>
      <c r="BE37" s="717"/>
      <c r="BF37" s="710"/>
      <c r="BG37" s="733"/>
      <c r="BH37" s="272"/>
    </row>
    <row r="38" spans="1:68" ht="18" customHeight="1" x14ac:dyDescent="0.25">
      <c r="A38" s="31"/>
      <c r="B38" s="54"/>
      <c r="I38" s="132"/>
      <c r="K38" s="32"/>
      <c r="L38" s="777"/>
      <c r="M38" s="372" t="s">
        <v>117</v>
      </c>
      <c r="N38" s="293"/>
      <c r="O38" s="373" t="str">
        <f t="shared" si="12"/>
        <v/>
      </c>
      <c r="P38" s="375" t="s">
        <v>118</v>
      </c>
      <c r="Q38" s="392">
        <v>6</v>
      </c>
      <c r="R38" s="432">
        <v>21</v>
      </c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Chili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31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>Angleterre</v>
      </c>
      <c r="BF38" s="738">
        <v>27</v>
      </c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x14ac:dyDescent="0.25">
      <c r="A39" s="31"/>
      <c r="B39" s="54"/>
      <c r="C39" s="44"/>
      <c r="I39" s="132"/>
      <c r="K39" s="32"/>
      <c r="L39" s="777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392">
        <v>24</v>
      </c>
      <c r="R39" s="432">
        <v>15</v>
      </c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Angleterre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16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16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 t="str">
        <f>IF(AND(AD39=AD40,SUM(AE39:AI39)=SUM(AE40:AI40)),Q36,"0")</f>
        <v>0</v>
      </c>
      <c r="AK39" s="203" t="str">
        <f>IF(AND(AD39=AD41,SUM(AE39:AI39)=SUM(AE41:AI41)),Q39,"0")</f>
        <v>0</v>
      </c>
      <c r="AL39" s="203" t="str">
        <f>IF(AND(AD39=AD42,SUM(AE39:AI39)=SUM(AE42:AI42)),Q41,"0")</f>
        <v>0</v>
      </c>
      <c r="AM39" s="209"/>
      <c r="AN39" s="203" t="str">
        <f>IF(AND(AD39=AD43,SUM(AE39:AI39)=SUM(AE43:AI43)),Q44,"0")</f>
        <v>0</v>
      </c>
      <c r="AO39" s="203">
        <f>Q36+Q39+Q41+Q44</f>
        <v>129</v>
      </c>
      <c r="AP39" s="203">
        <f>R36+R39+R41+R44</f>
        <v>53</v>
      </c>
      <c r="AQ39" s="297">
        <f>SUM(AO39,-AP39)</f>
        <v>76</v>
      </c>
      <c r="AR39" s="298"/>
      <c r="AS39" s="299">
        <f>SUM(AD39,SUM(AE39:AI39)/10,SUM(AJ39:AN39)/1000,AQ39/10000,AO39/100000,-AR39/1000000)</f>
        <v>16.008890000000001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>Afrique du Sud</v>
      </c>
      <c r="AX39" s="738">
        <v>18</v>
      </c>
      <c r="AY39" s="734"/>
      <c r="AZ39" s="122"/>
      <c r="BA39" s="122"/>
      <c r="BB39" s="122"/>
      <c r="BC39" s="122"/>
      <c r="BD39" s="122"/>
      <c r="BE39" s="727"/>
      <c r="BF39" s="738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x14ac:dyDescent="0.25">
      <c r="A40" s="31"/>
      <c r="B40" s="54"/>
      <c r="C40" s="44"/>
      <c r="I40" s="132"/>
      <c r="K40" s="32"/>
      <c r="L40" s="777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392">
        <v>47</v>
      </c>
      <c r="R40" s="432">
        <v>5</v>
      </c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Argentine</v>
      </c>
      <c r="W40" s="148"/>
      <c r="X40" s="214">
        <v>2</v>
      </c>
      <c r="Y40" s="213" t="str">
        <f>VLOOKUP(LARGE(AS39:AS43,2),AS39:AT43,2,FALSE)</f>
        <v>Argentine</v>
      </c>
      <c r="Z40" s="77">
        <f>VLOOKUP(Y40,AC39:AD43,2,FALSE)</f>
        <v>13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 t="str">
        <f>IF(AND(AD40=AD39,SUM(AE40:AI40)=SUM(AE39:AI39)),R36,"0")</f>
        <v>0</v>
      </c>
      <c r="AK40" s="204"/>
      <c r="AL40" s="203" t="str">
        <f>IF(AND(AD40=AD43,SUM(AE40:AI40)=SUM(AE43:AI43)),Q40,"0")</f>
        <v>0</v>
      </c>
      <c r="AM40" s="203" t="str">
        <f>IF(AND(AD40=AD42,SUM(AE40:AI40)=SUM(AE42:AI42)),Q43,"0")</f>
        <v>0</v>
      </c>
      <c r="AN40" s="203" t="str">
        <f>IF(AND(AD40=AD41,SUM(AE40:AI40)=SUM(AE41:AI41)),R45,"0")</f>
        <v>0</v>
      </c>
      <c r="AO40" s="203">
        <f>R36+Q40+Q43+R45</f>
        <v>125</v>
      </c>
      <c r="AP40" s="203">
        <f>Q36+R40+R43+Q45</f>
        <v>65</v>
      </c>
      <c r="AQ40" s="297">
        <f>SUM(AO40,-AP40)</f>
        <v>60</v>
      </c>
      <c r="AR40" s="302"/>
      <c r="AS40" s="299">
        <f t="shared" ref="AS40:AS43" si="15">SUM(AD40,SUM(AE40:AI40)/10,SUM(AJ40:AN40)/1000,AQ40/10000,AO40/100000,-AR40/1000000)</f>
        <v>13.007250000000001</v>
      </c>
      <c r="AT40" s="201" t="str">
        <f>AC40</f>
        <v>Argentine</v>
      </c>
      <c r="AU40" s="128"/>
      <c r="AV40" s="741"/>
      <c r="AW40" s="775"/>
      <c r="AX40" s="73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392">
        <v>33</v>
      </c>
      <c r="R41" s="432">
        <v>21</v>
      </c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Angleterre</v>
      </c>
      <c r="W41" s="148"/>
      <c r="X41" s="214">
        <v>3</v>
      </c>
      <c r="Y41" s="213" t="str">
        <f>VLOOKUP(LARGE(AS39:AS43,3),AS39:AT43,2,FALSE)</f>
        <v>Japon</v>
      </c>
      <c r="Z41" s="77">
        <f>VLOOKUP(Y41,AC39:AD43,2,FALSE)</f>
        <v>8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8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 t="str">
        <f>IF(AND(AD41=AD42,SUM(AE41:AI41)=SUM(AE42:AI42)),Q37,"0")</f>
        <v>0</v>
      </c>
      <c r="AK41" s="203" t="str">
        <f>IF(AND(AD41=AD39,SUM(AE41:AI41)=SUM(AE39:AI39)),R39,"0")</f>
        <v>0</v>
      </c>
      <c r="AL41" s="204"/>
      <c r="AM41" s="203" t="str">
        <f>IF(AND(AD41=AD43,SUM(AE41:AI41)=SUM(AE43:AI43)),Q42,"0")</f>
        <v>0</v>
      </c>
      <c r="AN41" s="203" t="str">
        <f>IF(AND(AD41=AD40,SUM(AE41:AI41)=SUM(AE40:AI40)),Q45,"0")</f>
        <v>0</v>
      </c>
      <c r="AO41" s="203">
        <f>Q37+R39+Q42+Q45</f>
        <v>88</v>
      </c>
      <c r="AP41" s="203">
        <f>R37+Q39+R42+R45</f>
        <v>64</v>
      </c>
      <c r="AQ41" s="297">
        <f>SUM(AO41,-AP41)</f>
        <v>24</v>
      </c>
      <c r="AR41" s="302"/>
      <c r="AS41" s="299">
        <f t="shared" si="15"/>
        <v>8.0032800000000002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92">
        <v>24</v>
      </c>
      <c r="R42" s="395">
        <v>6</v>
      </c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Japon</v>
      </c>
      <c r="W42" s="122"/>
      <c r="X42" s="214">
        <v>4</v>
      </c>
      <c r="Y42" s="213" t="str">
        <f>VLOOKUP(LARGE(AS39:AS43,4),AS39:AT43,2,FALSE)</f>
        <v>Chili</v>
      </c>
      <c r="Z42" s="213">
        <f>VLOOKUP(Y42,AC39:AD43,2,FALSE)</f>
        <v>4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4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 t="str">
        <f>IF(AND(AD40=AD41,SUM(AE40:AI40)=SUM(AE41:AI41)),R37,"0")</f>
        <v>0</v>
      </c>
      <c r="AK42" s="203" t="str">
        <f>IF(AND(AD42=AD43,SUM(AE42:AI42)=SUM(AE43:AI43)),R38,"0")</f>
        <v>0</v>
      </c>
      <c r="AL42" s="203" t="str">
        <f>IF(AND(AD42=AD39,SUM(AE42:AI42)=SUM(AE39:AI39)),R41,"0")</f>
        <v>0</v>
      </c>
      <c r="AM42" s="203" t="str">
        <f>IF(AND(AD42=AD40,SUM(AE42:AI42)=SUM(AE40:AI40)),R43,"0")</f>
        <v>0</v>
      </c>
      <c r="AN42" s="209"/>
      <c r="AO42" s="203">
        <f>R37+R38+R41+R43</f>
        <v>72</v>
      </c>
      <c r="AP42" s="203">
        <f>Q37+Q38+Q41+Q43</f>
        <v>109</v>
      </c>
      <c r="AQ42" s="297">
        <f>SUM(AO42,-AP42)</f>
        <v>-37</v>
      </c>
      <c r="AR42" s="379"/>
      <c r="AS42" s="203">
        <f t="shared" si="15"/>
        <v>3.99702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x14ac:dyDescent="0.25">
      <c r="L43" s="777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430">
        <v>36</v>
      </c>
      <c r="R43" s="432">
        <v>21</v>
      </c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Argentine</v>
      </c>
      <c r="W43" s="122"/>
      <c r="X43" s="141">
        <v>5</v>
      </c>
      <c r="Y43" s="267" t="str">
        <f>VLOOKUP(LARGE(AS39:AS43,5),AS39:AT43,2,FALSE)</f>
        <v>Samoa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0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 t="str">
        <f>IF(AND(AD43=AD42,SUM(AE43:AI43)=SUM(AE42:AI42)),Q38,"0")</f>
        <v>0</v>
      </c>
      <c r="AL43" s="203" t="str">
        <f>IF(AND(AD43=AD40,SUM(AE43:AI43)=SUM(AE40:AI40)),R40,"0")</f>
        <v>0</v>
      </c>
      <c r="AM43" s="203" t="str">
        <f>IF(AND(AD43=AD41,SUM(AE43:AI43)=SUM(AE41:AI41)),R42,"0")</f>
        <v>0</v>
      </c>
      <c r="AN43" s="203" t="str">
        <f>IF(AND(AD43=AD39,SUM(AE43:AI43)=SUM(AE39:AI39)),R44,"0")</f>
        <v>0</v>
      </c>
      <c r="AO43" s="203">
        <f>Q38+R40+R42+R44</f>
        <v>17</v>
      </c>
      <c r="AP43" s="203">
        <f>R38+Q40+Q42+Q44</f>
        <v>140</v>
      </c>
      <c r="AQ43" s="297">
        <f>SUM(AO43,-AP43)</f>
        <v>-123</v>
      </c>
      <c r="AR43" s="381"/>
      <c r="AS43" s="203">
        <f t="shared" si="15"/>
        <v>-1.213E-2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>Angleterre</v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x14ac:dyDescent="0.25">
      <c r="L44" s="777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392">
        <v>48</v>
      </c>
      <c r="R44" s="432">
        <v>0</v>
      </c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Angleterre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x14ac:dyDescent="0.25">
      <c r="L45" s="778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437">
        <v>15</v>
      </c>
      <c r="R45" s="438">
        <v>25</v>
      </c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Argentine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AY27:AY28"/>
    <mergeCell ref="AW2:AX2"/>
    <mergeCell ref="A1:K1"/>
    <mergeCell ref="L1:BH1"/>
    <mergeCell ref="A2:K2"/>
    <mergeCell ref="P2:S2"/>
    <mergeCell ref="X2:AA2"/>
    <mergeCell ref="BA2:BB2"/>
    <mergeCell ref="BE2:BF2"/>
    <mergeCell ref="AY19:AY20"/>
    <mergeCell ref="L3:L12"/>
    <mergeCell ref="AE5:AI5"/>
    <mergeCell ref="AJ5:AN5"/>
    <mergeCell ref="AV7:AV8"/>
    <mergeCell ref="AW7:AW8"/>
    <mergeCell ref="AX7:AX8"/>
    <mergeCell ref="AY7:AY8"/>
    <mergeCell ref="AV9:AV10"/>
    <mergeCell ref="AW9:AW10"/>
    <mergeCell ref="AX9:AX10"/>
    <mergeCell ref="AY9:AY10"/>
    <mergeCell ref="BA12:BA13"/>
    <mergeCell ref="BB12:BB13"/>
    <mergeCell ref="BC12:BC13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L36:L45"/>
    <mergeCell ref="AW27:AW28"/>
    <mergeCell ref="AX27:AX28"/>
  </mergeCells>
  <conditionalFormatting sqref="S59:U87">
    <cfRule type="top10" dxfId="73" priority="1" bottom="1" rank="3"/>
    <cfRule type="top10" dxfId="72" priority="2" rank="3"/>
  </conditionalFormatting>
  <conditionalFormatting sqref="AW19">
    <cfRule type="expression" dxfId="71" priority="23">
      <formula>(AW19=$Y$39)</formula>
    </cfRule>
    <cfRule type="expression" dxfId="70" priority="24">
      <formula>(AW19=#REF!)</formula>
    </cfRule>
  </conditionalFormatting>
  <conditionalFormatting sqref="BA12">
    <cfRule type="expression" dxfId="69" priority="7">
      <formula>(BA12=$AW$7)</formula>
    </cfRule>
    <cfRule type="expression" dxfId="68" priority="8">
      <formula>(BA12=$AW$9)</formula>
    </cfRule>
  </conditionalFormatting>
  <conditionalFormatting sqref="BA14">
    <cfRule type="expression" dxfId="67" priority="11">
      <formula>(BA14=$AW$17)</formula>
    </cfRule>
    <cfRule type="expression" dxfId="66" priority="12">
      <formula>(BA14=$AW$19)</formula>
    </cfRule>
  </conditionalFormatting>
  <conditionalFormatting sqref="BA32">
    <cfRule type="expression" dxfId="65" priority="9">
      <formula>(BA32=$AW$27)</formula>
    </cfRule>
    <cfRule type="expression" dxfId="64" priority="10">
      <formula>(BA32=$AW$29)</formula>
    </cfRule>
  </conditionalFormatting>
  <conditionalFormatting sqref="BA34">
    <cfRule type="expression" dxfId="63" priority="17">
      <formula>(BA34=$AW$37)</formula>
    </cfRule>
    <cfRule type="expression" dxfId="62" priority="18">
      <formula>(BA34=$AW$39)</formula>
    </cfRule>
  </conditionalFormatting>
  <conditionalFormatting sqref="BE22 BE36">
    <cfRule type="expression" dxfId="61" priority="13">
      <formula>(BE22=$AW$7)</formula>
    </cfRule>
    <cfRule type="expression" dxfId="60" priority="14">
      <formula>(BE22=$AW$9)</formula>
    </cfRule>
    <cfRule type="expression" dxfId="59" priority="15">
      <formula>(BE22=$AW$17)</formula>
    </cfRule>
    <cfRule type="expression" dxfId="58" priority="16">
      <formula>(BE22=$AW$19)</formula>
    </cfRule>
  </conditionalFormatting>
  <conditionalFormatting sqref="BE24 BE38">
    <cfRule type="expression" dxfId="57" priority="19">
      <formula>(BE24=$AW$27)</formula>
    </cfRule>
    <cfRule type="expression" dxfId="56" priority="20">
      <formula>(BE24=$AW$29)</formula>
    </cfRule>
    <cfRule type="expression" dxfId="55" priority="21">
      <formula>(BE24=$AW$37)</formula>
    </cfRule>
    <cfRule type="expression" dxfId="54" priority="22">
      <formula>(BE24=$AW$39)</formula>
    </cfRule>
  </conditionalFormatting>
  <conditionalFormatting sqref="BE29 BE43">
    <cfRule type="expression" dxfId="53" priority="25">
      <formula>OR(BE29=$Y$6, BE29=$Y$7)</formula>
    </cfRule>
    <cfRule type="expression" dxfId="52" priority="26">
      <formula>OR(BE29=$Y$17, BE29=$Y$18)</formula>
    </cfRule>
    <cfRule type="expression" dxfId="51" priority="27">
      <formula>OR(BE29=$Y$28, BE29=$Y$29)</formula>
    </cfRule>
    <cfRule type="expression" dxfId="50" priority="28">
      <formula>OR(BE29=$Y$39,BE29=$Y$40)</formula>
    </cfRule>
  </conditionalFormatting>
  <conditionalFormatting sqref="BK5 BK35">
    <cfRule type="expression" dxfId="49" priority="6">
      <formula>BJ5&lt;&gt;""</formula>
    </cfRule>
  </conditionalFormatting>
  <conditionalFormatting sqref="BL6 BL36">
    <cfRule type="expression" dxfId="48" priority="5">
      <formula>BJ6&lt;&gt;""</formula>
    </cfRule>
  </conditionalFormatting>
  <conditionalFormatting sqref="BM7 BM13 BM19 BM25 BM31 BM37">
    <cfRule type="expression" dxfId="47" priority="4">
      <formula>BJ7&lt;&gt;""</formula>
    </cfRule>
  </conditionalFormatting>
  <conditionalFormatting sqref="BN8 BN14 BN20 BN26 BN32">
    <cfRule type="expression" dxfId="46" priority="3">
      <formula>BJ8&lt;&gt;""</formula>
    </cfRule>
  </conditionalFormatting>
  <hyperlinks>
    <hyperlink ref="V46" location="Résultats!A1" display="aller à l'onglet Résultats" xr:uid="{F76B532A-81CD-4BB9-B369-466B505DF873}"/>
    <hyperlink ref="V46:Y46" location="Général!A1" display="aller à l'onglet Général" xr:uid="{0B1123DC-9B65-41C6-8B89-9288425766DD}"/>
  </hyperlinks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F1BE1-92E5-4CA3-93F0-96598F9BA631}">
  <sheetPr codeName="Feuil35"/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09" customWidth="1" outlineLevel="2"/>
    <col min="2" max="7" width="11.42578125" style="109" outlineLevel="2"/>
    <col min="8" max="8" width="14.5703125" style="109" customWidth="1" outlineLevel="2"/>
    <col min="9" max="11" width="11.42578125" style="109" outlineLevel="2"/>
    <col min="12" max="12" width="4.140625" style="109" customWidth="1" outlineLevel="1"/>
    <col min="13" max="13" width="14" style="109" customWidth="1" outlineLevel="1"/>
    <col min="14" max="15" width="5" style="109" customWidth="1" outlineLevel="1"/>
    <col min="16" max="16" width="21.28515625" style="109" customWidth="1" outlineLevel="1"/>
    <col min="17" max="18" width="5.5703125" style="109" customWidth="1" outlineLevel="1"/>
    <col min="19" max="19" width="21.28515625" style="109" customWidth="1" outlineLevel="1"/>
    <col min="20" max="21" width="5.140625" style="109" customWidth="1" outlineLevel="1"/>
    <col min="22" max="22" width="19" style="109" customWidth="1" outlineLevel="1"/>
    <col min="23" max="23" width="5.42578125" style="109" customWidth="1" outlineLevel="1"/>
    <col min="24" max="24" width="4.7109375" style="109" customWidth="1" outlineLevel="1"/>
    <col min="25" max="25" width="21.140625" style="109" customWidth="1" outlineLevel="1"/>
    <col min="26" max="26" width="5.140625" style="109" customWidth="1" outlineLevel="1"/>
    <col min="27" max="27" width="9.140625" style="109" customWidth="1" outlineLevel="1"/>
    <col min="28" max="28" width="4.140625" style="109" customWidth="1" outlineLevel="1"/>
    <col min="29" max="29" width="17.5703125" style="109" customWidth="1" outlineLevel="1"/>
    <col min="30" max="40" width="4.42578125" style="109" hidden="1" customWidth="1" outlineLevel="1"/>
    <col min="41" max="41" width="5.140625" style="109" hidden="1" customWidth="1" outlineLevel="1"/>
    <col min="42" max="42" width="4.42578125" style="109" hidden="1" customWidth="1" outlineLevel="1"/>
    <col min="43" max="43" width="5.85546875" style="109" hidden="1" customWidth="1" outlineLevel="1"/>
    <col min="44" max="44" width="8.42578125" style="109" customWidth="1" outlineLevel="1"/>
    <col min="45" max="45" width="14.42578125" style="109" hidden="1" customWidth="1" outlineLevel="1"/>
    <col min="46" max="46" width="17.5703125" style="109" hidden="1" customWidth="1" outlineLevel="1"/>
    <col min="47" max="47" width="11.42578125" style="109" outlineLevel="1"/>
    <col min="48" max="48" width="5.7109375" style="109" customWidth="1"/>
    <col min="49" max="49" width="21.140625" style="109" bestFit="1" customWidth="1"/>
    <col min="50" max="51" width="5" style="109" customWidth="1"/>
    <col min="52" max="52" width="11.42578125" style="109"/>
    <col min="53" max="53" width="21.140625" style="109" bestFit="1" customWidth="1"/>
    <col min="54" max="55" width="5" style="109" customWidth="1"/>
    <col min="56" max="56" width="11.42578125" style="109"/>
    <col min="57" max="57" width="21.140625" style="109" bestFit="1" customWidth="1"/>
    <col min="58" max="60" width="5" style="109" customWidth="1"/>
    <col min="61" max="66" width="13.7109375" style="109" customWidth="1"/>
    <col min="67" max="16384" width="11.42578125" style="109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1"/>
      <c r="M2" s="120"/>
      <c r="N2" s="274" t="s">
        <v>3</v>
      </c>
      <c r="O2" s="121" t="s">
        <v>4</v>
      </c>
      <c r="P2" s="711" t="s">
        <v>5</v>
      </c>
      <c r="Q2" s="759"/>
      <c r="R2" s="759"/>
      <c r="S2" s="712"/>
      <c r="T2" s="271" t="s">
        <v>4</v>
      </c>
      <c r="U2" s="275" t="s">
        <v>3</v>
      </c>
      <c r="V2" s="3" t="s">
        <v>6</v>
      </c>
      <c r="W2" s="147"/>
      <c r="X2" s="711" t="s">
        <v>7</v>
      </c>
      <c r="Y2" s="753"/>
      <c r="Z2" s="753"/>
      <c r="AA2" s="712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35"/>
      <c r="AV2" s="35"/>
      <c r="AW2" s="713" t="s">
        <v>8</v>
      </c>
      <c r="AX2" s="712"/>
      <c r="AY2" s="35"/>
      <c r="AZ2" s="35"/>
      <c r="BA2" s="711" t="s">
        <v>9</v>
      </c>
      <c r="BB2" s="712"/>
      <c r="BC2" s="35"/>
      <c r="BD2" s="35"/>
      <c r="BE2" s="711" t="s">
        <v>10</v>
      </c>
      <c r="BF2" s="712"/>
      <c r="BG2" s="35"/>
      <c r="BH2" s="36"/>
      <c r="BJ2" s="62"/>
      <c r="BK2" s="62"/>
      <c r="BL2" s="62"/>
      <c r="BM2" s="62"/>
      <c r="BN2" s="62"/>
    </row>
    <row r="3" spans="1:66" ht="18" customHeight="1" x14ac:dyDescent="0.25">
      <c r="A3" s="41" t="s">
        <v>11</v>
      </c>
      <c r="B3" s="54"/>
      <c r="C3" s="54"/>
      <c r="D3" s="54"/>
      <c r="E3" s="54"/>
      <c r="F3" s="54"/>
      <c r="G3" s="54"/>
      <c r="H3" s="54"/>
      <c r="I3" s="54"/>
      <c r="J3" s="44"/>
      <c r="K3" s="42"/>
      <c r="L3" s="756" t="s">
        <v>12</v>
      </c>
      <c r="M3" s="276" t="s">
        <v>13</v>
      </c>
      <c r="N3" s="277"/>
      <c r="O3" s="278" t="str">
        <f>IF(OR(Q3&gt;R3,Q3-R3=0,R3-Q3&gt;7),"","X")</f>
        <v/>
      </c>
      <c r="P3" s="279" t="s">
        <v>14</v>
      </c>
      <c r="Q3" s="280"/>
      <c r="R3" s="281"/>
      <c r="S3" s="278" t="s">
        <v>15</v>
      </c>
      <c r="T3" s="282" t="str">
        <f>IF(OR(R3&gt;Q3,R3-Q3=0,Q3-R3&gt;7),"","X")</f>
        <v/>
      </c>
      <c r="U3" s="277"/>
      <c r="V3" s="283" t="str">
        <f t="shared" ref="V3:V12" si="0">IF(Q3&gt;R3,P3,IF(Q3&lt;R3,S3,IF(Q3="","Non joué",IF(Q3=R3,"Égalité"))))</f>
        <v>Non joué</v>
      </c>
      <c r="W3" s="85"/>
      <c r="X3" s="122"/>
      <c r="Y3" s="122"/>
      <c r="Z3" s="122"/>
      <c r="AA3" s="122"/>
      <c r="AB3" s="123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272"/>
    </row>
    <row r="4" spans="1:66" ht="18" customHeight="1" thickBot="1" x14ac:dyDescent="0.3">
      <c r="A4" s="43" t="s">
        <v>16</v>
      </c>
      <c r="B4" s="54"/>
      <c r="D4" s="54"/>
      <c r="E4" s="54"/>
      <c r="F4" s="54"/>
      <c r="G4" s="54"/>
      <c r="H4" s="54"/>
      <c r="I4" s="54"/>
      <c r="J4" s="44"/>
      <c r="K4" s="42"/>
      <c r="L4" s="757"/>
      <c r="M4" s="284" t="s">
        <v>17</v>
      </c>
      <c r="N4" s="285"/>
      <c r="O4" s="286" t="str">
        <f t="shared" ref="O4:O12" si="1">IF(OR(Q4&gt;R4,Q4-R4=0,R4-Q4&gt;7),"","X")</f>
        <v/>
      </c>
      <c r="P4" s="199" t="s">
        <v>18</v>
      </c>
      <c r="Q4" s="287"/>
      <c r="R4" s="151"/>
      <c r="S4" s="288" t="s">
        <v>19</v>
      </c>
      <c r="T4" s="199" t="str">
        <f t="shared" ref="T4:T12" si="2">IF(OR(R4&gt;Q4,R4-Q4=0,Q4-R4&gt;7),"","X")</f>
        <v/>
      </c>
      <c r="U4" s="289"/>
      <c r="V4" s="290" t="str">
        <f t="shared" si="0"/>
        <v>Non joué</v>
      </c>
      <c r="W4" s="85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8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272"/>
    </row>
    <row r="5" spans="1:66" ht="17.25" customHeight="1" thickBot="1" x14ac:dyDescent="0.3">
      <c r="A5" s="43" t="s">
        <v>20</v>
      </c>
      <c r="H5" s="54"/>
      <c r="I5" s="54"/>
      <c r="J5" s="44"/>
      <c r="K5" s="42"/>
      <c r="L5" s="757"/>
      <c r="M5" s="284" t="s">
        <v>21</v>
      </c>
      <c r="N5" s="285"/>
      <c r="O5" s="286" t="str">
        <f t="shared" si="1"/>
        <v/>
      </c>
      <c r="P5" s="291" t="str">
        <f>P3</f>
        <v>France</v>
      </c>
      <c r="Q5" s="292"/>
      <c r="R5" s="151"/>
      <c r="S5" s="288" t="s">
        <v>22</v>
      </c>
      <c r="T5" s="199" t="str">
        <f t="shared" si="2"/>
        <v/>
      </c>
      <c r="U5" s="293"/>
      <c r="V5" s="294" t="str">
        <f t="shared" si="0"/>
        <v>Non joué</v>
      </c>
      <c r="W5" s="85"/>
      <c r="X5" s="4" t="s">
        <v>23</v>
      </c>
      <c r="Y5" s="60" t="s">
        <v>24</v>
      </c>
      <c r="Z5" s="3" t="s">
        <v>25</v>
      </c>
      <c r="AA5" s="5" t="s">
        <v>26</v>
      </c>
      <c r="AB5" s="122"/>
      <c r="AC5" s="124"/>
      <c r="AD5" s="201" t="s">
        <v>25</v>
      </c>
      <c r="AE5" s="701" t="s">
        <v>27</v>
      </c>
      <c r="AF5" s="702"/>
      <c r="AG5" s="702"/>
      <c r="AH5" s="702"/>
      <c r="AI5" s="703"/>
      <c r="AJ5" s="701" t="s">
        <v>28</v>
      </c>
      <c r="AK5" s="702"/>
      <c r="AL5" s="702"/>
      <c r="AM5" s="702"/>
      <c r="AN5" s="703"/>
      <c r="AO5" s="201" t="s">
        <v>29</v>
      </c>
      <c r="AP5" s="201" t="s">
        <v>30</v>
      </c>
      <c r="AQ5" s="202" t="s">
        <v>31</v>
      </c>
      <c r="AR5" s="295" t="s">
        <v>32</v>
      </c>
      <c r="AS5" s="201" t="s">
        <v>33</v>
      </c>
      <c r="AT5" s="126"/>
      <c r="AU5" s="128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272"/>
    </row>
    <row r="6" spans="1:66" ht="18" customHeight="1" thickBot="1" x14ac:dyDescent="0.3">
      <c r="A6" s="31"/>
      <c r="B6" s="54" t="s">
        <v>34</v>
      </c>
      <c r="E6" s="54"/>
      <c r="F6" s="54"/>
      <c r="G6" s="54"/>
      <c r="H6" s="54"/>
      <c r="I6" s="54"/>
      <c r="J6" s="44"/>
      <c r="K6" s="42"/>
      <c r="L6" s="757"/>
      <c r="M6" s="296" t="s">
        <v>35</v>
      </c>
      <c r="N6" s="293"/>
      <c r="O6" s="286" t="str">
        <f t="shared" si="1"/>
        <v/>
      </c>
      <c r="P6" s="199" t="str">
        <f>S3</f>
        <v>Nouvelle-Zélande</v>
      </c>
      <c r="Q6" s="287"/>
      <c r="R6" s="151"/>
      <c r="S6" s="288" t="str">
        <f>S4</f>
        <v>Namibie</v>
      </c>
      <c r="T6" s="199" t="str">
        <f t="shared" si="2"/>
        <v/>
      </c>
      <c r="U6" s="293"/>
      <c r="V6" s="294" t="str">
        <f t="shared" si="0"/>
        <v>Non joué</v>
      </c>
      <c r="W6" s="85"/>
      <c r="X6" s="6">
        <v>1</v>
      </c>
      <c r="Y6" s="86" t="str">
        <f>VLOOKUP(MAX(AS6:AS10),AS6:AT10,2,FALSE)</f>
        <v>France</v>
      </c>
      <c r="Z6" s="86">
        <f>VLOOKUP(Y6,AC6:AD10,2,FALSE)</f>
        <v>0</v>
      </c>
      <c r="AA6" s="86">
        <f>VLOOKUP(Y6,$AC$6:$AR$10,16,FALSE)</f>
        <v>0</v>
      </c>
      <c r="AB6" s="122"/>
      <c r="AC6" s="56" t="str">
        <f>P3</f>
        <v>France</v>
      </c>
      <c r="AD6" s="203">
        <f>COUNTIF(V3:V12,P3)*4+COUNTIF(V3,"Égalité")*2+COUNTIF(V5,"Égalité")*2+COUNTIF(V8,"Égalité")*2+COUNTIF(V12,"Égalité")*2+IF(N3="X",1,0)+IF(O3="X",1,0)+IF(N5="X",1,0)+IF(O5="X",1,0)+IF(N8="X",1,0)+IF(O8="X",1,0)+IF(N12="X",1,0)+IF(O12="X",1,0)</f>
        <v>0</v>
      </c>
      <c r="AE6" s="203">
        <f>IF(AD6=AD7,SUM(IF(V3=P3,4,0),IF(V3="Égalité",2,0),IF(N3="X",1,0),IF(O3="X",1,0)),0)</f>
        <v>0</v>
      </c>
      <c r="AF6" s="203">
        <f>IF(AD6=AD10,SUM(IF(V5=P5,4,0),IF(V5="Égalité",2,0),IF(N5="X",1,0),IF(O5="X",1,0)),0)</f>
        <v>0</v>
      </c>
      <c r="AG6" s="203">
        <f>IF(AD6=AD9,SUM(IF(V8=P8,4,0),IF(V8="Égalité",2,0),IF(N8="X",1,0),IF(O8="X",1,0)),0)</f>
        <v>0</v>
      </c>
      <c r="AH6" s="204"/>
      <c r="AI6" s="203">
        <f>IF(AD6=AD8,SUM(IF(V12=P12,4,0),IF(V12="Égalité",2,0),IF(N12="X",1,0),IF(O12="X",1,0)),0)</f>
        <v>0</v>
      </c>
      <c r="AJ6" s="203">
        <f>IF(AND(AD6=AD7,SUM(AE6:AI6)=SUM(AE7:AI7)),Q3,"0")</f>
        <v>0</v>
      </c>
      <c r="AK6" s="203">
        <f>IF(AND(AD6=AD10,SUM(AE6:AI6)=SUM(AE10:AI10)),Q5,"0")</f>
        <v>0</v>
      </c>
      <c r="AL6" s="203">
        <f>IF(AND(AD6=AD9,SUM(AE6:AI6)=SUM(AE9:AI9)),Q8,"0")</f>
        <v>0</v>
      </c>
      <c r="AM6" s="204"/>
      <c r="AN6" s="203">
        <f>IF(AND(AD6=AD8,SUM(AE6:AI6)=SUM(AE8:AI8)),Q12,"0")</f>
        <v>0</v>
      </c>
      <c r="AO6" s="203">
        <f>Q3+Q5+Q8+Q12</f>
        <v>0</v>
      </c>
      <c r="AP6" s="203">
        <f>R3+R5+R8+R12</f>
        <v>0</v>
      </c>
      <c r="AQ6" s="297">
        <f>SUM(AO6,-AP6)</f>
        <v>0</v>
      </c>
      <c r="AR6" s="298"/>
      <c r="AS6" s="299">
        <f>SUM(AD6,SUM(AE6:AI6)/10,SUM(AJ6:AN6)/1000,AQ6/10000,AO6/100000,-AR6/1000000)</f>
        <v>0</v>
      </c>
      <c r="AT6" s="201" t="str">
        <f>AC6</f>
        <v>France</v>
      </c>
      <c r="AU6" s="128"/>
      <c r="AV6" s="122"/>
      <c r="AW6" s="122" t="s">
        <v>36</v>
      </c>
      <c r="AX6" s="300"/>
      <c r="AY6" s="301"/>
      <c r="AZ6" s="122"/>
      <c r="BA6" s="122"/>
      <c r="BB6" s="122"/>
      <c r="BC6" s="122"/>
      <c r="BD6" s="122"/>
      <c r="BE6" s="122"/>
      <c r="BF6" s="122"/>
      <c r="BG6" s="122"/>
      <c r="BH6" s="272"/>
    </row>
    <row r="7" spans="1:66" ht="18" customHeight="1" x14ac:dyDescent="0.25">
      <c r="B7" s="54" t="s">
        <v>37</v>
      </c>
      <c r="K7" s="32"/>
      <c r="L7" s="757"/>
      <c r="M7" s="296" t="s">
        <v>38</v>
      </c>
      <c r="N7" s="293"/>
      <c r="O7" s="286" t="str">
        <f t="shared" si="1"/>
        <v/>
      </c>
      <c r="P7" s="199" t="str">
        <f>P4</f>
        <v>Italie</v>
      </c>
      <c r="Q7" s="287"/>
      <c r="R7" s="119"/>
      <c r="S7" s="288" t="str">
        <f>S5</f>
        <v>Uruguay</v>
      </c>
      <c r="T7" s="199" t="str">
        <f t="shared" si="2"/>
        <v/>
      </c>
      <c r="U7" s="293"/>
      <c r="V7" s="294" t="str">
        <f t="shared" si="0"/>
        <v>Non joué</v>
      </c>
      <c r="W7" s="85"/>
      <c r="X7" s="200">
        <v>2</v>
      </c>
      <c r="Y7" s="198" t="str">
        <f>VLOOKUP(LARGE(AS6:AS10,2),AS6:AT10,2,FALSE)</f>
        <v>France</v>
      </c>
      <c r="Z7" s="7">
        <f>VLOOKUP(Y7,AC6:AD10,2,FALSE)</f>
        <v>0</v>
      </c>
      <c r="AA7" s="198">
        <f>VLOOKUP(Y7,$AC$6:$AR$10,16,FALSE)</f>
        <v>0</v>
      </c>
      <c r="AB7" s="122"/>
      <c r="AC7" s="56" t="str">
        <f>S3</f>
        <v>Nouvelle-Zélande</v>
      </c>
      <c r="AD7" s="203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0</v>
      </c>
      <c r="AE7" s="203">
        <f>IF(AD7=AD6,SUM(IF(V3=S3,4,0),IF(V3="Égalité",2,0),IF(U3="X",1,0),IF(T3="X",1,0)),0)</f>
        <v>0</v>
      </c>
      <c r="AF7" s="203">
        <f>IF(AD7=AD9,SUM(IF(V6=P6,4,0),IF(V6="Égalité",2,0),IF(N6="X",1,0),IF(O6="X",1,0)),0)</f>
        <v>0</v>
      </c>
      <c r="AG7" s="204"/>
      <c r="AH7" s="203">
        <f>IF(AD7=AD8,SUM(IF(V10=P10,4,0),IF(V10="Égalité",2,0),IF(N10="X",1,0),IF(O10="X",1,0)),0)</f>
        <v>0</v>
      </c>
      <c r="AI7" s="203">
        <f>IF(AD7=AD10,SUM(IF(V11=P11,4,0),IF(V11="Égalité",2,0),IF(N11="X",1,0),IF(O11="X",1,0)),0)</f>
        <v>0</v>
      </c>
      <c r="AJ7" s="203">
        <f>IF(AND(AD7=AD6,SUM(AE7:AI7)=SUM(AE6:AI6)),R3,"0")</f>
        <v>0</v>
      </c>
      <c r="AK7" s="203">
        <f>IF(AND(AD7=AD9,SUM(AE7:AI7)=SUM(AE9:AI9)),Q6,"0")</f>
        <v>0</v>
      </c>
      <c r="AL7" s="204"/>
      <c r="AM7" s="203">
        <f>IF(AND(AD7=AD8,SUM(AE7:AI7)=SUM(AE8:AI8)),Q10,"0")</f>
        <v>0</v>
      </c>
      <c r="AN7" s="203">
        <f>IF(AND(AD7=AD10,SUM(AE7:AI7)=SUM(AE10:AI10)),Q11,"0")</f>
        <v>0</v>
      </c>
      <c r="AO7" s="203">
        <f>R3+Q6+Q10+Q11</f>
        <v>0</v>
      </c>
      <c r="AP7" s="203">
        <f>Q3+R6+R10+R11</f>
        <v>0</v>
      </c>
      <c r="AQ7" s="297">
        <f>SUM(AO7,-AP7)</f>
        <v>0</v>
      </c>
      <c r="AR7" s="302"/>
      <c r="AS7" s="299">
        <f t="shared" ref="AS7:AS10" si="3">SUM(AD7,SUM(AE7:AI7)/10,SUM(AJ7:AN7)/1000,AQ7/10000,AO7/100000,-AR7/1000000)</f>
        <v>0</v>
      </c>
      <c r="AT7" s="268" t="str">
        <f>AC7</f>
        <v>Nouvelle-Zélande</v>
      </c>
      <c r="AU7" s="303"/>
      <c r="AV7" s="741" t="s">
        <v>39</v>
      </c>
      <c r="AW7" s="754" t="str">
        <f>IF(R34="","",IF(AND(R34&lt;&gt;"",Y28=Y29),"",Y28))</f>
        <v/>
      </c>
      <c r="AX7" s="764"/>
      <c r="AY7" s="732"/>
      <c r="AZ7" s="122"/>
      <c r="BA7" s="122"/>
      <c r="BB7" s="122"/>
      <c r="BC7" s="122"/>
      <c r="BD7" s="122"/>
      <c r="BE7" s="122"/>
      <c r="BF7" s="122"/>
      <c r="BG7" s="122"/>
      <c r="BH7" s="272"/>
    </row>
    <row r="8" spans="1:66" ht="18" customHeight="1" x14ac:dyDescent="0.25">
      <c r="A8" s="43" t="s">
        <v>40</v>
      </c>
      <c r="B8" s="54"/>
      <c r="D8" s="54"/>
      <c r="E8" s="54"/>
      <c r="F8" s="54"/>
      <c r="G8" s="54"/>
      <c r="H8" s="54"/>
      <c r="I8" s="54"/>
      <c r="K8" s="42"/>
      <c r="L8" s="757"/>
      <c r="M8" s="296" t="s">
        <v>41</v>
      </c>
      <c r="N8" s="293"/>
      <c r="O8" s="286" t="str">
        <f t="shared" si="1"/>
        <v/>
      </c>
      <c r="P8" s="199" t="str">
        <f>P3</f>
        <v>France</v>
      </c>
      <c r="Q8" s="287"/>
      <c r="R8" s="151"/>
      <c r="S8" s="288" t="str">
        <f>S4</f>
        <v>Namibie</v>
      </c>
      <c r="T8" s="199" t="str">
        <f t="shared" si="2"/>
        <v/>
      </c>
      <c r="U8" s="293"/>
      <c r="V8" s="294" t="str">
        <f t="shared" si="0"/>
        <v>Non joué</v>
      </c>
      <c r="W8" s="85"/>
      <c r="X8" s="200">
        <v>3</v>
      </c>
      <c r="Y8" s="198" t="str">
        <f>VLOOKUP(LARGE(AS6:AS10,3),AS6:AT10,2,FALSE)</f>
        <v>France</v>
      </c>
      <c r="Z8" s="7">
        <f>VLOOKUP(Y8,AC6:AD10,2,FALSE)</f>
        <v>0</v>
      </c>
      <c r="AA8" s="198">
        <f>VLOOKUP(Y8,$AC$6:$AR$10,16,FALSE)</f>
        <v>0</v>
      </c>
      <c r="AB8" s="122"/>
      <c r="AC8" s="56" t="str">
        <f>P4</f>
        <v>Italie</v>
      </c>
      <c r="AD8" s="203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0</v>
      </c>
      <c r="AE8" s="203">
        <f>IF(AD8=AD9,SUM(IF(V4=P4,4,0),IF(V4="Égalité",2,0),IF(N4="X",1,0),IF(O4="X",1,0)),0)</f>
        <v>0</v>
      </c>
      <c r="AF8" s="204"/>
      <c r="AG8" s="203">
        <f>IF(AD8=AD10,SUM(IF(V7=P7,4,0),IF(V7="Égalité",2,0),IF(N7="X",1,0),IF(O7="X",1,0)),0)</f>
        <v>0</v>
      </c>
      <c r="AH8" s="203">
        <f>IF(AD8=AD7,SUM(IF(V10=S10,4,0),IF(V10="Égalité",2,0),IF(U10="X",1,0),IF(T10="X",1,0)),0)</f>
        <v>0</v>
      </c>
      <c r="AI8" s="203">
        <f>IF(AD8=AD6,SUM(IF(V12=S12,4,0),IF(V12="Égalité",2,0),IF(U12="X",1,0),IF(T12="X",1,0)),0)</f>
        <v>0</v>
      </c>
      <c r="AJ8" s="203">
        <f>IF(AND(AD8=AD9,SUM(AE8:AI8)=SUM(AE9:AI9)),Q4,"0")</f>
        <v>0</v>
      </c>
      <c r="AK8" s="204"/>
      <c r="AL8" s="203">
        <f>IF(AND(AD8=AD10,SUM(AE8:AI8)=SUM(AE10:AI10)),Q7,"0")</f>
        <v>0</v>
      </c>
      <c r="AM8" s="203">
        <f>IF(AND(AD8=AD7,SUM(AE8:AI8)=SUM(AE7:AI7)),R10,"0")</f>
        <v>0</v>
      </c>
      <c r="AN8" s="203">
        <f>IF(AND(AD8=AD6,SUM(AE8:AI8)=SUM(AE6:AI6)),R12,"0")</f>
        <v>0</v>
      </c>
      <c r="AO8" s="203">
        <f>Q4+Q7+R10+R12</f>
        <v>0</v>
      </c>
      <c r="AP8" s="203">
        <f>R4+R7+Q10+Q12</f>
        <v>0</v>
      </c>
      <c r="AQ8" s="297">
        <f>SUM(AO8,-AP8)</f>
        <v>0</v>
      </c>
      <c r="AR8" s="302"/>
      <c r="AS8" s="299">
        <f t="shared" si="3"/>
        <v>0</v>
      </c>
      <c r="AT8" s="201" t="str">
        <f>AC8</f>
        <v>Italie</v>
      </c>
      <c r="AU8" s="128"/>
      <c r="AV8" s="741"/>
      <c r="AW8" s="755"/>
      <c r="AX8" s="715"/>
      <c r="AY8" s="733"/>
      <c r="AZ8" s="122"/>
      <c r="BA8" s="122"/>
      <c r="BB8" s="122"/>
      <c r="BC8" s="122"/>
      <c r="BD8" s="122"/>
      <c r="BE8" s="122"/>
      <c r="BF8" s="122"/>
      <c r="BG8" s="122"/>
      <c r="BH8" s="272"/>
    </row>
    <row r="9" spans="1:66" ht="18" customHeight="1" x14ac:dyDescent="0.25">
      <c r="A9" s="31"/>
      <c r="B9" s="54" t="s">
        <v>42</v>
      </c>
      <c r="D9" s="54"/>
      <c r="E9" s="54"/>
      <c r="F9" s="54"/>
      <c r="G9" s="54"/>
      <c r="H9" s="54"/>
      <c r="I9" s="54"/>
      <c r="K9" s="42"/>
      <c r="L9" s="757"/>
      <c r="M9" s="296" t="s">
        <v>43</v>
      </c>
      <c r="N9" s="293"/>
      <c r="O9" s="286" t="str">
        <f t="shared" si="1"/>
        <v/>
      </c>
      <c r="P9" s="304" t="str">
        <f>S5</f>
        <v>Uruguay</v>
      </c>
      <c r="Q9" s="287"/>
      <c r="R9" s="151"/>
      <c r="S9" s="288" t="str">
        <f>S4</f>
        <v>Namibie</v>
      </c>
      <c r="T9" s="199" t="str">
        <f t="shared" si="2"/>
        <v/>
      </c>
      <c r="U9" s="293"/>
      <c r="V9" s="305" t="str">
        <f t="shared" si="0"/>
        <v>Non joué</v>
      </c>
      <c r="W9" s="148"/>
      <c r="X9" s="200">
        <v>4</v>
      </c>
      <c r="Y9" s="198" t="str">
        <f>VLOOKUP(LARGE(AS6:AS10,4),AS6:AT10,2,FALSE)</f>
        <v>France</v>
      </c>
      <c r="Z9" s="198">
        <f>VLOOKUP(Y9,AC6:AD10,2,FALSE)</f>
        <v>0</v>
      </c>
      <c r="AA9" s="198">
        <f>VLOOKUP(Y9,$AC$6:$AR$10,16,FALSE)</f>
        <v>0</v>
      </c>
      <c r="AB9" s="123"/>
      <c r="AC9" s="56" t="str">
        <f>S4</f>
        <v>Namibie</v>
      </c>
      <c r="AD9" s="203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03">
        <f>IF(AD9=AD8,SUM(IF(V4=S4,4,0),IF(V4="Égalité",2,0),IF(U4="X",1,0),IF(T4="X",1,0)),0)</f>
        <v>0</v>
      </c>
      <c r="AF9" s="203">
        <f>IF(AD9=AD7,SUM(IF(V6=S6,4,0),IF(V6="Égalité",2,0),IF(U6="X",1,0),IF(T6="X",1,0)),0)</f>
        <v>0</v>
      </c>
      <c r="AG9" s="203">
        <f>IF(AD9=AD6,SUM(IF(V8=S8,4,0),IF(V8="Égalité",2,0),IF(U8="X",1,0),IF(T8="X",1,0)),0)</f>
        <v>0</v>
      </c>
      <c r="AH9" s="203">
        <f>IF(AD9=AD10,SUM(IF(V9=S9,4,0),IF(V9="Égalité",2,0),IF(U9="X",1,0),IF(T9="X",1,0)),0)</f>
        <v>0</v>
      </c>
      <c r="AI9" s="204"/>
      <c r="AJ9" s="203">
        <f>IF(AND(AD7=AD8,SUM(AE7:AI7)=SUM(AE8:AI8)),R4,"0")</f>
        <v>0</v>
      </c>
      <c r="AK9" s="203">
        <f>IF(AND(AD9=AD7,SUM(AE9:AI9)=SUM(AE7:AI7)),R6,"0")</f>
        <v>0</v>
      </c>
      <c r="AL9" s="203">
        <f>IF(AND(AD9=AD6,SUM(AE9:AI9)=SUM(AE6:AI6)),R8,"0")</f>
        <v>0</v>
      </c>
      <c r="AM9" s="203">
        <f>IF(AND(AD9=AD10,SUM(AE9:AI9)=SUM(AE10:AI10)),R9,"0")</f>
        <v>0</v>
      </c>
      <c r="AN9" s="204"/>
      <c r="AO9" s="203">
        <f>R4+R6+R8+R9</f>
        <v>0</v>
      </c>
      <c r="AP9" s="203">
        <f>Q4+Q6+Q8+Q9</f>
        <v>0</v>
      </c>
      <c r="AQ9" s="297">
        <f>SUM(AO9,-AP9)</f>
        <v>0</v>
      </c>
      <c r="AR9" s="302"/>
      <c r="AS9" s="299">
        <f t="shared" si="3"/>
        <v>0</v>
      </c>
      <c r="AT9" s="201" t="str">
        <f>AC9</f>
        <v>Namibie</v>
      </c>
      <c r="AU9" s="128"/>
      <c r="AV9" s="741" t="s">
        <v>44</v>
      </c>
      <c r="AW9" s="720" t="str">
        <f>IF(R45="","",IF(AND(R45&lt;&gt;"",Y39=Y40),"",Y40))</f>
        <v/>
      </c>
      <c r="AX9" s="869"/>
      <c r="AY9" s="734"/>
      <c r="AZ9" s="122"/>
      <c r="BA9" s="122"/>
      <c r="BB9" s="122"/>
      <c r="BC9" s="122"/>
      <c r="BD9" s="122"/>
      <c r="BE9" s="122"/>
      <c r="BF9" s="122"/>
      <c r="BG9" s="122"/>
      <c r="BH9" s="272"/>
      <c r="BJ9" s="61"/>
      <c r="BK9" s="61"/>
    </row>
    <row r="10" spans="1:66" ht="18" customHeight="1" thickBot="1" x14ac:dyDescent="0.3">
      <c r="A10" s="31"/>
      <c r="B10" s="54" t="s">
        <v>45</v>
      </c>
      <c r="C10" s="54"/>
      <c r="D10" s="54"/>
      <c r="E10" s="54"/>
      <c r="F10" s="54"/>
      <c r="G10" s="54"/>
      <c r="H10" s="54"/>
      <c r="I10" s="54"/>
      <c r="K10" s="42"/>
      <c r="L10" s="757"/>
      <c r="M10" s="296" t="s">
        <v>46</v>
      </c>
      <c r="N10" s="293"/>
      <c r="O10" s="286" t="str">
        <f t="shared" si="1"/>
        <v/>
      </c>
      <c r="P10" s="199" t="str">
        <f>S3</f>
        <v>Nouvelle-Zélande</v>
      </c>
      <c r="Q10" s="287"/>
      <c r="R10" s="306"/>
      <c r="S10" s="307" t="str">
        <f>P4</f>
        <v>Italie</v>
      </c>
      <c r="T10" s="199" t="str">
        <f t="shared" si="2"/>
        <v/>
      </c>
      <c r="U10" s="293"/>
      <c r="V10" s="307" t="str">
        <f t="shared" si="0"/>
        <v>Non joué</v>
      </c>
      <c r="W10" s="148"/>
      <c r="X10" s="127">
        <v>5</v>
      </c>
      <c r="Y10" s="273" t="str">
        <f>VLOOKUP(LARGE(AS6:AS10,5),AS6:AT10,2,FALSE)</f>
        <v>France</v>
      </c>
      <c r="Z10" s="273">
        <f>VLOOKUP(Y10,AC6:AD10,2,FALSE)</f>
        <v>0</v>
      </c>
      <c r="AA10" s="273">
        <f>VLOOKUP(Y10,$AC$6:$AR$10,16,FALSE)</f>
        <v>0</v>
      </c>
      <c r="AB10" s="122"/>
      <c r="AC10" s="56" t="str">
        <f>S5</f>
        <v>Uruguay</v>
      </c>
      <c r="AD10" s="203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04"/>
      <c r="AF10" s="203">
        <f>IF(AD10=AD6,SUM(IF(V5=S5,4,0),IF(V5="Égalité",2,0),IF(U5="X",1,0),IF(T5="X",1,0)),0)</f>
        <v>0</v>
      </c>
      <c r="AG10" s="203">
        <f>IF(AD10=AD8,SUM(IF(V7=S7,4,0),IF(V7="Égalité",2,0),IF(U7="X",1,0),IF(T7="X",1,0)),0)</f>
        <v>0</v>
      </c>
      <c r="AH10" s="203">
        <f>IF(AD10=AD9,SUM(IF(V9=P9,4,0),IF(V9="Égalité",2,0),IF(N9="X",1,0),IF(O9="X",1,0)),0)</f>
        <v>0</v>
      </c>
      <c r="AI10" s="203">
        <f>IF(AD10=AD7,SUM(IF(V11=S11,4,0),IF(V11="Égalité",2,0),IF(U11="X",1,0),IF(T11="X",1,0)),0)</f>
        <v>0</v>
      </c>
      <c r="AJ10" s="204"/>
      <c r="AK10" s="203">
        <f>IF(AND(AD10=AD6,SUM(AE10:AI10)=SUM(AE6:AI6)),R5,"0")</f>
        <v>0</v>
      </c>
      <c r="AL10" s="203">
        <f>IF(AND(AD10=AD8,SUM(AE10:AI10)=SUM(AE8:AI8)),R7,"0")</f>
        <v>0</v>
      </c>
      <c r="AM10" s="203">
        <f>IF(AND(AD10=AD9,SUM(AE10:AI10)=SUM(AE9:AI9)),Q9,"0")</f>
        <v>0</v>
      </c>
      <c r="AN10" s="203">
        <f>IF(AND(AD10=AD7,SUM(AE10:AI10)=SUM(AE7:AI7)),R11,"0")</f>
        <v>0</v>
      </c>
      <c r="AO10" s="203">
        <f>R5+R7+Q9+R11</f>
        <v>0</v>
      </c>
      <c r="AP10" s="203">
        <f>Q5+Q7+R9+Q11</f>
        <v>0</v>
      </c>
      <c r="AQ10" s="297">
        <f>SUM(AO10,-AP10)</f>
        <v>0</v>
      </c>
      <c r="AR10" s="308"/>
      <c r="AS10" s="299">
        <f t="shared" si="3"/>
        <v>0</v>
      </c>
      <c r="AT10" s="268" t="str">
        <f>AC10</f>
        <v>Uruguay</v>
      </c>
      <c r="AU10" s="309"/>
      <c r="AV10" s="741"/>
      <c r="AW10" s="721"/>
      <c r="AX10" s="871"/>
      <c r="AY10" s="735"/>
      <c r="AZ10" s="122"/>
      <c r="BA10" s="122"/>
      <c r="BB10" s="122"/>
      <c r="BC10" s="122"/>
      <c r="BD10" s="122"/>
      <c r="BE10" s="122"/>
      <c r="BF10" s="122"/>
      <c r="BG10" s="122"/>
      <c r="BH10" s="272"/>
      <c r="BJ10" s="61"/>
      <c r="BK10" s="61"/>
    </row>
    <row r="11" spans="1:66" ht="18" customHeight="1" thickBot="1" x14ac:dyDescent="0.3">
      <c r="A11" s="41" t="s">
        <v>47</v>
      </c>
      <c r="B11" s="54"/>
      <c r="C11" s="54"/>
      <c r="D11" s="54"/>
      <c r="E11" s="54"/>
      <c r="F11" s="54"/>
      <c r="G11" s="54"/>
      <c r="H11" s="54"/>
      <c r="I11" s="54"/>
      <c r="K11" s="42"/>
      <c r="L11" s="757"/>
      <c r="M11" s="296" t="s">
        <v>48</v>
      </c>
      <c r="N11" s="293"/>
      <c r="O11" s="307" t="str">
        <f t="shared" si="1"/>
        <v/>
      </c>
      <c r="P11" s="199" t="str">
        <f>S3</f>
        <v>Nouvelle-Zélande</v>
      </c>
      <c r="Q11" s="287"/>
      <c r="R11" s="151"/>
      <c r="S11" s="288" t="str">
        <f>S5</f>
        <v>Uruguay</v>
      </c>
      <c r="T11" s="199"/>
      <c r="U11" s="293"/>
      <c r="V11" s="307" t="str">
        <f t="shared" si="0"/>
        <v>Non joué</v>
      </c>
      <c r="W11" s="148"/>
      <c r="X11" s="123"/>
      <c r="Y11" s="122"/>
      <c r="Z11" s="122"/>
      <c r="AA11" s="122"/>
      <c r="AB11" s="122"/>
      <c r="AC11" s="124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5"/>
      <c r="AS11" s="126"/>
      <c r="AT11" s="126"/>
      <c r="AU11" s="128"/>
      <c r="AV11" s="122"/>
      <c r="AW11" s="122"/>
      <c r="AX11" s="122"/>
      <c r="AY11" s="310"/>
      <c r="AZ11" s="122"/>
      <c r="BA11" s="122" t="s">
        <v>50</v>
      </c>
      <c r="BB11" s="300"/>
      <c r="BC11" s="122"/>
      <c r="BD11" s="122"/>
      <c r="BE11" s="122"/>
      <c r="BF11" s="122"/>
      <c r="BG11" s="122"/>
      <c r="BH11" s="272"/>
      <c r="BJ11" s="61"/>
      <c r="BK11" s="61"/>
    </row>
    <row r="12" spans="1:66" ht="18" customHeight="1" thickBot="1" x14ac:dyDescent="0.3">
      <c r="A12" s="43" t="s">
        <v>51</v>
      </c>
      <c r="C12" s="54"/>
      <c r="D12" s="54"/>
      <c r="E12" s="54"/>
      <c r="F12" s="54"/>
      <c r="G12" s="54"/>
      <c r="J12" s="44"/>
      <c r="K12" s="42"/>
      <c r="L12" s="758"/>
      <c r="M12" s="311" t="s">
        <v>52</v>
      </c>
      <c r="N12" s="312"/>
      <c r="O12" s="313" t="str">
        <f t="shared" si="1"/>
        <v/>
      </c>
      <c r="P12" s="314" t="str">
        <f>P3</f>
        <v>France</v>
      </c>
      <c r="Q12" s="315"/>
      <c r="R12" s="316"/>
      <c r="S12" s="317" t="str">
        <f>P4</f>
        <v>Italie</v>
      </c>
      <c r="T12" s="314" t="str">
        <f t="shared" si="2"/>
        <v/>
      </c>
      <c r="U12" s="312"/>
      <c r="V12" s="313" t="str">
        <f t="shared" si="0"/>
        <v>Non joué</v>
      </c>
      <c r="W12" s="148"/>
      <c r="X12" s="123"/>
      <c r="Y12" s="122"/>
      <c r="Z12" s="122"/>
      <c r="AA12" s="122"/>
      <c r="AB12" s="122"/>
      <c r="AC12" s="124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5"/>
      <c r="AS12" s="126"/>
      <c r="AT12" s="126"/>
      <c r="AU12" s="128"/>
      <c r="AV12" s="122"/>
      <c r="AW12" s="122"/>
      <c r="AX12" s="122"/>
      <c r="AY12" s="122"/>
      <c r="AZ12" s="122"/>
      <c r="BA12" s="716" t="str">
        <f>IF(OR(AX7&gt;AX9,AND(AX7=AX9,AY7="x",AY9="",AX7&lt;&gt;"")),AW7,IF(OR(AX9&gt;AX7,AND(AX7=AX9,AY9="x",AY7="",AX9&lt;&gt;"")),AW9,""))</f>
        <v/>
      </c>
      <c r="BB12" s="718"/>
      <c r="BC12" s="732"/>
      <c r="BD12" s="122"/>
      <c r="BE12" s="122"/>
      <c r="BF12" s="122"/>
      <c r="BG12" s="122"/>
      <c r="BH12" s="272"/>
      <c r="BJ12" s="61"/>
      <c r="BK12" s="61"/>
    </row>
    <row r="13" spans="1:66" ht="18" customHeight="1" thickBot="1" x14ac:dyDescent="0.3">
      <c r="A13" s="41" t="s">
        <v>53</v>
      </c>
      <c r="J13" s="44"/>
      <c r="K13" s="32"/>
      <c r="L13" s="85"/>
      <c r="M13" s="122"/>
      <c r="N13" s="122"/>
      <c r="O13" s="122"/>
      <c r="P13" s="122"/>
      <c r="Q13" s="318"/>
      <c r="R13" s="318"/>
      <c r="S13" s="122"/>
      <c r="T13" s="122"/>
      <c r="U13" s="122"/>
      <c r="V13" s="122"/>
      <c r="W13" s="148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8"/>
      <c r="AV13" s="122"/>
      <c r="AW13" s="122"/>
      <c r="AX13" s="138"/>
      <c r="AY13" s="138"/>
      <c r="AZ13" s="122"/>
      <c r="BA13" s="717"/>
      <c r="BB13" s="719"/>
      <c r="BC13" s="733"/>
      <c r="BD13" s="122"/>
      <c r="BE13" s="122"/>
      <c r="BF13" s="122"/>
      <c r="BG13" s="122"/>
      <c r="BH13" s="272"/>
      <c r="BJ13" s="61"/>
      <c r="BK13" s="61"/>
    </row>
    <row r="14" spans="1:66" ht="18" customHeight="1" x14ac:dyDescent="0.25">
      <c r="A14" s="43" t="s">
        <v>54</v>
      </c>
      <c r="J14" s="44"/>
      <c r="K14" s="42"/>
      <c r="L14" s="698" t="s">
        <v>55</v>
      </c>
      <c r="M14" s="319" t="s">
        <v>56</v>
      </c>
      <c r="N14" s="277"/>
      <c r="O14" s="320" t="str">
        <f t="shared" ref="O14:O23" si="4">IF(OR(Q14&gt;R14,Q14-R14=0,R14-Q14&gt;7),"","X")</f>
        <v/>
      </c>
      <c r="P14" s="156" t="s">
        <v>57</v>
      </c>
      <c r="Q14" s="280"/>
      <c r="R14" s="281"/>
      <c r="S14" s="153" t="s">
        <v>58</v>
      </c>
      <c r="T14" s="321" t="str">
        <f t="shared" ref="T14:T23" si="5">IF(OR(R14&gt;Q14,R14-Q14=0,Q14-R14&gt;7),"","X")</f>
        <v/>
      </c>
      <c r="U14" s="277"/>
      <c r="V14" s="320" t="str">
        <f t="shared" ref="V14:V23" si="6">IF(Q14&gt;R14,P14,IF(Q14&lt;R14,S14,IF(Q14="","Non joué",IF(Q14=R14,"Égalité"))))</f>
        <v>Non joué</v>
      </c>
      <c r="W14" s="148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8"/>
      <c r="AV14" s="122"/>
      <c r="AW14" s="122"/>
      <c r="AX14" s="138"/>
      <c r="AY14" s="138"/>
      <c r="AZ14" s="122"/>
      <c r="BA14" s="726" t="str">
        <f>IF(OR(AX17&gt;AX19,AND(AX17=AX19,AY17="x",AY19="",AX17&lt;&gt;"")),AW17,IF(OR(AX19&gt;AX17,AND(AX17=AX19,AY19="x",AY17="",AX19&lt;&gt;"")),AW19,""))</f>
        <v/>
      </c>
      <c r="BB14" s="728"/>
      <c r="BC14" s="734"/>
      <c r="BD14" s="122"/>
      <c r="BE14" s="122"/>
      <c r="BF14" s="122"/>
      <c r="BG14" s="122"/>
      <c r="BH14" s="272"/>
      <c r="BJ14" s="61"/>
      <c r="BK14" s="61"/>
    </row>
    <row r="15" spans="1:66" ht="18" customHeight="1" thickBot="1" x14ac:dyDescent="0.3">
      <c r="A15" s="41" t="s">
        <v>59</v>
      </c>
      <c r="J15" s="44"/>
      <c r="K15" s="32"/>
      <c r="L15" s="699"/>
      <c r="M15" s="322" t="s">
        <v>60</v>
      </c>
      <c r="N15" s="293"/>
      <c r="O15" s="323" t="str">
        <f t="shared" si="4"/>
        <v/>
      </c>
      <c r="P15" s="206" t="s">
        <v>61</v>
      </c>
      <c r="Q15" s="287"/>
      <c r="R15" s="306"/>
      <c r="S15" s="323" t="s">
        <v>62</v>
      </c>
      <c r="T15" s="324" t="str">
        <f t="shared" si="5"/>
        <v/>
      </c>
      <c r="U15" s="293"/>
      <c r="V15" s="323" t="str">
        <f t="shared" si="6"/>
        <v>Non joué</v>
      </c>
      <c r="W15" s="148"/>
      <c r="X15" s="122"/>
      <c r="Y15" s="122"/>
      <c r="Z15" s="122"/>
      <c r="AA15" s="122"/>
      <c r="AB15" s="123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8"/>
      <c r="AV15" s="122"/>
      <c r="AW15" s="122"/>
      <c r="AX15" s="138"/>
      <c r="AY15" s="138"/>
      <c r="AZ15" s="122"/>
      <c r="BA15" s="727"/>
      <c r="BB15" s="729"/>
      <c r="BC15" s="740"/>
      <c r="BD15" s="122"/>
      <c r="BE15" s="122"/>
      <c r="BF15" s="122"/>
      <c r="BG15" s="122"/>
      <c r="BH15" s="272"/>
      <c r="BJ15" s="61"/>
      <c r="BK15" s="61"/>
    </row>
    <row r="16" spans="1:66" ht="18" customHeight="1" thickBot="1" x14ac:dyDescent="0.3">
      <c r="A16" s="43" t="s">
        <v>63</v>
      </c>
      <c r="K16" s="159"/>
      <c r="L16" s="699"/>
      <c r="M16" s="325" t="s">
        <v>64</v>
      </c>
      <c r="N16" s="293"/>
      <c r="O16" s="323" t="str">
        <f t="shared" si="4"/>
        <v/>
      </c>
      <c r="P16" s="326" t="str">
        <f>P14</f>
        <v>Irlande</v>
      </c>
      <c r="Q16" s="287"/>
      <c r="R16" s="151"/>
      <c r="S16" s="327" t="s">
        <v>65</v>
      </c>
      <c r="T16" s="324" t="str">
        <f t="shared" si="5"/>
        <v/>
      </c>
      <c r="U16" s="293"/>
      <c r="V16" s="328" t="str">
        <f t="shared" si="6"/>
        <v>Non joué</v>
      </c>
      <c r="W16" s="148"/>
      <c r="X16" s="4" t="s">
        <v>23</v>
      </c>
      <c r="Y16" s="60" t="s">
        <v>24</v>
      </c>
      <c r="Z16" s="3" t="s">
        <v>25</v>
      </c>
      <c r="AA16" s="5" t="s">
        <v>26</v>
      </c>
      <c r="AB16" s="122"/>
      <c r="AC16" s="124"/>
      <c r="AD16" s="201" t="s">
        <v>25</v>
      </c>
      <c r="AE16" s="701" t="s">
        <v>27</v>
      </c>
      <c r="AF16" s="702"/>
      <c r="AG16" s="702"/>
      <c r="AH16" s="702"/>
      <c r="AI16" s="703"/>
      <c r="AJ16" s="701" t="s">
        <v>28</v>
      </c>
      <c r="AK16" s="702"/>
      <c r="AL16" s="702"/>
      <c r="AM16" s="702"/>
      <c r="AN16" s="703"/>
      <c r="AO16" s="201" t="s">
        <v>29</v>
      </c>
      <c r="AP16" s="201" t="s">
        <v>30</v>
      </c>
      <c r="AQ16" s="202" t="s">
        <v>31</v>
      </c>
      <c r="AR16" s="295" t="s">
        <v>32</v>
      </c>
      <c r="AS16" s="201" t="s">
        <v>33</v>
      </c>
      <c r="AT16" s="126"/>
      <c r="AU16" s="128"/>
      <c r="AV16" s="122"/>
      <c r="AW16" s="122" t="s">
        <v>66</v>
      </c>
      <c r="AX16" s="138"/>
      <c r="AY16" s="138"/>
      <c r="AZ16" s="122"/>
      <c r="BA16" s="122"/>
      <c r="BB16" s="122"/>
      <c r="BC16" s="310"/>
      <c r="BD16" s="122"/>
      <c r="BE16" s="122"/>
      <c r="BF16" s="122"/>
      <c r="BG16" s="122"/>
      <c r="BH16" s="272"/>
      <c r="BJ16" s="61"/>
      <c r="BK16" s="61"/>
    </row>
    <row r="17" spans="1:63" ht="18" customHeight="1" x14ac:dyDescent="0.25">
      <c r="A17" s="43" t="s">
        <v>67</v>
      </c>
      <c r="J17" s="44"/>
      <c r="K17" s="266"/>
      <c r="L17" s="699"/>
      <c r="M17" s="325" t="s">
        <v>68</v>
      </c>
      <c r="N17" s="293"/>
      <c r="O17" s="323" t="str">
        <f t="shared" si="4"/>
        <v/>
      </c>
      <c r="P17" s="206" t="str">
        <f>P15</f>
        <v>Afrique du Sud</v>
      </c>
      <c r="Q17" s="287"/>
      <c r="R17" s="151"/>
      <c r="S17" s="327" t="str">
        <f>S14</f>
        <v>Roumanie</v>
      </c>
      <c r="T17" s="324" t="str">
        <f t="shared" si="5"/>
        <v/>
      </c>
      <c r="U17" s="293"/>
      <c r="V17" s="323" t="str">
        <f t="shared" si="6"/>
        <v>Non joué</v>
      </c>
      <c r="W17" s="148"/>
      <c r="X17" s="8">
        <v>1</v>
      </c>
      <c r="Y17" s="9" t="str">
        <f>VLOOKUP(MAX(AS17:AS21),AS17:AT21,2,FALSE)</f>
        <v>Irlande</v>
      </c>
      <c r="Z17" s="9">
        <f>VLOOKUP(Y17,AC17:AD21,2,FALSE)</f>
        <v>0</v>
      </c>
      <c r="AA17" s="9">
        <f>VLOOKUP(Y17,$AC$17:$AR$21,16,FALSE)</f>
        <v>0</v>
      </c>
      <c r="AB17" s="122"/>
      <c r="AC17" s="56" t="str">
        <f>P14</f>
        <v>Irlande</v>
      </c>
      <c r="AD17" s="208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0</v>
      </c>
      <c r="AE17" s="203">
        <f>IF(AD17=AD18,SUM(IF(V14=P14,4,0),IF(V14="Égalité",2,0),IF(N14="X",1,0),IF(O14="X",1,0)),0)</f>
        <v>0</v>
      </c>
      <c r="AF17" s="203">
        <f>IF(AD17=AD21,SUM(IF(V16=P16,4,0),IF(V16="Égalité",2,0),IF(N16="X",1,0),IF(O16="X",1,0)),0)</f>
        <v>0</v>
      </c>
      <c r="AG17" s="203">
        <f>IF(AD17=AD19,SUM(IF(V18=S18,4,0),IF(V18="Égalité",2,0),IF(U18="X",1,0),IF(T18="X",1,0)),0)</f>
        <v>0</v>
      </c>
      <c r="AH17" s="204"/>
      <c r="AI17" s="203">
        <f>IF(AD17=AD20,SUM(IF(V22=P22,4,0),IF(V22="Égalité",2,0),IF(N22="X",1,0),IF(O22="X",1,0)),0)</f>
        <v>0</v>
      </c>
      <c r="AJ17" s="203">
        <f>IF(AND(AD17=AD18,SUM(AE17:AI17)=SUM(AE18:AI18)),Q14,"0")</f>
        <v>0</v>
      </c>
      <c r="AK17" s="203">
        <f>IF(AND(AD17=AD21,SUM(AE17:AI17)=SUM(AE21:AI21)),Q16,"0")</f>
        <v>0</v>
      </c>
      <c r="AL17" s="203">
        <f>IF(AND(AD17=AD19,SUM(AE17:AI17)=SUM(AE19:AI19)),R18,"0")</f>
        <v>0</v>
      </c>
      <c r="AM17" s="209"/>
      <c r="AN17" s="203">
        <f>IF(AND(AD17=AD20,SUM(AE17:AI17)=SUM(AE20:AI20)),Q22,"0")</f>
        <v>0</v>
      </c>
      <c r="AO17" s="203">
        <f>Q14+Q16+R18+Q22</f>
        <v>0</v>
      </c>
      <c r="AP17" s="203">
        <f>R14+R16+Q18+R22</f>
        <v>0</v>
      </c>
      <c r="AQ17" s="297">
        <f>SUM(AO17,-AP17)</f>
        <v>0</v>
      </c>
      <c r="AR17" s="298"/>
      <c r="AS17" s="299">
        <f>SUM(AD17,SUM(AE17:AI17)/10,SUM(AJ17:AN17)/1000,AQ17/10000,AO17/100000,-AR17/1000000)</f>
        <v>0</v>
      </c>
      <c r="AT17" s="201" t="str">
        <f>AC17</f>
        <v>Irlande</v>
      </c>
      <c r="AU17" s="128"/>
      <c r="AV17" s="741" t="s">
        <v>69</v>
      </c>
      <c r="AW17" s="722" t="str">
        <f>IF(R23="","",IF(AND(R23&lt;&gt;"",Y17=Y18),"",Y17))</f>
        <v/>
      </c>
      <c r="AX17" s="764"/>
      <c r="AY17" s="732"/>
      <c r="AZ17" s="122"/>
      <c r="BA17" s="122"/>
      <c r="BB17" s="122"/>
      <c r="BC17" s="122"/>
      <c r="BD17" s="122"/>
      <c r="BE17" s="122"/>
      <c r="BF17" s="122"/>
      <c r="BG17" s="122"/>
      <c r="BH17" s="272"/>
      <c r="BJ17" s="61"/>
      <c r="BK17" s="61"/>
    </row>
    <row r="18" spans="1:63" ht="18" customHeight="1" x14ac:dyDescent="0.25">
      <c r="K18" s="226"/>
      <c r="L18" s="699"/>
      <c r="M18" s="325" t="s">
        <v>70</v>
      </c>
      <c r="N18" s="293"/>
      <c r="O18" s="323" t="str">
        <f t="shared" si="4"/>
        <v/>
      </c>
      <c r="P18" s="206" t="str">
        <f>P15</f>
        <v>Afrique du Sud</v>
      </c>
      <c r="Q18" s="287"/>
      <c r="R18" s="306"/>
      <c r="S18" s="323" t="str">
        <f>P14</f>
        <v>Irlande</v>
      </c>
      <c r="T18" s="324" t="str">
        <f t="shared" si="5"/>
        <v/>
      </c>
      <c r="U18" s="293"/>
      <c r="V18" s="329" t="str">
        <f t="shared" si="6"/>
        <v>Non joué</v>
      </c>
      <c r="W18" s="148"/>
      <c r="X18" s="210">
        <v>2</v>
      </c>
      <c r="Y18" s="205" t="str">
        <f>VLOOKUP(LARGE(AS17:AS21,2),AS17:AT21,2,FALSE)</f>
        <v>Irlande</v>
      </c>
      <c r="Z18" s="10">
        <f>VLOOKUP(Y18,AC17:AD21,2,FALSE)</f>
        <v>0</v>
      </c>
      <c r="AA18" s="205">
        <f>VLOOKUP(Y18,$AC$17:$AR$21,16,FALSE)</f>
        <v>0</v>
      </c>
      <c r="AB18" s="122"/>
      <c r="AC18" s="56" t="str">
        <f>S14</f>
        <v>Roumanie</v>
      </c>
      <c r="AD18" s="203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03">
        <f>IF(AD18=AD17,SUM(IF(V14=S14,4,0),IF(V14="Égalité",2,0),IF(U14="X",1,0),IF(T14="X",1,0)),0)</f>
        <v>0</v>
      </c>
      <c r="AF18" s="203">
        <f>IF(AD18=AD19,SUM(IF(V17=S17,4,0),IF(V17="Égalité",2,0),IF(U17="X",1,0),IF(T17="X",1,0)),0)</f>
        <v>0</v>
      </c>
      <c r="AG18" s="204"/>
      <c r="AH18" s="203">
        <f>IF(AD18=AD20,SUM(IF(V20=S20,4,0),IF(V20="Égalité",2,0),IF(U20="X",1,0),IF(T20="X",1,0)),0)</f>
        <v>0</v>
      </c>
      <c r="AI18" s="203">
        <f>IF(AD18=AD21,SUM(IF(V23=S23,4,0),IF(V23="Égalité",2,0),IF(U23="X",1,0),IF(T23="X",1,0)),0)</f>
        <v>0</v>
      </c>
      <c r="AJ18" s="203">
        <f>IF(AND(AD18=AD17,SUM(AE18:AI18)=SUM(AE17:AI17)),R14,"0")</f>
        <v>0</v>
      </c>
      <c r="AK18" s="203">
        <f>IF(AND(AD18=AD19,SUM(AE18:AI18)=SUM(AE19:AI19)),R17,"0")</f>
        <v>0</v>
      </c>
      <c r="AL18" s="204"/>
      <c r="AM18" s="203">
        <f>IF(AND(AD18=AD20,SUM(AE18:AI18)=SUM(AE20:AI20)),R20,"0")</f>
        <v>0</v>
      </c>
      <c r="AN18" s="203">
        <f>IF(AND(AD18=AD21,SUM(AE18:AI18)=SUM(AE21:AI21)),R23,"0")</f>
        <v>0</v>
      </c>
      <c r="AO18" s="203">
        <f>R14+R17+R20+R23</f>
        <v>0</v>
      </c>
      <c r="AP18" s="203">
        <f>Q14+Q17+Q20+Q23</f>
        <v>0</v>
      </c>
      <c r="AQ18" s="297">
        <f>SUM(AO18,-AP18)</f>
        <v>0</v>
      </c>
      <c r="AR18" s="302"/>
      <c r="AS18" s="299">
        <f>SUM(AD18,SUM(AE18:AI18)/10,SUM(AJ18:AN18)/1000,AQ18/10000,AO18/100000,-AR18/1000000)</f>
        <v>0</v>
      </c>
      <c r="AT18" s="201" t="str">
        <f>AC18</f>
        <v>Roumanie</v>
      </c>
      <c r="AU18" s="128"/>
      <c r="AV18" s="741"/>
      <c r="AW18" s="723"/>
      <c r="AX18" s="715"/>
      <c r="AY18" s="733"/>
      <c r="AZ18" s="122"/>
      <c r="BA18" s="122"/>
      <c r="BB18" s="122"/>
      <c r="BC18" s="122"/>
      <c r="BD18" s="122"/>
      <c r="BE18" s="122"/>
      <c r="BF18" s="122"/>
      <c r="BG18" s="122"/>
      <c r="BH18" s="272"/>
      <c r="BJ18" s="61"/>
      <c r="BK18" s="61"/>
    </row>
    <row r="19" spans="1:63" ht="18" customHeight="1" x14ac:dyDescent="0.25">
      <c r="J19" s="131"/>
      <c r="K19" s="226"/>
      <c r="L19" s="699"/>
      <c r="M19" s="325" t="s">
        <v>71</v>
      </c>
      <c r="N19" s="293"/>
      <c r="O19" s="323" t="str">
        <f t="shared" si="4"/>
        <v/>
      </c>
      <c r="P19" s="206" t="str">
        <f>S15</f>
        <v>Ecosse</v>
      </c>
      <c r="Q19" s="287"/>
      <c r="R19" s="306"/>
      <c r="S19" s="323" t="str">
        <f>S16</f>
        <v>Tonga</v>
      </c>
      <c r="T19" s="324" t="str">
        <f t="shared" si="5"/>
        <v/>
      </c>
      <c r="U19" s="293"/>
      <c r="V19" s="323" t="str">
        <f t="shared" si="6"/>
        <v>Non joué</v>
      </c>
      <c r="W19" s="148"/>
      <c r="X19" s="210">
        <v>3</v>
      </c>
      <c r="Y19" s="205" t="str">
        <f>VLOOKUP(LARGE(AS17:AS21,3),AS17:AT21,2,FALSE)</f>
        <v>Irlande</v>
      </c>
      <c r="Z19" s="10">
        <f>VLOOKUP(Y19,AC17:AD21,2,FALSE)</f>
        <v>0</v>
      </c>
      <c r="AA19" s="205">
        <f>VLOOKUP(Y19,$AC$17:$AR$21,16,FALSE)</f>
        <v>0</v>
      </c>
      <c r="AB19" s="122"/>
      <c r="AC19" s="330" t="str">
        <f>P15</f>
        <v>Afrique du Sud</v>
      </c>
      <c r="AD19" s="331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0</v>
      </c>
      <c r="AE19" s="203">
        <f>IF(AD19=AD20,SUM(IF(V15=P15,4,0),IF(V15="Égalité",2,0),IF(N15="X",1,0),IF(O15="X",1,0)),0)</f>
        <v>0</v>
      </c>
      <c r="AF19" s="203">
        <f>IF(AD19=AD18,SUM(IF(V17=P17,4,0),IF(V17="Égalité",2,0),IF(N17="X",1,0),IF(O17="X",1,0)),0)</f>
        <v>0</v>
      </c>
      <c r="AG19" s="203">
        <f>IF(AD19=AD17,SUM(IF(V18=P18,4,0),IF(V18="Égalité",2,0),IF(N18="X",1,0),IF(O18="X",1,0)),0)</f>
        <v>0</v>
      </c>
      <c r="AH19" s="203">
        <f>IF(AD19=AD21,SUM(IF(V21=P21,4,0),IF(V21="Égalité",2,0),IF(N21="X",1,0),IF(O21="X",1,0)),0)</f>
        <v>0</v>
      </c>
      <c r="AI19" s="204"/>
      <c r="AJ19" s="203">
        <f>IF(AND(AD19=AD20,SUM(AE19:AI19)=SUM(AE20:AI20)),Q15,"0")</f>
        <v>0</v>
      </c>
      <c r="AK19" s="203">
        <f>IF(AND(AD19=AD18,SUM(AE19:AI19)=SUM(AE18:AI18)),Q17,"0")</f>
        <v>0</v>
      </c>
      <c r="AL19" s="203">
        <f>IF(AND(AD19=AD17,SUM(AE19:AI19)=SUM(AE17:AI17)),Q18,"0")</f>
        <v>0</v>
      </c>
      <c r="AM19" s="203">
        <f>IF(AND(AD19=AD21,SUM(AE19:AI19)=SUM(AE21:AI21)),Q21,"0")</f>
        <v>0</v>
      </c>
      <c r="AN19" s="209"/>
      <c r="AO19" s="203">
        <f>Q15+Q17+Q18+Q21</f>
        <v>0</v>
      </c>
      <c r="AP19" s="203">
        <f>R15+R17+R18+R21</f>
        <v>0</v>
      </c>
      <c r="AQ19" s="203">
        <f>SUM(AO19,-AP19)</f>
        <v>0</v>
      </c>
      <c r="AR19" s="332"/>
      <c r="AS19" s="299">
        <f t="shared" ref="AS19:AS21" si="7">SUM(AD19,SUM(AE19:AI19)/10,SUM(AJ19:AN19)/1000,AQ19/10000,AO19/100000,-AR19/1000000)</f>
        <v>0</v>
      </c>
      <c r="AT19" s="201" t="str">
        <f>AC19</f>
        <v>Afrique du Sud</v>
      </c>
      <c r="AU19" s="128"/>
      <c r="AV19" s="741" t="s">
        <v>72</v>
      </c>
      <c r="AW19" s="742" t="str">
        <f>IF(R12="","",IF(AND(R12&lt;&gt;"",Y6=Y7),"",Y7))</f>
        <v/>
      </c>
      <c r="AX19" s="869"/>
      <c r="AY19" s="734"/>
      <c r="AZ19" s="122"/>
      <c r="BA19" s="122"/>
      <c r="BB19" s="138"/>
      <c r="BC19" s="138"/>
      <c r="BD19" s="122"/>
      <c r="BE19" s="122"/>
      <c r="BF19" s="122"/>
      <c r="BG19" s="122"/>
      <c r="BH19" s="272"/>
      <c r="BJ19" s="61"/>
      <c r="BK19" s="61"/>
    </row>
    <row r="20" spans="1:63" ht="18" customHeight="1" thickBot="1" x14ac:dyDescent="0.3">
      <c r="A20" s="704" t="s">
        <v>73</v>
      </c>
      <c r="B20" s="705"/>
      <c r="C20" s="705"/>
      <c r="D20" s="705"/>
      <c r="E20" s="705"/>
      <c r="F20" s="705"/>
      <c r="G20" s="705"/>
      <c r="H20" s="705"/>
      <c r="I20" s="705"/>
      <c r="J20" s="705"/>
      <c r="K20" s="706"/>
      <c r="L20" s="699"/>
      <c r="M20" s="325" t="s">
        <v>74</v>
      </c>
      <c r="N20" s="293"/>
      <c r="O20" s="323" t="str">
        <f t="shared" si="4"/>
        <v/>
      </c>
      <c r="P20" s="206" t="str">
        <f>S15</f>
        <v>Ecosse</v>
      </c>
      <c r="Q20" s="287"/>
      <c r="R20" s="306"/>
      <c r="S20" s="323" t="str">
        <f>S14</f>
        <v>Roumanie</v>
      </c>
      <c r="T20" s="324" t="str">
        <f t="shared" si="5"/>
        <v/>
      </c>
      <c r="U20" s="293"/>
      <c r="V20" s="323" t="str">
        <f t="shared" si="6"/>
        <v>Non joué</v>
      </c>
      <c r="W20" s="148"/>
      <c r="X20" s="210">
        <v>4</v>
      </c>
      <c r="Y20" s="205" t="str">
        <f>VLOOKUP(LARGE(AS17:AS21,4),AS17:AT21,2,FALSE)</f>
        <v>Irlande</v>
      </c>
      <c r="Z20" s="205">
        <f>VLOOKUP(Y20,AC17:AD21,2,FALSE)</f>
        <v>0</v>
      </c>
      <c r="AA20" s="205">
        <f>VLOOKUP(Y20,$AC$17:$AR$21,16,FALSE)</f>
        <v>0</v>
      </c>
      <c r="AB20" s="122"/>
      <c r="AC20" s="330" t="str">
        <f>S15</f>
        <v>Ecosse</v>
      </c>
      <c r="AD20" s="299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0</v>
      </c>
      <c r="AE20" s="203">
        <f>IF(AD20=AD19,SUM(IF(V15=S15,4,0),IF(V15="Égalité",2,0),IF(U15="X",1,0),IF(T15="X",1,0)),0)</f>
        <v>0</v>
      </c>
      <c r="AF20" s="204"/>
      <c r="AG20" s="203">
        <f>IF(AD20=AD21,SUM(IF(V19=P19,4,0),IF(V19="Égalité",2,0),IF(N19="X",1,0),IF(O19="X",1,0)),0)</f>
        <v>0</v>
      </c>
      <c r="AH20" s="203">
        <f>IF(AD20=AD18,SUM(IF(V20=P20,4,0),IF(V20="Égalité",2,0),IF(N20="X",1,0),IF(O20="X",1,0)),0)</f>
        <v>0</v>
      </c>
      <c r="AI20" s="203">
        <f>IF(AD20=AD17,SUM(IF(V22=S22,4,0),IF(V22="Égalité",2,0),IF(U22="X",1,0),IF(T22="X",1,0)),0)</f>
        <v>0</v>
      </c>
      <c r="AJ20" s="203">
        <f>IF(AND(AD18=AD19,SUM(AE18:AI18)=SUM(AE19:AI19)),R15,"0")</f>
        <v>0</v>
      </c>
      <c r="AK20" s="204"/>
      <c r="AL20" s="203">
        <f>IF(AND(AD20=AD21,SUM(AE20:AI20)=SUM(AE21:AI21)),Q19,"0")</f>
        <v>0</v>
      </c>
      <c r="AM20" s="203">
        <f>IF(AND(AD20=AD18,SUM(AE20:AI20)=SUM(AE18:AI18)),Q20,"0")</f>
        <v>0</v>
      </c>
      <c r="AN20" s="203">
        <f>IF(AND(AD20=AD17,SUM(AE20:AI20)=SUM(AE17:AI17)),R22,"0")</f>
        <v>0</v>
      </c>
      <c r="AO20" s="203">
        <f>R15+Q19+Q20+R22</f>
        <v>0</v>
      </c>
      <c r="AP20" s="203">
        <f>Q15+R19+R20+Q22</f>
        <v>0</v>
      </c>
      <c r="AQ20" s="203">
        <f>SUM(AO20,-AP20)</f>
        <v>0</v>
      </c>
      <c r="AR20" s="332"/>
      <c r="AS20" s="299">
        <f t="shared" si="7"/>
        <v>0</v>
      </c>
      <c r="AT20" s="201" t="str">
        <f>AC20</f>
        <v>Ecosse</v>
      </c>
      <c r="AU20" s="128"/>
      <c r="AV20" s="741"/>
      <c r="AW20" s="743"/>
      <c r="AX20" s="870"/>
      <c r="AY20" s="735"/>
      <c r="AZ20" s="122"/>
      <c r="BA20" s="122"/>
      <c r="BB20" s="138"/>
      <c r="BC20" s="138"/>
      <c r="BD20" s="122"/>
      <c r="BE20" s="122"/>
      <c r="BF20" s="122"/>
      <c r="BG20" s="122"/>
      <c r="BH20" s="272"/>
      <c r="BJ20" s="61"/>
      <c r="BK20" s="61"/>
    </row>
    <row r="21" spans="1:63" ht="18" customHeight="1" thickBot="1" x14ac:dyDescent="0.3">
      <c r="A21" s="43" t="s">
        <v>162</v>
      </c>
      <c r="B21" s="54"/>
      <c r="C21" s="44"/>
      <c r="I21" s="132"/>
      <c r="K21" s="32"/>
      <c r="L21" s="699"/>
      <c r="M21" s="325" t="s">
        <v>76</v>
      </c>
      <c r="N21" s="293"/>
      <c r="O21" s="323" t="str">
        <f t="shared" si="4"/>
        <v/>
      </c>
      <c r="P21" s="206" t="str">
        <f>P15</f>
        <v>Afrique du Sud</v>
      </c>
      <c r="Q21" s="287"/>
      <c r="R21" s="306"/>
      <c r="S21" s="207" t="str">
        <f>S16</f>
        <v>Tonga</v>
      </c>
      <c r="T21" s="324" t="str">
        <f t="shared" si="5"/>
        <v/>
      </c>
      <c r="U21" s="293"/>
      <c r="V21" s="323" t="str">
        <f t="shared" si="6"/>
        <v>Non joué</v>
      </c>
      <c r="W21" s="148"/>
      <c r="X21" s="139">
        <v>5</v>
      </c>
      <c r="Y21" s="270" t="str">
        <f>VLOOKUP(LARGE(AS17:AS21,5),AS17:AT21,2,FALSE)</f>
        <v>Irlande</v>
      </c>
      <c r="Z21" s="270">
        <f>VLOOKUP(Y21,AC17:AD21,2,FALSE)</f>
        <v>0</v>
      </c>
      <c r="AA21" s="270">
        <f>VLOOKUP(Y21,$AC$17:$AR$21,16,FALSE)</f>
        <v>0</v>
      </c>
      <c r="AB21" s="123"/>
      <c r="AC21" s="56" t="str">
        <f>S16</f>
        <v>Tonga</v>
      </c>
      <c r="AD21" s="203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0</v>
      </c>
      <c r="AE21" s="204"/>
      <c r="AF21" s="203">
        <f>IF(AD21=AD17,SUM(IF(V16=S16,4,0),IF(V16="Égalité",2,0),IF(U16="X",1,0),IF(T16="X",1,0)),0)</f>
        <v>0</v>
      </c>
      <c r="AG21" s="203">
        <f>IF(AD21=AD20,SUM(IF(V19=S19,4,0),IF(V19="Égalité",2,0),IF(U19="X",1,0),IF(T19="X",1,0)),0)</f>
        <v>0</v>
      </c>
      <c r="AH21" s="203">
        <f>IF(AD21=AD19,SUM(IF(V21=S21,4,0),IF(V21="Égalité",2,0),IF(U21="X",1,0),IF(T21="X",1,0)),0)</f>
        <v>0</v>
      </c>
      <c r="AI21" s="203">
        <f>IF(AD21=AD18,SUM(IF(V23=P23,4,0),IF(V23="Égalité",2,0),IF(N23="X",1,0),IF(O23="X",1,0)),0)</f>
        <v>0</v>
      </c>
      <c r="AJ21" s="204"/>
      <c r="AK21" s="203">
        <f>IF(AND(AD21=AD17,SUM(AE21:AI21)=SUM(AE17:AI17)),R16,"0")</f>
        <v>0</v>
      </c>
      <c r="AL21" s="203">
        <f>IF(AND(AD21=AD20,SUM(AE21:AI21)=SUM(AE20:AI20)),R19,"0")</f>
        <v>0</v>
      </c>
      <c r="AM21" s="203">
        <f>IF(AND(AD21=AD19,SUM(AE21:AI21)=SUM(AE19:AI19)),R21,"0")</f>
        <v>0</v>
      </c>
      <c r="AN21" s="203">
        <f>IF(AND(AD21=AD18,SUM(AE21:AI21)=SUM(AE18:AI18)),Q23,"0")</f>
        <v>0</v>
      </c>
      <c r="AO21" s="203">
        <f>R16+R19+R21+Q23</f>
        <v>0</v>
      </c>
      <c r="AP21" s="203">
        <f>Q16+Q19+Q21+R23</f>
        <v>0</v>
      </c>
      <c r="AQ21" s="297">
        <f>SUM(AO21,-AP21)</f>
        <v>0</v>
      </c>
      <c r="AR21" s="333"/>
      <c r="AS21" s="299">
        <f t="shared" si="7"/>
        <v>0</v>
      </c>
      <c r="AT21" s="201" t="str">
        <f>AC21</f>
        <v>Tonga</v>
      </c>
      <c r="AU21" s="128"/>
      <c r="AV21" s="122"/>
      <c r="AW21" s="122"/>
      <c r="AX21" s="334"/>
      <c r="AY21" s="122"/>
      <c r="AZ21" s="122"/>
      <c r="BA21" s="122"/>
      <c r="BB21" s="138"/>
      <c r="BC21" s="138"/>
      <c r="BD21" s="122"/>
      <c r="BE21" s="122" t="s">
        <v>77</v>
      </c>
      <c r="BF21" s="137"/>
      <c r="BG21" s="122"/>
      <c r="BH21" s="272"/>
    </row>
    <row r="22" spans="1:63" ht="18" customHeight="1" x14ac:dyDescent="0.25">
      <c r="A22" s="31"/>
      <c r="B22" s="54"/>
      <c r="C22" s="44"/>
      <c r="I22" s="132"/>
      <c r="K22" s="32"/>
      <c r="L22" s="699"/>
      <c r="M22" s="325" t="s">
        <v>78</v>
      </c>
      <c r="N22" s="293"/>
      <c r="O22" s="323" t="str">
        <f t="shared" si="4"/>
        <v/>
      </c>
      <c r="P22" s="157" t="str">
        <f>P14</f>
        <v>Irlande</v>
      </c>
      <c r="Q22" s="287"/>
      <c r="R22" s="151"/>
      <c r="S22" s="327" t="str">
        <f>S15</f>
        <v>Ecosse</v>
      </c>
      <c r="T22" s="324" t="str">
        <f t="shared" si="5"/>
        <v/>
      </c>
      <c r="U22" s="293"/>
      <c r="V22" s="328" t="str">
        <f t="shared" si="6"/>
        <v>Non joué</v>
      </c>
      <c r="W22" s="148"/>
      <c r="X22" s="123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335"/>
      <c r="AS22" s="122"/>
      <c r="AT22" s="122"/>
      <c r="AU22" s="128"/>
      <c r="AV22" s="122"/>
      <c r="AW22" s="122"/>
      <c r="AX22" s="122"/>
      <c r="AY22" s="122"/>
      <c r="AZ22" s="122"/>
      <c r="BA22" s="122"/>
      <c r="BB22" s="138"/>
      <c r="BC22" s="138"/>
      <c r="BD22" s="122"/>
      <c r="BE22" s="716" t="str">
        <f>IF(OR(BB12&gt;BB14,AND(BB12=BB14,BC12="x",BC14="",BB12&lt;&gt;"")),BA12,IF(OR(BB14&gt;BB12,AND(BB12=BB14,BC14="x",BC12="",BB14&lt;&gt;"")),BA14,""))</f>
        <v/>
      </c>
      <c r="BF22" s="718"/>
      <c r="BG22" s="732"/>
      <c r="BH22" s="272"/>
    </row>
    <row r="23" spans="1:63" ht="18" customHeight="1" thickBot="1" x14ac:dyDescent="0.3">
      <c r="A23" s="43"/>
      <c r="B23" s="54"/>
      <c r="C23" s="44"/>
      <c r="I23" s="132"/>
      <c r="K23" s="32"/>
      <c r="L23" s="700"/>
      <c r="M23" s="336" t="s">
        <v>79</v>
      </c>
      <c r="N23" s="312"/>
      <c r="O23" s="337" t="str">
        <f t="shared" si="4"/>
        <v/>
      </c>
      <c r="P23" s="158" t="str">
        <f>S16</f>
        <v>Tonga</v>
      </c>
      <c r="Q23" s="338"/>
      <c r="R23" s="339"/>
      <c r="S23" s="340" t="str">
        <f>S14</f>
        <v>Roumanie</v>
      </c>
      <c r="T23" s="341" t="str">
        <f t="shared" si="5"/>
        <v/>
      </c>
      <c r="U23" s="342"/>
      <c r="V23" s="337" t="str">
        <f t="shared" si="6"/>
        <v>Non joué</v>
      </c>
      <c r="W23" s="148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8"/>
      <c r="AV23" s="122"/>
      <c r="AW23" s="122"/>
      <c r="AX23" s="122"/>
      <c r="AY23" s="122"/>
      <c r="AZ23" s="122"/>
      <c r="BA23" s="122"/>
      <c r="BB23" s="138"/>
      <c r="BC23" s="138"/>
      <c r="BD23" s="122"/>
      <c r="BE23" s="717"/>
      <c r="BF23" s="719"/>
      <c r="BG23" s="733"/>
      <c r="BH23" s="272"/>
    </row>
    <row r="24" spans="1:63" ht="18" customHeight="1" thickBot="1" x14ac:dyDescent="0.3">
      <c r="A24" s="704" t="s">
        <v>80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6"/>
      <c r="L24" s="85"/>
      <c r="M24" s="122"/>
      <c r="N24" s="122"/>
      <c r="O24" s="122"/>
      <c r="P24" s="122"/>
      <c r="Q24" s="122"/>
      <c r="R24" s="343"/>
      <c r="S24" s="122"/>
      <c r="T24" s="122"/>
      <c r="U24" s="122"/>
      <c r="V24" s="122"/>
      <c r="W24" s="148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8"/>
      <c r="AV24" s="122"/>
      <c r="AW24" s="122"/>
      <c r="AX24" s="122"/>
      <c r="AY24" s="122"/>
      <c r="AZ24" s="122"/>
      <c r="BA24" s="122"/>
      <c r="BB24" s="138"/>
      <c r="BC24" s="138"/>
      <c r="BD24" s="122"/>
      <c r="BE24" s="726" t="str">
        <f>IF(OR(BB32&gt;BB34,AND(BB32=BB34,BC32="x",BC34="",BB32&lt;&gt;"")),BA32,IF(OR(BB34&gt;BB32,AND(BB32=BB34,BC34="x",BC32="",BB34&lt;&gt;"")),BA34,""))</f>
        <v/>
      </c>
      <c r="BF24" s="728"/>
      <c r="BG24" s="734"/>
      <c r="BH24" s="272"/>
    </row>
    <row r="25" spans="1:63" ht="18" customHeight="1" thickBot="1" x14ac:dyDescent="0.3">
      <c r="A25" s="41" t="s">
        <v>81</v>
      </c>
      <c r="B25" s="44"/>
      <c r="C25" s="44"/>
      <c r="D25" s="54"/>
      <c r="E25" s="54"/>
      <c r="F25" s="54"/>
      <c r="G25" s="54"/>
      <c r="H25" s="54"/>
      <c r="I25" s="54"/>
      <c r="J25" s="44"/>
      <c r="K25" s="42"/>
      <c r="L25" s="761" t="s">
        <v>82</v>
      </c>
      <c r="M25" s="344" t="s">
        <v>83</v>
      </c>
      <c r="N25" s="277"/>
      <c r="O25" s="345" t="str">
        <f t="shared" ref="O25:O34" si="8">IF(OR(Q25&gt;R25,Q25-R25=0,R25-Q25&gt;7),"","X")</f>
        <v/>
      </c>
      <c r="P25" s="346" t="s">
        <v>84</v>
      </c>
      <c r="Q25" s="280"/>
      <c r="R25" s="281"/>
      <c r="S25" s="345" t="s">
        <v>85</v>
      </c>
      <c r="T25" s="346" t="str">
        <f t="shared" ref="T25:T34" si="9">IF(OR(R25&gt;Q25,R25-Q25=0,Q25-R25&gt;7),"","X")</f>
        <v/>
      </c>
      <c r="U25" s="277"/>
      <c r="V25" s="345" t="str">
        <f t="shared" ref="V25:V34" si="10">IF(Q25&gt;R25,P25,IF(Q25&lt;R25,S25,IF(Q25="","Non joué",IF(Q25=R25,"Égalité"))))</f>
        <v>Non joué</v>
      </c>
      <c r="W25" s="148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8"/>
      <c r="AV25" s="122"/>
      <c r="AW25" s="122"/>
      <c r="AX25" s="138"/>
      <c r="AY25" s="138"/>
      <c r="AZ25" s="122"/>
      <c r="BA25" s="122"/>
      <c r="BB25" s="138"/>
      <c r="BC25" s="138"/>
      <c r="BD25" s="122"/>
      <c r="BE25" s="727"/>
      <c r="BF25" s="729"/>
      <c r="BG25" s="735"/>
      <c r="BH25" s="272"/>
    </row>
    <row r="26" spans="1:63" ht="18" customHeight="1" thickBot="1" x14ac:dyDescent="0.3">
      <c r="A26" s="43" t="s">
        <v>86</v>
      </c>
      <c r="B26" s="44"/>
      <c r="C26" s="44"/>
      <c r="D26" s="54"/>
      <c r="E26" s="54"/>
      <c r="F26" s="54"/>
      <c r="G26" s="54"/>
      <c r="H26" s="54"/>
      <c r="I26" s="54"/>
      <c r="J26" s="44"/>
      <c r="K26" s="42"/>
      <c r="L26" s="762"/>
      <c r="M26" s="347" t="s">
        <v>87</v>
      </c>
      <c r="N26" s="293"/>
      <c r="O26" s="348" t="str">
        <f t="shared" si="8"/>
        <v/>
      </c>
      <c r="P26" s="349" t="s">
        <v>88</v>
      </c>
      <c r="Q26" s="287"/>
      <c r="R26" s="306"/>
      <c r="S26" s="348" t="s">
        <v>89</v>
      </c>
      <c r="T26" s="350" t="str">
        <f t="shared" si="9"/>
        <v/>
      </c>
      <c r="U26" s="293"/>
      <c r="V26" s="348" t="str">
        <f t="shared" si="10"/>
        <v>Non joué</v>
      </c>
      <c r="W26" s="148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8"/>
      <c r="AV26" s="122"/>
      <c r="AW26" s="122" t="s">
        <v>90</v>
      </c>
      <c r="AX26" s="138"/>
      <c r="AY26" s="138"/>
      <c r="AZ26" s="122"/>
      <c r="BA26" s="122"/>
      <c r="BB26" s="138"/>
      <c r="BC26" s="138"/>
      <c r="BD26" s="122"/>
      <c r="BE26" s="122"/>
      <c r="BF26" s="334"/>
      <c r="BG26" s="310"/>
      <c r="BH26" s="272"/>
    </row>
    <row r="27" spans="1:63" ht="18" customHeight="1" thickBot="1" x14ac:dyDescent="0.3">
      <c r="A27" s="43" t="s">
        <v>91</v>
      </c>
      <c r="B27" s="44"/>
      <c r="C27" s="44"/>
      <c r="D27" s="55"/>
      <c r="E27" s="55"/>
      <c r="F27" s="55"/>
      <c r="G27" s="55"/>
      <c r="H27" s="55"/>
      <c r="I27" s="55"/>
      <c r="K27" s="32"/>
      <c r="L27" s="762"/>
      <c r="M27" s="347" t="s">
        <v>92</v>
      </c>
      <c r="N27" s="293"/>
      <c r="O27" s="348" t="str">
        <f t="shared" si="8"/>
        <v/>
      </c>
      <c r="P27" s="350" t="str">
        <f>P26</f>
        <v>Pays de Galles</v>
      </c>
      <c r="Q27" s="287"/>
      <c r="R27" s="306"/>
      <c r="S27" s="348" t="s">
        <v>93</v>
      </c>
      <c r="T27" s="350" t="str">
        <f t="shared" si="9"/>
        <v/>
      </c>
      <c r="U27" s="293"/>
      <c r="V27" s="348" t="str">
        <f t="shared" si="10"/>
        <v>Non joué</v>
      </c>
      <c r="W27" s="148"/>
      <c r="X27" s="4" t="s">
        <v>23</v>
      </c>
      <c r="Y27" s="60" t="s">
        <v>24</v>
      </c>
      <c r="Z27" s="3" t="s">
        <v>25</v>
      </c>
      <c r="AA27" s="5" t="s">
        <v>26</v>
      </c>
      <c r="AB27" s="123"/>
      <c r="AC27" s="124"/>
      <c r="AD27" s="201" t="s">
        <v>25</v>
      </c>
      <c r="AE27" s="701" t="s">
        <v>27</v>
      </c>
      <c r="AF27" s="702"/>
      <c r="AG27" s="702"/>
      <c r="AH27" s="702"/>
      <c r="AI27" s="703"/>
      <c r="AJ27" s="701" t="s">
        <v>28</v>
      </c>
      <c r="AK27" s="702"/>
      <c r="AL27" s="702"/>
      <c r="AM27" s="702"/>
      <c r="AN27" s="703"/>
      <c r="AO27" s="201" t="s">
        <v>29</v>
      </c>
      <c r="AP27" s="201" t="s">
        <v>30</v>
      </c>
      <c r="AQ27" s="202" t="s">
        <v>31</v>
      </c>
      <c r="AR27" s="295" t="s">
        <v>32</v>
      </c>
      <c r="AS27" s="201" t="s">
        <v>33</v>
      </c>
      <c r="AT27" s="126"/>
      <c r="AU27" s="128"/>
      <c r="AV27" s="741" t="s">
        <v>94</v>
      </c>
      <c r="AW27" s="707" t="str">
        <f>IF(R45="","",IF(AND(R45&lt;&gt;"",Y39=Y40),"",Y39))</f>
        <v/>
      </c>
      <c r="AX27" s="764"/>
      <c r="AY27" s="714"/>
      <c r="AZ27" s="351"/>
      <c r="BA27" s="122"/>
      <c r="BB27" s="138"/>
      <c r="BC27" s="138"/>
      <c r="BD27" s="122"/>
      <c r="BE27" s="724" t="s">
        <v>95</v>
      </c>
      <c r="BF27" s="122"/>
      <c r="BG27" s="122"/>
      <c r="BH27" s="272"/>
    </row>
    <row r="28" spans="1:63" ht="18" customHeight="1" thickBot="1" x14ac:dyDescent="0.3">
      <c r="A28" s="134" t="s">
        <v>96</v>
      </c>
      <c r="B28" s="135"/>
      <c r="C28" s="135"/>
      <c r="D28" s="33"/>
      <c r="E28" s="33"/>
      <c r="F28" s="33"/>
      <c r="G28" s="33"/>
      <c r="H28" s="33"/>
      <c r="I28" s="33"/>
      <c r="J28" s="33"/>
      <c r="K28" s="34"/>
      <c r="L28" s="762"/>
      <c r="M28" s="347" t="s">
        <v>97</v>
      </c>
      <c r="N28" s="293"/>
      <c r="O28" s="348" t="str">
        <f t="shared" si="8"/>
        <v/>
      </c>
      <c r="P28" s="349" t="str">
        <f>P25</f>
        <v>Australie</v>
      </c>
      <c r="Q28" s="287"/>
      <c r="R28" s="306"/>
      <c r="S28" s="348" t="str">
        <f>S26</f>
        <v>Fidji</v>
      </c>
      <c r="T28" s="350" t="str">
        <f t="shared" si="9"/>
        <v/>
      </c>
      <c r="U28" s="293"/>
      <c r="V28" s="348" t="str">
        <f t="shared" si="10"/>
        <v>Non joué</v>
      </c>
      <c r="W28" s="148"/>
      <c r="X28" s="11">
        <v>1</v>
      </c>
      <c r="Y28" s="12" t="str">
        <f>VLOOKUP(MAX(AS28:AS32),AS28:AT32,2,FALSE)</f>
        <v>Australie</v>
      </c>
      <c r="Z28" s="12">
        <f>VLOOKUP(Y28,AC28:AD32,2,FALSE)</f>
        <v>0</v>
      </c>
      <c r="AA28" s="12">
        <f>VLOOKUP(Y28,$AC$28:$AR$32,16,FALSE)</f>
        <v>0</v>
      </c>
      <c r="AB28" s="122"/>
      <c r="AC28" s="56" t="str">
        <f>P25</f>
        <v>Australie</v>
      </c>
      <c r="AD28" s="203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0</v>
      </c>
      <c r="AE28" s="203">
        <f>IF(AD28=AD29,SUM(IF(V25=P25,4,0),IF(V25="Égalité",2,0),IF(N25="X",1,0),IF(O25="X",1,0)),0)</f>
        <v>0</v>
      </c>
      <c r="AF28" s="203">
        <f>IF(AD28=AD31,SUM(IF(V28=P28,4,0),IF(V28="Égalité",2,0),IF(N28="X",1,0),IF(O28="X",1,0)),0)</f>
        <v>0</v>
      </c>
      <c r="AG28" s="203">
        <f>IF(AD28=AD30,SUM(IF(V30=S30,4,0),IF(V30="Égalité",2,0),IF(U30="X",1,0),IF(T30="X",1,0)),0)</f>
        <v>0</v>
      </c>
      <c r="AH28" s="203">
        <f>IF(AD28=AD32,SUM(IF(V32=P32,4,0),IF(V32="Égalité",2,0),IF(N32="X",1,0),IF(O32="X",1,0)),0)</f>
        <v>0</v>
      </c>
      <c r="AI28" s="204"/>
      <c r="AJ28" s="203">
        <f>IF(AND(AD28=AD29,SUM(AE28:AI28)=SUM(AE29:AI29)),Q25,"0")</f>
        <v>0</v>
      </c>
      <c r="AK28" s="203">
        <f>IF(AND(AD28=AD31,SUM(AE28:AI28)=SUM(AE31:AI31)),Q28,"0")</f>
        <v>0</v>
      </c>
      <c r="AL28" s="203">
        <f>IF(AND(AD28=AD30,SUM(AE28:AI28)=SUM(AE30:AI30)),R30,"0")</f>
        <v>0</v>
      </c>
      <c r="AM28" s="203">
        <f>IF(AND(AD28=AD32,SUM(AE28:AI28)=SUM(AE32:AI32)),Q32,"0")</f>
        <v>0</v>
      </c>
      <c r="AN28" s="204"/>
      <c r="AO28" s="203">
        <f>Q25+Q28+R30+Q32</f>
        <v>0</v>
      </c>
      <c r="AP28" s="203">
        <f>R25+R28+Q30+R32</f>
        <v>0</v>
      </c>
      <c r="AQ28" s="297">
        <f>SUM(AO28,-AP28)</f>
        <v>0</v>
      </c>
      <c r="AR28" s="298"/>
      <c r="AS28" s="299">
        <f>SUM(AD28,SUM(AE28:AI28)/10,SUM(AJ28:AN28)/1000,AQ28/10000,AO28/100000,-AR28/1000000)</f>
        <v>0</v>
      </c>
      <c r="AT28" s="201" t="str">
        <f>AC28</f>
        <v>Australie</v>
      </c>
      <c r="AU28" s="128"/>
      <c r="AV28" s="741"/>
      <c r="AW28" s="708"/>
      <c r="AX28" s="715"/>
      <c r="AY28" s="715"/>
      <c r="AZ28" s="351"/>
      <c r="BA28" s="122"/>
      <c r="BB28" s="138"/>
      <c r="BC28" s="138"/>
      <c r="BD28" s="122"/>
      <c r="BE28" s="725"/>
      <c r="BF28" s="122"/>
      <c r="BG28" s="122"/>
      <c r="BH28" s="272"/>
    </row>
    <row r="29" spans="1:63" ht="18.75" customHeight="1" x14ac:dyDescent="0.25">
      <c r="A29" s="31"/>
      <c r="B29" s="54"/>
      <c r="C29" s="54"/>
      <c r="I29" s="132"/>
      <c r="J29" s="133"/>
      <c r="K29" s="160"/>
      <c r="L29" s="762"/>
      <c r="M29" s="347" t="s">
        <v>98</v>
      </c>
      <c r="N29" s="293"/>
      <c r="O29" s="348" t="str">
        <f t="shared" si="8"/>
        <v/>
      </c>
      <c r="P29" s="352" t="str">
        <f>S25</f>
        <v>Géorgie</v>
      </c>
      <c r="Q29" s="353"/>
      <c r="R29" s="354"/>
      <c r="S29" s="355" t="str">
        <f>S27</f>
        <v>Portugal</v>
      </c>
      <c r="T29" s="350" t="str">
        <f t="shared" si="9"/>
        <v/>
      </c>
      <c r="U29" s="293"/>
      <c r="V29" s="355" t="str">
        <f t="shared" si="10"/>
        <v>Non joué</v>
      </c>
      <c r="W29" s="148"/>
      <c r="X29" s="212">
        <v>2</v>
      </c>
      <c r="Y29" s="211" t="str">
        <f>VLOOKUP(LARGE(AS28:AS32,2),AS28:AT32,2,FALSE)</f>
        <v>Australie</v>
      </c>
      <c r="Z29" s="13">
        <f>VLOOKUP(Y29,AC28:AD32,2,FALSE)</f>
        <v>0</v>
      </c>
      <c r="AA29" s="211">
        <f>VLOOKUP(Y29,$AC$28:$AR$32,16,FALSE)</f>
        <v>0</v>
      </c>
      <c r="AB29" s="122"/>
      <c r="AC29" s="56" t="str">
        <f>S25</f>
        <v>Géorgie</v>
      </c>
      <c r="AD29" s="208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0</v>
      </c>
      <c r="AE29" s="203">
        <f>IF(AD29=AD28,SUM(IF(V25=S25,4,0),IF(V25="Égalité",2,0),IF(U25="X",1,0),IF(T25="X",1,0)),0)</f>
        <v>0</v>
      </c>
      <c r="AF29" s="204"/>
      <c r="AG29" s="203">
        <f>IF(AD29=AD32,SUM(IF(V29=P29,4,0),IF(V29="Égalité",2,0),IF(N29="X",1,0),IF(O29="X",1,0)),0)</f>
        <v>0</v>
      </c>
      <c r="AH29" s="203">
        <f>IF(AD29=AD31,SUM(IF(V31=S31,4,0),IF(V31="Égalité",2,0),IF(U31="X",1,0),IF(T31="X",1,0)),0)</f>
        <v>0</v>
      </c>
      <c r="AI29" s="203">
        <f>IF(AD29=AD30,SUM(IF(V33=S33,4,0),IF(V33="Égalité",2,0),IF(U33="X",1,0),IF(T33="X",1,0)),0)</f>
        <v>0</v>
      </c>
      <c r="AJ29" s="203">
        <f>IF(AND(AD29=AD28,SUM(AE29:AI29)=SUM(AE28:AI28)),R25,"0")</f>
        <v>0</v>
      </c>
      <c r="AK29" s="209"/>
      <c r="AL29" s="203">
        <f>IF(AND(AD29=AD32,SUM(AE29:AI29)=SUM(AE32:AI32)),Q29,"0")</f>
        <v>0</v>
      </c>
      <c r="AM29" s="203">
        <f>IF(AND(AD29=AD31,SUM(AE29:AI29)=SUM(AE31:AI31)),R31,"0")</f>
        <v>0</v>
      </c>
      <c r="AN29" s="203">
        <f>IF(AND(AD29=AD30,SUM(AE29:AI29)=SUM(AE30:AI30)),R33,"0")</f>
        <v>0</v>
      </c>
      <c r="AO29" s="203">
        <f>R25+Q29+R31+R33</f>
        <v>0</v>
      </c>
      <c r="AP29" s="203">
        <f>Q25+R29+Q31+Q33</f>
        <v>0</v>
      </c>
      <c r="AQ29" s="297">
        <f>SUM(AO29,-AP29)</f>
        <v>0</v>
      </c>
      <c r="AR29" s="356"/>
      <c r="AS29" s="357">
        <f t="shared" ref="AS29:AS32" si="11">SUM(AD29,SUM(AE29:AI29)/10,SUM(AJ29:AN29)/1000,AQ29/10000,AO29/100000,-AR29/1000000)</f>
        <v>0</v>
      </c>
      <c r="AT29" s="268" t="str">
        <f>AC29</f>
        <v>Géorgie</v>
      </c>
      <c r="AU29" s="309"/>
      <c r="AV29" s="741" t="s">
        <v>99</v>
      </c>
      <c r="AW29" s="766" t="str">
        <f>IF(R34="","",IF(AND(R34&lt;&gt;"",Y28=Y29),"",Y29))</f>
        <v/>
      </c>
      <c r="AX29" s="728"/>
      <c r="AY29" s="734"/>
      <c r="AZ29" s="122"/>
      <c r="BA29" s="122"/>
      <c r="BB29" s="138"/>
      <c r="BC29" s="138"/>
      <c r="BD29" s="122"/>
      <c r="BE29" s="736" t="str">
        <f>IF(OR(BF22&gt;BF24,AND(BF22=BF24,BG22="x",BG24="",BF22&lt;&gt;"")),BE22,IF(OR(BF24&gt;BF22,AND(BF22=BF24,BG24="x",BG22="",BF24&lt;&gt;"")),BE24,""))</f>
        <v/>
      </c>
      <c r="BF29" s="122"/>
      <c r="BG29" s="122"/>
      <c r="BH29" s="272"/>
    </row>
    <row r="30" spans="1:63" ht="18" customHeight="1" thickBot="1" x14ac:dyDescent="0.3">
      <c r="A30" s="31"/>
      <c r="B30" s="54"/>
      <c r="I30" s="132"/>
      <c r="J30" s="133"/>
      <c r="K30" s="160"/>
      <c r="L30" s="762"/>
      <c r="M30" s="347" t="s">
        <v>101</v>
      </c>
      <c r="N30" s="293"/>
      <c r="O30" s="348" t="str">
        <f t="shared" si="8"/>
        <v/>
      </c>
      <c r="P30" s="349" t="str">
        <f>P26</f>
        <v>Pays de Galles</v>
      </c>
      <c r="Q30" s="287"/>
      <c r="R30" s="306"/>
      <c r="S30" s="348" t="str">
        <f>P25</f>
        <v>Australie</v>
      </c>
      <c r="T30" s="350" t="str">
        <f t="shared" si="9"/>
        <v/>
      </c>
      <c r="U30" s="293"/>
      <c r="V30" s="348" t="str">
        <f t="shared" si="10"/>
        <v>Non joué</v>
      </c>
      <c r="W30" s="148"/>
      <c r="X30" s="212">
        <v>3</v>
      </c>
      <c r="Y30" s="211" t="str">
        <f>VLOOKUP(LARGE(AS28:AS32,3),AS28:AT32,2,FALSE)</f>
        <v>Australie</v>
      </c>
      <c r="Z30" s="13">
        <f>VLOOKUP(Y30,AC28:AD32,2,FALSE)</f>
        <v>0</v>
      </c>
      <c r="AA30" s="211">
        <f>VLOOKUP(Y30,$AC$28:$AR$32,16,FALSE)</f>
        <v>0</v>
      </c>
      <c r="AB30" s="122"/>
      <c r="AC30" s="56" t="str">
        <f>P26</f>
        <v>Pays de Galles</v>
      </c>
      <c r="AD30" s="203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0</v>
      </c>
      <c r="AE30" s="203">
        <f>IF(AD30=AD31,SUM(IF(V26=P26,4,0),IF(V26="Égalité",2,0),IF(N26="X",1,0),IF(O26="X",1,0)),0)</f>
        <v>0</v>
      </c>
      <c r="AF30" s="203">
        <f>IF(AD30=AD32,SUM(IF(V27=P27,4,0),IF(V27="Égalité",2,0),IF(N27="X",1,0),IF(O27="X",1,0)),0)</f>
        <v>0</v>
      </c>
      <c r="AG30" s="203">
        <f>IF(AD30=AD28,SUM(IF(V30=P30,4,0),IF(V30="Égalité",2,0),IF(N30="X",1,0),IF(O30="X",1,0)),0)</f>
        <v>0</v>
      </c>
      <c r="AH30" s="204"/>
      <c r="AI30" s="203">
        <f>IF(AD30=AD29,SUM(IF(V33=P33,4,0),IF(V33="Égalité",2,0),IF(N33="X",1,0),IF(O33="X",1,0)),0)</f>
        <v>0</v>
      </c>
      <c r="AJ30" s="203">
        <f>IF(AND(AD30=AD31,SUM(AE30:AI30)=SUM(AE31:AI31)),Q26,"0")</f>
        <v>0</v>
      </c>
      <c r="AK30" s="203">
        <f>IF(AND(AD30=AD32,SUM(AE30:AI30)=SUM(AE32:AI32)),Q27,"0")</f>
        <v>0</v>
      </c>
      <c r="AL30" s="203">
        <f>IF(AND(AD30=AD28,SUM(AE30:AI30)=SUM(AE28:AI28)),Q30,"0")</f>
        <v>0</v>
      </c>
      <c r="AM30" s="204"/>
      <c r="AN30" s="203">
        <f>IF(AND(AD30=AD29,SUM(AE30:AI30)=SUM(AE29:AI29)),Q33,"0")</f>
        <v>0</v>
      </c>
      <c r="AO30" s="203">
        <f>Q26+Q27+Q30+Q33</f>
        <v>0</v>
      </c>
      <c r="AP30" s="203">
        <f>R26+R27+R30+R33</f>
        <v>0</v>
      </c>
      <c r="AQ30" s="297">
        <f>SUM(AO30,-AP30)</f>
        <v>0</v>
      </c>
      <c r="AR30" s="358"/>
      <c r="AS30" s="203">
        <f t="shared" si="11"/>
        <v>0</v>
      </c>
      <c r="AT30" s="268" t="str">
        <f>AC30</f>
        <v>Pays de Galles</v>
      </c>
      <c r="AU30" s="309"/>
      <c r="AV30" s="741"/>
      <c r="AW30" s="767"/>
      <c r="AX30" s="729"/>
      <c r="AY30" s="735"/>
      <c r="AZ30" s="122"/>
      <c r="BA30" s="122"/>
      <c r="BB30" s="138"/>
      <c r="BC30" s="138"/>
      <c r="BD30" s="122"/>
      <c r="BE30" s="737"/>
      <c r="BF30" s="122"/>
      <c r="BG30" s="122"/>
      <c r="BH30" s="272"/>
    </row>
    <row r="31" spans="1:63" ht="18" customHeight="1" thickBot="1" x14ac:dyDescent="0.3">
      <c r="A31" s="31"/>
      <c r="B31" s="54"/>
      <c r="C31" s="54"/>
      <c r="I31" s="132"/>
      <c r="J31" s="133"/>
      <c r="K31" s="32"/>
      <c r="L31" s="762"/>
      <c r="M31" s="347" t="s">
        <v>102</v>
      </c>
      <c r="N31" s="293"/>
      <c r="O31" s="348" t="str">
        <f t="shared" si="8"/>
        <v/>
      </c>
      <c r="P31" s="349" t="str">
        <f>S26</f>
        <v>Fidji</v>
      </c>
      <c r="Q31" s="287"/>
      <c r="R31" s="306"/>
      <c r="S31" s="348" t="str">
        <f>S25</f>
        <v>Géorgie</v>
      </c>
      <c r="T31" s="350" t="str">
        <f t="shared" si="9"/>
        <v/>
      </c>
      <c r="U31" s="293"/>
      <c r="V31" s="359" t="str">
        <f t="shared" si="10"/>
        <v>Non joué</v>
      </c>
      <c r="W31" s="148"/>
      <c r="X31" s="212">
        <v>4</v>
      </c>
      <c r="Y31" s="211" t="str">
        <f>VLOOKUP(LARGE(AS28:AS32,4),AS28:AT32,2,FALSE)</f>
        <v>Australie</v>
      </c>
      <c r="Z31" s="211">
        <f>VLOOKUP(Y31,AC28:AD32,2,FALSE)</f>
        <v>0</v>
      </c>
      <c r="AA31" s="13">
        <f>VLOOKUP(Y31,$AC$28:$AR$32,16,FALSE)</f>
        <v>0</v>
      </c>
      <c r="AB31" s="122"/>
      <c r="AC31" s="56" t="str">
        <f>S26</f>
        <v>Fidji</v>
      </c>
      <c r="AD31" s="208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0</v>
      </c>
      <c r="AE31" s="203">
        <f>IF(AD31=AD30,SUM(IF(V26=S26,4,0),IF(V26="Égalité",2,0),IF(U26="X",1,0),IF(T26="X",1,0)),0)</f>
        <v>0</v>
      </c>
      <c r="AF31" s="203">
        <f>IF(AD31=AD28,SUM(IF(V28=S28,4,0),IF(V28="Égalité",2,0),IF(U28="X",1,0),IF(T28="X",1,0)),0)</f>
        <v>0</v>
      </c>
      <c r="AG31" s="204"/>
      <c r="AH31" s="203">
        <f>IF(AD31=AD29,SUM(IF(V31=P31,4,0),IF(V31="Égalité",2,0),IF(N31="X",1,0),IF(O31="X",1,0)),0)</f>
        <v>0</v>
      </c>
      <c r="AI31" s="203">
        <f>IF(AD31=AD32,SUM(IF(V34=P34,4,0),IF(V34="Égalité",2,0),IF(N34="X",1,0),IF(O34="X",1,0)),0)</f>
        <v>0</v>
      </c>
      <c r="AJ31" s="203">
        <f>IF(AND(AD29=AD30,SUM(AE29:AI29)=SUM(AE30:AI30)),R26,"0")</f>
        <v>0</v>
      </c>
      <c r="AK31" s="203">
        <f>IF(AND(AD31=AD28,SUM(AE31:AI31)=SUM(AE28:AI28)),R28,"0")</f>
        <v>0</v>
      </c>
      <c r="AL31" s="209"/>
      <c r="AM31" s="203">
        <f>IF(AND(AD31=AD29,SUM(AE31:AI31)=SUM(AE29:AI29)),Q31,"0")</f>
        <v>0</v>
      </c>
      <c r="AN31" s="203">
        <f>IF(AND(AD31=AD32,SUM(AE31:AI31)=SUM(AE32:AI32)),Q34,"0")</f>
        <v>0</v>
      </c>
      <c r="AO31" s="203">
        <f>R26+R28+Q31+Q34</f>
        <v>0</v>
      </c>
      <c r="AP31" s="203">
        <f>Q26+Q28+R31+R34</f>
        <v>0</v>
      </c>
      <c r="AQ31" s="297">
        <f>SUM(AO31,-AP31)</f>
        <v>0</v>
      </c>
      <c r="AR31" s="360"/>
      <c r="AS31" s="299">
        <f t="shared" si="11"/>
        <v>0</v>
      </c>
      <c r="AT31" s="201" t="str">
        <f>AC31</f>
        <v>Fidji</v>
      </c>
      <c r="AU31" s="128"/>
      <c r="AV31" s="122"/>
      <c r="AW31" s="122"/>
      <c r="AX31" s="138"/>
      <c r="AY31" s="138"/>
      <c r="AZ31" s="122"/>
      <c r="BA31" s="122" t="s">
        <v>103</v>
      </c>
      <c r="BB31" s="361"/>
      <c r="BC31" s="138"/>
      <c r="BD31" s="122"/>
      <c r="BE31" s="122"/>
      <c r="BF31" s="138"/>
      <c r="BG31" s="138"/>
      <c r="BH31" s="272"/>
    </row>
    <row r="32" spans="1:63" ht="18" customHeight="1" thickBot="1" x14ac:dyDescent="0.3">
      <c r="A32" s="31"/>
      <c r="B32" s="54"/>
      <c r="C32" s="54"/>
      <c r="I32" s="132"/>
      <c r="K32" s="160"/>
      <c r="L32" s="762"/>
      <c r="M32" s="347" t="s">
        <v>104</v>
      </c>
      <c r="N32" s="293"/>
      <c r="O32" s="348" t="str">
        <f t="shared" si="8"/>
        <v/>
      </c>
      <c r="P32" s="349" t="str">
        <f>P25</f>
        <v>Australie</v>
      </c>
      <c r="Q32" s="287"/>
      <c r="R32" s="306"/>
      <c r="S32" s="348" t="str">
        <f>S27</f>
        <v>Portugal</v>
      </c>
      <c r="T32" s="350" t="str">
        <f t="shared" si="9"/>
        <v/>
      </c>
      <c r="U32" s="293"/>
      <c r="V32" s="348" t="str">
        <f t="shared" si="10"/>
        <v>Non joué</v>
      </c>
      <c r="W32" s="148"/>
      <c r="X32" s="140">
        <v>5</v>
      </c>
      <c r="Y32" s="269" t="str">
        <f>VLOOKUP(LARGE(AS28:AS32,5),AS28:AT32,2,FALSE)</f>
        <v>Australie</v>
      </c>
      <c r="Z32" s="269">
        <f>VLOOKUP(Y32,AC28:AD32,2,FALSE)</f>
        <v>0</v>
      </c>
      <c r="AA32" s="269">
        <f>VLOOKUP(Y32,$AC$28:$AR$32,16,FALSE)</f>
        <v>0</v>
      </c>
      <c r="AB32" s="122"/>
      <c r="AC32" s="56" t="str">
        <f>S27</f>
        <v>Portugal</v>
      </c>
      <c r="AD32" s="203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04"/>
      <c r="AF32" s="203">
        <f>IF(AD32=AD30,SUM(IF(V27=S27,4,0),IF(V27="Égalité",2,0),IF(U27="X",1,0),IF(T27="X",1,0)),0)</f>
        <v>0</v>
      </c>
      <c r="AG32" s="203">
        <f>IF(AD32=AD29,SUM(IF(V29=S29,4,0),IF(V29="Égalité",2,0),IF(U29="X",1,0),IF(T29="X",1,0)),0)</f>
        <v>0</v>
      </c>
      <c r="AH32" s="203">
        <f>IF(AD32=AD28,SUM(IF(V32=S32,4,0),IF(V32="Égalité",2,0),IF(U32="X",1,0),IF(T32="X",1,0)),0)</f>
        <v>0</v>
      </c>
      <c r="AI32" s="203">
        <f>IF(AD32=AD31,SUM(IF(V34=S34,4,0),IF(V34="Égalité",2,0),IF(U34="X",1,0),IF(T34="X",1,0)),0)</f>
        <v>0</v>
      </c>
      <c r="AJ32" s="204"/>
      <c r="AK32" s="203">
        <f>IF(AND(AD32=AD30,SUM(AE32:AI32)=SUM(AE30:AI30)),R27,"0")</f>
        <v>0</v>
      </c>
      <c r="AL32" s="203">
        <f>IF(AND(AD32=AD29,SUM(AE32:AI32)=SUM(AE29:AI29)),R29,"0")</f>
        <v>0</v>
      </c>
      <c r="AM32" s="203">
        <f>IF(AND(AD32=AD28,SUM(AE32:AI32)=SUM(AE28:AI28)),R32,"0")</f>
        <v>0</v>
      </c>
      <c r="AN32" s="203">
        <f>IF(AND(AD32=AD31,SUM(AE32:AI32)=SUM(AE31:AI31)),R34,"0")</f>
        <v>0</v>
      </c>
      <c r="AO32" s="203">
        <f>R27+R29+R32+R34</f>
        <v>0</v>
      </c>
      <c r="AP32" s="203">
        <f>Q27+Q29+Q32+Q34</f>
        <v>0</v>
      </c>
      <c r="AQ32" s="297">
        <f>SUM(AO32,-AP32)</f>
        <v>0</v>
      </c>
      <c r="AR32" s="362"/>
      <c r="AS32" s="299">
        <f t="shared" si="11"/>
        <v>0</v>
      </c>
      <c r="AT32" s="201" t="str">
        <f>AC32</f>
        <v>Portugal</v>
      </c>
      <c r="AU32" s="128"/>
      <c r="AV32" s="122"/>
      <c r="AW32" s="122"/>
      <c r="AX32" s="122"/>
      <c r="AY32" s="122"/>
      <c r="AZ32" s="122"/>
      <c r="BA32" s="716" t="str">
        <f>IF(OR(AX27&gt;AX29,AND(AX27=AX29,AY27="x",AY29="",AX27&lt;&gt;"")),AW27,IF(OR(AX29&gt;AX27,AND(AX27=AX29,AY29="x",AY27="",AX29&lt;&gt;"")),AW29,""))</f>
        <v/>
      </c>
      <c r="BB32" s="718"/>
      <c r="BC32" s="732"/>
      <c r="BD32" s="122"/>
      <c r="BE32" s="122"/>
      <c r="BF32" s="138"/>
      <c r="BG32" s="138"/>
      <c r="BH32" s="272"/>
    </row>
    <row r="33" spans="1:68" ht="18" customHeight="1" x14ac:dyDescent="0.25">
      <c r="A33" s="31"/>
      <c r="B33" s="54"/>
      <c r="C33" s="54"/>
      <c r="I33" s="132"/>
      <c r="J33" s="133"/>
      <c r="K33" s="32"/>
      <c r="L33" s="762"/>
      <c r="M33" s="347" t="s">
        <v>105</v>
      </c>
      <c r="N33" s="293"/>
      <c r="O33" s="348" t="str">
        <f t="shared" si="8"/>
        <v/>
      </c>
      <c r="P33" s="349" t="str">
        <f>P26</f>
        <v>Pays de Galles</v>
      </c>
      <c r="Q33" s="287"/>
      <c r="R33" s="306"/>
      <c r="S33" s="348" t="str">
        <f>S25</f>
        <v>Géorgie</v>
      </c>
      <c r="T33" s="350" t="str">
        <f t="shared" si="9"/>
        <v/>
      </c>
      <c r="U33" s="293"/>
      <c r="V33" s="348" t="str">
        <f t="shared" si="10"/>
        <v>Non joué</v>
      </c>
      <c r="W33" s="148"/>
      <c r="X33" s="122"/>
      <c r="Y33" s="122"/>
      <c r="Z33" s="122"/>
      <c r="AA33" s="122"/>
      <c r="AB33" s="123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335"/>
      <c r="AS33" s="122"/>
      <c r="AT33" s="122"/>
      <c r="AU33" s="128"/>
      <c r="AV33" s="122"/>
      <c r="AW33" s="122"/>
      <c r="AX33" s="122"/>
      <c r="AY33" s="122"/>
      <c r="AZ33" s="122"/>
      <c r="BA33" s="717"/>
      <c r="BB33" s="719"/>
      <c r="BC33" s="733"/>
      <c r="BD33" s="122"/>
      <c r="BE33" s="122"/>
      <c r="BF33" s="138"/>
      <c r="BG33" s="138"/>
      <c r="BH33" s="272"/>
    </row>
    <row r="34" spans="1:68" ht="18" customHeight="1" thickBot="1" x14ac:dyDescent="0.3">
      <c r="A34" s="41"/>
      <c r="B34" s="54"/>
      <c r="C34" s="54"/>
      <c r="D34" s="54"/>
      <c r="E34" s="54"/>
      <c r="F34" s="54"/>
      <c r="I34" s="132"/>
      <c r="K34" s="32"/>
      <c r="L34" s="763"/>
      <c r="M34" s="363" t="s">
        <v>106</v>
      </c>
      <c r="N34" s="342"/>
      <c r="O34" s="364" t="str">
        <f t="shared" si="8"/>
        <v/>
      </c>
      <c r="P34" s="365" t="str">
        <f>S26</f>
        <v>Fidji</v>
      </c>
      <c r="Q34" s="338"/>
      <c r="R34" s="339"/>
      <c r="S34" s="364" t="str">
        <f>S27</f>
        <v>Portugal</v>
      </c>
      <c r="T34" s="366" t="str">
        <f t="shared" si="9"/>
        <v/>
      </c>
      <c r="U34" s="342"/>
      <c r="V34" s="364" t="str">
        <f t="shared" si="10"/>
        <v>Non joué</v>
      </c>
      <c r="W34" s="148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8"/>
      <c r="AV34" s="122"/>
      <c r="AW34" s="122"/>
      <c r="AX34" s="122"/>
      <c r="AY34" s="122"/>
      <c r="AZ34" s="122"/>
      <c r="BA34" s="726" t="str">
        <f>IF(OR(AX37&gt;AX39,AND(AX37=AX39,AY37="x",AY39="",AX37&lt;&gt;"")),AW37,IF(OR(AX39&gt;AX37,AND(AX37=AX39,AY39="x",AY37="",AX39&lt;&gt;"")),AW39,""))</f>
        <v/>
      </c>
      <c r="BB34" s="728"/>
      <c r="BC34" s="734"/>
      <c r="BD34" s="122"/>
      <c r="BE34" s="122"/>
      <c r="BF34" s="138"/>
      <c r="BG34" s="138"/>
      <c r="BH34" s="272"/>
    </row>
    <row r="35" spans="1:68" ht="18" customHeight="1" thickBot="1" x14ac:dyDescent="0.3">
      <c r="A35" s="41"/>
      <c r="B35" s="54"/>
      <c r="C35" s="54"/>
      <c r="D35" s="54"/>
      <c r="E35" s="54"/>
      <c r="F35" s="54"/>
      <c r="I35" s="132"/>
      <c r="K35" s="32"/>
      <c r="L35" s="85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3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8"/>
      <c r="AV35" s="122"/>
      <c r="AW35" s="122"/>
      <c r="AX35" s="122"/>
      <c r="AY35" s="122"/>
      <c r="AZ35" s="122"/>
      <c r="BA35" s="727"/>
      <c r="BB35" s="765"/>
      <c r="BC35" s="735"/>
      <c r="BD35" s="122"/>
      <c r="BE35" s="122" t="s">
        <v>107</v>
      </c>
      <c r="BF35" s="137"/>
      <c r="BG35" s="122"/>
      <c r="BH35" s="272"/>
    </row>
    <row r="36" spans="1:68" ht="18" customHeight="1" thickBot="1" x14ac:dyDescent="0.3">
      <c r="A36" s="41"/>
      <c r="B36" s="54"/>
      <c r="C36" s="54"/>
      <c r="D36" s="54"/>
      <c r="E36" s="54"/>
      <c r="F36" s="54"/>
      <c r="I36" s="54"/>
      <c r="K36" s="32"/>
      <c r="L36" s="776" t="s">
        <v>108</v>
      </c>
      <c r="M36" s="367" t="s">
        <v>109</v>
      </c>
      <c r="N36" s="277"/>
      <c r="O36" s="368" t="str">
        <f t="shared" ref="O36:O45" si="12">IF(OR(Q36&gt;R36,Q36-R36=0,R36-Q36&gt;7),"","X")</f>
        <v/>
      </c>
      <c r="P36" s="369" t="s">
        <v>110</v>
      </c>
      <c r="Q36" s="280"/>
      <c r="R36" s="281"/>
      <c r="S36" s="368" t="s">
        <v>111</v>
      </c>
      <c r="T36" s="369" t="str">
        <f t="shared" ref="T36:T45" si="13">IF(OR(R36&gt;Q36,R36-Q36=0,Q36-R36&gt;7),"","X")</f>
        <v/>
      </c>
      <c r="U36" s="277"/>
      <c r="V36" s="368" t="str">
        <f t="shared" ref="V36:V45" si="14">IF(Q36&gt;R36,P36,IF(Q36&lt;R36,S36,IF(Q36="","Non joué",IF(Q36=R36,"Égalité"))))</f>
        <v>Non joué</v>
      </c>
      <c r="W36" s="148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8"/>
      <c r="AV36" s="122"/>
      <c r="AW36" s="122" t="s">
        <v>112</v>
      </c>
      <c r="AX36" s="138"/>
      <c r="AY36" s="138"/>
      <c r="AZ36" s="122"/>
      <c r="BA36" s="122"/>
      <c r="BB36" s="370"/>
      <c r="BC36" s="371"/>
      <c r="BD36" s="122"/>
      <c r="BE36" s="716" t="str">
        <f>IF(OR(BB12&gt;BB14,AND(BB12=BB14,BC12="x",BC14="",BB12&lt;&gt;"")),BA14,IF(OR(BB14&gt;BB12,AND(BB12=BB14,BC14="x",BC12="",BB14&lt;&gt;"")),BA12,""))</f>
        <v/>
      </c>
      <c r="BF36" s="764"/>
      <c r="BG36" s="732"/>
      <c r="BH36" s="272"/>
    </row>
    <row r="37" spans="1:68" ht="18" customHeight="1" thickBot="1" x14ac:dyDescent="0.3">
      <c r="A37" s="43"/>
      <c r="B37" s="44"/>
      <c r="C37" s="54"/>
      <c r="D37" s="54"/>
      <c r="E37" s="54"/>
      <c r="F37" s="54"/>
      <c r="I37" s="54"/>
      <c r="K37" s="32"/>
      <c r="L37" s="777"/>
      <c r="M37" s="372" t="s">
        <v>113</v>
      </c>
      <c r="N37" s="293"/>
      <c r="O37" s="373" t="str">
        <f t="shared" si="12"/>
        <v/>
      </c>
      <c r="P37" s="374" t="s">
        <v>114</v>
      </c>
      <c r="Q37" s="287"/>
      <c r="R37" s="306"/>
      <c r="S37" s="373" t="s">
        <v>115</v>
      </c>
      <c r="T37" s="374" t="str">
        <f t="shared" si="13"/>
        <v/>
      </c>
      <c r="U37" s="293"/>
      <c r="V37" s="373" t="str">
        <f t="shared" si="14"/>
        <v>Non joué</v>
      </c>
      <c r="W37" s="148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8"/>
      <c r="AV37" s="741" t="s">
        <v>116</v>
      </c>
      <c r="AW37" s="745" t="str">
        <f>IF(R12="","",IF(AND(R12&lt;&gt;"",Y6=Y7),"",Y6))</f>
        <v/>
      </c>
      <c r="AX37" s="718"/>
      <c r="AY37" s="732"/>
      <c r="AZ37" s="122"/>
      <c r="BA37" s="122"/>
      <c r="BB37" s="138"/>
      <c r="BC37" s="138"/>
      <c r="BD37" s="122"/>
      <c r="BE37" s="717"/>
      <c r="BF37" s="715"/>
      <c r="BG37" s="733"/>
      <c r="BH37" s="272"/>
    </row>
    <row r="38" spans="1:68" ht="18" customHeight="1" thickBot="1" x14ac:dyDescent="0.3">
      <c r="A38" s="31"/>
      <c r="B38" s="54"/>
      <c r="I38" s="132"/>
      <c r="K38" s="32"/>
      <c r="L38" s="777"/>
      <c r="M38" s="372" t="s">
        <v>117</v>
      </c>
      <c r="N38" s="293"/>
      <c r="O38" s="373" t="str">
        <f t="shared" si="12"/>
        <v/>
      </c>
      <c r="P38" s="375" t="s">
        <v>118</v>
      </c>
      <c r="Q38" s="287"/>
      <c r="R38" s="306"/>
      <c r="S38" s="373" t="str">
        <f>S37</f>
        <v>Chili</v>
      </c>
      <c r="T38" s="374" t="str">
        <f t="shared" si="13"/>
        <v/>
      </c>
      <c r="U38" s="293"/>
      <c r="V38" s="376" t="str">
        <f t="shared" si="14"/>
        <v>Non joué</v>
      </c>
      <c r="W38" s="148"/>
      <c r="X38" s="4" t="s">
        <v>23</v>
      </c>
      <c r="Y38" s="60" t="s">
        <v>24</v>
      </c>
      <c r="Z38" s="3" t="s">
        <v>25</v>
      </c>
      <c r="AA38" s="5" t="s">
        <v>26</v>
      </c>
      <c r="AB38" s="122"/>
      <c r="AC38" s="124"/>
      <c r="AD38" s="201" t="s">
        <v>25</v>
      </c>
      <c r="AE38" s="701" t="s">
        <v>27</v>
      </c>
      <c r="AF38" s="702"/>
      <c r="AG38" s="702"/>
      <c r="AH38" s="702"/>
      <c r="AI38" s="703"/>
      <c r="AJ38" s="701" t="s">
        <v>28</v>
      </c>
      <c r="AK38" s="702"/>
      <c r="AL38" s="702"/>
      <c r="AM38" s="702"/>
      <c r="AN38" s="703"/>
      <c r="AO38" s="201" t="s">
        <v>29</v>
      </c>
      <c r="AP38" s="201" t="s">
        <v>30</v>
      </c>
      <c r="AQ38" s="202" t="s">
        <v>31</v>
      </c>
      <c r="AR38" s="377" t="s">
        <v>32</v>
      </c>
      <c r="AS38" s="201" t="s">
        <v>33</v>
      </c>
      <c r="AT38" s="126"/>
      <c r="AU38" s="128"/>
      <c r="AV38" s="741"/>
      <c r="AW38" s="746"/>
      <c r="AX38" s="719"/>
      <c r="AY38" s="733"/>
      <c r="AZ38" s="122"/>
      <c r="BA38" s="122"/>
      <c r="BB38" s="122"/>
      <c r="BC38" s="122"/>
      <c r="BD38" s="122"/>
      <c r="BE38" s="726" t="str">
        <f>IF(OR(BB32&gt;BB34,AND(BB32=BB34,BC32="x",BC34="",BB32&lt;&gt;"")),BA34,IF(OR(BB34&gt;BB32,AND(BB32=BB34,BC34="x",BC32="",BB34&lt;&gt;"")),BA32,""))</f>
        <v/>
      </c>
      <c r="BF38" s="728"/>
      <c r="BG38" s="734"/>
      <c r="BH38" s="272"/>
      <c r="BI38" s="62"/>
      <c r="BJ38" s="62"/>
      <c r="BK38" s="62"/>
      <c r="BL38" s="62"/>
      <c r="BM38" s="62"/>
      <c r="BN38" s="62"/>
      <c r="BO38" s="62"/>
      <c r="BP38" s="62"/>
    </row>
    <row r="39" spans="1:68" ht="18" customHeight="1" thickBot="1" x14ac:dyDescent="0.3">
      <c r="A39" s="31"/>
      <c r="B39" s="54"/>
      <c r="C39" s="44"/>
      <c r="I39" s="132"/>
      <c r="K39" s="32"/>
      <c r="L39" s="777"/>
      <c r="M39" s="372" t="s">
        <v>119</v>
      </c>
      <c r="N39" s="293"/>
      <c r="O39" s="373" t="str">
        <f t="shared" si="12"/>
        <v/>
      </c>
      <c r="P39" s="374" t="str">
        <f>P36</f>
        <v>Angleterre</v>
      </c>
      <c r="Q39" s="287"/>
      <c r="R39" s="306"/>
      <c r="S39" s="373" t="str">
        <f>P37</f>
        <v>Japon</v>
      </c>
      <c r="T39" s="374" t="str">
        <f t="shared" si="13"/>
        <v/>
      </c>
      <c r="U39" s="293"/>
      <c r="V39" s="373" t="str">
        <f t="shared" si="14"/>
        <v>Non joué</v>
      </c>
      <c r="W39" s="148"/>
      <c r="X39" s="75">
        <v>1</v>
      </c>
      <c r="Y39" s="76" t="str">
        <f>VLOOKUP(MAX(AS39:AS43),AS39:AT43,2,FALSE)</f>
        <v>Angleterre</v>
      </c>
      <c r="Z39" s="76">
        <f>VLOOKUP(Y39,AC39:AD43,2,FALSE)</f>
        <v>0</v>
      </c>
      <c r="AA39" s="76">
        <f>VLOOKUP(Y39,$AC$39:$AR$43,16,FALSE)</f>
        <v>0</v>
      </c>
      <c r="AB39" s="123"/>
      <c r="AC39" s="56" t="str">
        <f>P36</f>
        <v>Angleterre</v>
      </c>
      <c r="AD39" s="208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0</v>
      </c>
      <c r="AE39" s="203">
        <f>IF(AD39=AD40,SUM(IF(V36=P36,4,0),IF(V36="Égalité",2,0),IF(N36="X",1,0),IF(O36="X",1,0)),0)</f>
        <v>0</v>
      </c>
      <c r="AF39" s="203">
        <f>IF(AD39=AD41,SUM(IF(V39=P39,4,0),IF(V39="Égalité",2,0),IF(N39="X",1,0),IF(O39="X",1,0)),0)</f>
        <v>0</v>
      </c>
      <c r="AG39" s="203">
        <f>IF(AD39=AD42,SUM(IF(V41=P41,4,0),IF(V41="Égalité",2,0),IF(N41="X",1,0),IF(O41="X",1,0)),0)</f>
        <v>0</v>
      </c>
      <c r="AH39" s="209"/>
      <c r="AI39" s="203">
        <f>IF(AD39=AD43,SUM(IF(V44=P44,4,0),IF(V44="Égalité",2,0),IF(N44="X",1,0),IF(O44="X",1,0)),0)</f>
        <v>0</v>
      </c>
      <c r="AJ39" s="203">
        <f>IF(AND(AD39=AD40,SUM(AE39:AI39)=SUM(AE40:AI40)),Q36,"0")</f>
        <v>0</v>
      </c>
      <c r="AK39" s="203">
        <f>IF(AND(AD39=AD41,SUM(AE39:AI39)=SUM(AE41:AI41)),Q39,"0")</f>
        <v>0</v>
      </c>
      <c r="AL39" s="203">
        <f>IF(AND(AD39=AD42,SUM(AE39:AI39)=SUM(AE42:AI42)),Q41,"0")</f>
        <v>0</v>
      </c>
      <c r="AM39" s="209"/>
      <c r="AN39" s="203">
        <f>IF(AND(AD39=AD43,SUM(AE39:AI39)=SUM(AE43:AI43)),Q44,"0")</f>
        <v>0</v>
      </c>
      <c r="AO39" s="203">
        <f>Q36+Q39+Q41+Q44</f>
        <v>0</v>
      </c>
      <c r="AP39" s="203">
        <f>R36+R39+R41+R44</f>
        <v>0</v>
      </c>
      <c r="AQ39" s="297">
        <f>SUM(AO39,-AP39)</f>
        <v>0</v>
      </c>
      <c r="AR39" s="298"/>
      <c r="AS39" s="299">
        <f>SUM(AD39,SUM(AE39:AI39)/10,SUM(AJ39:AN39)/1000,AQ39/10000,AO39/100000,-AR39/1000000)</f>
        <v>0</v>
      </c>
      <c r="AT39" s="201" t="str">
        <f>AC39</f>
        <v>Angleterre</v>
      </c>
      <c r="AU39" s="128"/>
      <c r="AV39" s="741" t="s">
        <v>120</v>
      </c>
      <c r="AW39" s="774" t="str">
        <f>IF(R23="","",IF(AND(R23&lt;&gt;"",Y17=Y18),"",Y18))</f>
        <v/>
      </c>
      <c r="AX39" s="728"/>
      <c r="AY39" s="734"/>
      <c r="AZ39" s="122"/>
      <c r="BA39" s="122"/>
      <c r="BB39" s="122"/>
      <c r="BC39" s="122"/>
      <c r="BD39" s="122"/>
      <c r="BE39" s="727"/>
      <c r="BF39" s="765"/>
      <c r="BG39" s="735"/>
      <c r="BH39" s="272"/>
      <c r="BI39" s="62"/>
      <c r="BJ39" s="62"/>
      <c r="BK39" s="62"/>
      <c r="BL39" s="62"/>
      <c r="BM39" s="62"/>
      <c r="BN39" s="62"/>
      <c r="BO39" s="62"/>
      <c r="BP39" s="62"/>
    </row>
    <row r="40" spans="1:68" ht="18" customHeight="1" thickBot="1" x14ac:dyDescent="0.3">
      <c r="A40" s="31"/>
      <c r="B40" s="54"/>
      <c r="C40" s="44"/>
      <c r="I40" s="132"/>
      <c r="K40" s="32"/>
      <c r="L40" s="777"/>
      <c r="M40" s="372" t="s">
        <v>121</v>
      </c>
      <c r="N40" s="293"/>
      <c r="O40" s="373" t="str">
        <f t="shared" si="12"/>
        <v/>
      </c>
      <c r="P40" s="374" t="str">
        <f>S36</f>
        <v>Argentine</v>
      </c>
      <c r="Q40" s="287"/>
      <c r="R40" s="306"/>
      <c r="S40" s="373" t="str">
        <f>P38</f>
        <v>Samoa</v>
      </c>
      <c r="T40" s="374" t="str">
        <f t="shared" si="13"/>
        <v/>
      </c>
      <c r="U40" s="293"/>
      <c r="V40" s="373" t="str">
        <f t="shared" si="14"/>
        <v>Non joué</v>
      </c>
      <c r="W40" s="148"/>
      <c r="X40" s="214">
        <v>2</v>
      </c>
      <c r="Y40" s="213" t="str">
        <f>VLOOKUP(LARGE(AS39:AS43,2),AS39:AT43,2,FALSE)</f>
        <v>Angleterre</v>
      </c>
      <c r="Z40" s="77">
        <f>VLOOKUP(Y40,AC39:AD43,2,FALSE)</f>
        <v>0</v>
      </c>
      <c r="AA40" s="213">
        <f>VLOOKUP(Y40,$AC$39:$AR$43,16,FALSE)</f>
        <v>0</v>
      </c>
      <c r="AB40" s="122"/>
      <c r="AC40" s="56" t="str">
        <f>S36</f>
        <v>Argentine</v>
      </c>
      <c r="AD40" s="203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0</v>
      </c>
      <c r="AE40" s="203">
        <f>IF(AD40=AD39,SUM(IF(V36=S36,4,0),IF(V36="Égalité",2,0),IF(U36="X",1,0),IF(T36="X",1,0)),0)</f>
        <v>0</v>
      </c>
      <c r="AF40" s="209"/>
      <c r="AG40" s="203">
        <f>IF(AD40=AD43,SUM(IF(V40=P40,4,0),IF(V40="Égalité",2,0),IF(N40="X",1,0),IF(O40="X",1,0)),0)</f>
        <v>0</v>
      </c>
      <c r="AH40" s="203">
        <f>IF(AD40=AD42,SUM(IF(V43=P43,4,0),IF(V43="Égalité",2,0),IF(N43="X",1,0),IF(O43="X",1,0)),0)</f>
        <v>0</v>
      </c>
      <c r="AI40" s="203">
        <f>IF(AD40=AD41,SUM(IF(V45=S45,4,0),IF(V45="Égalité",2,0),IF(U45="X",1,0),IF(T45="X",1,0)),0)</f>
        <v>0</v>
      </c>
      <c r="AJ40" s="203">
        <f>IF(AND(AD40=AD39,SUM(AE40:AI40)=SUM(AE39:AI39)),R36,"0")</f>
        <v>0</v>
      </c>
      <c r="AK40" s="204"/>
      <c r="AL40" s="203">
        <f>IF(AND(AD40=AD43,SUM(AE40:AI40)=SUM(AE43:AI43)),Q40,"0")</f>
        <v>0</v>
      </c>
      <c r="AM40" s="203">
        <f>IF(AND(AD40=AD42,SUM(AE40:AI40)=SUM(AE42:AI42)),Q43,"0")</f>
        <v>0</v>
      </c>
      <c r="AN40" s="203">
        <f>IF(AND(AD40=AD41,SUM(AE40:AI40)=SUM(AE41:AI41)),R45,"0")</f>
        <v>0</v>
      </c>
      <c r="AO40" s="203">
        <f>R36+Q40+Q43+R45</f>
        <v>0</v>
      </c>
      <c r="AP40" s="203">
        <f>Q36+R40+R43+Q45</f>
        <v>0</v>
      </c>
      <c r="AQ40" s="297">
        <f>SUM(AO40,-AP40)</f>
        <v>0</v>
      </c>
      <c r="AR40" s="302"/>
      <c r="AS40" s="299">
        <f t="shared" ref="AS40:AS43" si="15">SUM(AD40,SUM(AE40:AI40)/10,SUM(AJ40:AN40)/1000,AQ40/10000,AO40/100000,-AR40/1000000)</f>
        <v>0</v>
      </c>
      <c r="AT40" s="201" t="str">
        <f>AC40</f>
        <v>Argentine</v>
      </c>
      <c r="AU40" s="128"/>
      <c r="AV40" s="741"/>
      <c r="AW40" s="775"/>
      <c r="AX40" s="729"/>
      <c r="AY40" s="735"/>
      <c r="AZ40" s="122"/>
      <c r="BA40" s="122"/>
      <c r="BB40" s="122"/>
      <c r="BC40" s="122"/>
      <c r="BD40" s="122"/>
      <c r="BE40" s="122"/>
      <c r="BF40" s="334"/>
      <c r="BG40" s="122"/>
      <c r="BH40" s="272"/>
      <c r="BI40" s="62"/>
      <c r="BJ40" s="62"/>
      <c r="BK40" s="62"/>
      <c r="BL40" s="62"/>
      <c r="BM40" s="62"/>
      <c r="BN40" s="62"/>
      <c r="BO40" s="62"/>
      <c r="BP40" s="62"/>
    </row>
    <row r="41" spans="1:68" ht="18" customHeight="1" x14ac:dyDescent="0.25">
      <c r="L41" s="777"/>
      <c r="M41" s="372" t="s">
        <v>122</v>
      </c>
      <c r="N41" s="293"/>
      <c r="O41" s="373" t="str">
        <f t="shared" si="12"/>
        <v/>
      </c>
      <c r="P41" s="374" t="str">
        <f>P36</f>
        <v>Angleterre</v>
      </c>
      <c r="Q41" s="287"/>
      <c r="R41" s="306"/>
      <c r="S41" s="373" t="str">
        <f>S37</f>
        <v>Chili</v>
      </c>
      <c r="T41" s="374" t="str">
        <f t="shared" si="13"/>
        <v/>
      </c>
      <c r="U41" s="293"/>
      <c r="V41" s="373" t="str">
        <f t="shared" si="14"/>
        <v>Non joué</v>
      </c>
      <c r="W41" s="148"/>
      <c r="X41" s="214">
        <v>3</v>
      </c>
      <c r="Y41" s="213" t="str">
        <f>VLOOKUP(LARGE(AS39:AS43,3),AS39:AT43,2,FALSE)</f>
        <v>Angleterre</v>
      </c>
      <c r="Z41" s="77">
        <f>VLOOKUP(Y41,AC39:AD43,2,FALSE)</f>
        <v>0</v>
      </c>
      <c r="AA41" s="213">
        <f>VLOOKUP(Y41,$AC$39:$AR$43,16,FALSE)</f>
        <v>0</v>
      </c>
      <c r="AB41" s="122"/>
      <c r="AC41" s="56" t="str">
        <f>P37</f>
        <v>Japon</v>
      </c>
      <c r="AD41" s="203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0</v>
      </c>
      <c r="AE41" s="203">
        <f>IF(AD41=AD42,SUM(IF(V37=P37,4,0),IF(V37="Égalité",2,0),IF(N37="X",1,0),IF(O37="X",1,0)),0)</f>
        <v>0</v>
      </c>
      <c r="AF41" s="203">
        <f>IF(AD41=AD39,SUM(IF(V39=S39,4,0),IF(V39="Égalité",2,0),IF(U39="X",1,0),IF(T39="X",1,0)),0)</f>
        <v>0</v>
      </c>
      <c r="AG41" s="209"/>
      <c r="AH41" s="203">
        <f>IF(AD41=AD43,SUM(IF(V42=P42,4,0),IF(V42="Égalité",2,0),IF(N42="X",1,0),IF(O42="X",1,0)),0)</f>
        <v>0</v>
      </c>
      <c r="AI41" s="203">
        <f>IF(AD41=AD40,SUM(IF(V45=P45,4,0),IF(V45="Égalité",2,0),IF(N45="X",1,0),IF(O45="X",1,0)),0)</f>
        <v>0</v>
      </c>
      <c r="AJ41" s="203">
        <f>IF(AND(AD41=AD42,SUM(AE41:AI41)=SUM(AE42:AI42)),Q37,"0")</f>
        <v>0</v>
      </c>
      <c r="AK41" s="203">
        <f>IF(AND(AD41=AD39,SUM(AE41:AI41)=SUM(AE39:AI39)),R39,"0")</f>
        <v>0</v>
      </c>
      <c r="AL41" s="204"/>
      <c r="AM41" s="203">
        <f>IF(AND(AD41=AD43,SUM(AE41:AI41)=SUM(AE43:AI43)),Q42,"0")</f>
        <v>0</v>
      </c>
      <c r="AN41" s="203">
        <f>IF(AND(AD41=AD40,SUM(AE41:AI41)=SUM(AE40:AI40)),Q45,"0")</f>
        <v>0</v>
      </c>
      <c r="AO41" s="203">
        <f>Q37+R39+Q42+Q45</f>
        <v>0</v>
      </c>
      <c r="AP41" s="203">
        <f>R37+Q39+R42+R45</f>
        <v>0</v>
      </c>
      <c r="AQ41" s="297">
        <f>SUM(AO41,-AP41)</f>
        <v>0</v>
      </c>
      <c r="AR41" s="302"/>
      <c r="AS41" s="299">
        <f t="shared" si="15"/>
        <v>0</v>
      </c>
      <c r="AT41" s="201" t="str">
        <f>AC41</f>
        <v>Japon</v>
      </c>
      <c r="AU41" s="128"/>
      <c r="AV41" s="122"/>
      <c r="AW41" s="122"/>
      <c r="AX41" s="138"/>
      <c r="AY41" s="138"/>
      <c r="AZ41" s="122"/>
      <c r="BA41" s="122"/>
      <c r="BB41" s="122"/>
      <c r="BC41" s="122"/>
      <c r="BD41" s="122"/>
      <c r="BE41" s="724" t="s">
        <v>123</v>
      </c>
      <c r="BF41" s="122"/>
      <c r="BG41" s="122"/>
      <c r="BH41" s="272"/>
      <c r="BI41" s="62"/>
      <c r="BJ41" s="62"/>
      <c r="BK41" s="62"/>
      <c r="BL41" s="62"/>
      <c r="BM41" s="62"/>
      <c r="BN41" s="62"/>
      <c r="BO41" s="62"/>
      <c r="BP41" s="62"/>
    </row>
    <row r="42" spans="1:68" ht="18" customHeight="1" x14ac:dyDescent="0.25">
      <c r="L42" s="777"/>
      <c r="M42" s="372" t="s">
        <v>124</v>
      </c>
      <c r="N42" s="293"/>
      <c r="O42" s="373" t="str">
        <f t="shared" si="12"/>
        <v/>
      </c>
      <c r="P42" s="375" t="str">
        <f>P37</f>
        <v>Japon</v>
      </c>
      <c r="Q42" s="353"/>
      <c r="R42" s="354"/>
      <c r="S42" s="378" t="str">
        <f>P38</f>
        <v>Samoa</v>
      </c>
      <c r="T42" s="374" t="str">
        <f t="shared" si="13"/>
        <v/>
      </c>
      <c r="U42" s="293"/>
      <c r="V42" s="378" t="str">
        <f t="shared" si="14"/>
        <v>Non joué</v>
      </c>
      <c r="W42" s="122"/>
      <c r="X42" s="214">
        <v>4</v>
      </c>
      <c r="Y42" s="213" t="str">
        <f>VLOOKUP(LARGE(AS39:AS43,4),AS39:AT43,2,FALSE)</f>
        <v>Angleterre</v>
      </c>
      <c r="Z42" s="213">
        <f>VLOOKUP(Y42,AC39:AD43,2,FALSE)</f>
        <v>0</v>
      </c>
      <c r="AA42" s="213">
        <f>VLOOKUP(Y42,$AC$39:$AR$43,16,FALSE)</f>
        <v>0</v>
      </c>
      <c r="AB42" s="122"/>
      <c r="AC42" s="56" t="str">
        <f>S37</f>
        <v>Chili</v>
      </c>
      <c r="AD42" s="208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03">
        <f>IF(AD42=AD41,SUM(IF(V37=S37,4,0),IF(V37="Égalité",2,0),IF(U37="X",1,0),IF(T37="X",1,0)),0)</f>
        <v>0</v>
      </c>
      <c r="AF42" s="203">
        <f>IF(AD42=AD40,SUM(IF(V38=S38,4,0),IF(V38="Égalité",2,0),IF(U38="X",1,0),IF(T38="X",1,0)),0)</f>
        <v>0</v>
      </c>
      <c r="AG42" s="203">
        <f>IF(AD42=AD39,SUM(IF(V41=S41,4,0),IF(V41="Égalité",2,0),IF(U41="X",1,0),IF(T41="X",1,0)),0)</f>
        <v>0</v>
      </c>
      <c r="AH42" s="203">
        <f>IF(AD42=AD40,SUM(IF(V43=S43,4,0),IF(V43="Égalité",2,0),IF(U43="X",1,0),IF(T43="X",1,0)),0)</f>
        <v>0</v>
      </c>
      <c r="AI42" s="209"/>
      <c r="AJ42" s="203">
        <f>IF(AND(AD40=AD41,SUM(AE40:AI40)=SUM(AE41:AI41)),R37,"0")</f>
        <v>0</v>
      </c>
      <c r="AK42" s="203">
        <f>IF(AND(AD42=AD43,SUM(AE42:AI42)=SUM(AE43:AI43)),R38,"0")</f>
        <v>0</v>
      </c>
      <c r="AL42" s="203">
        <f>IF(AND(AD42=AD39,SUM(AE42:AI42)=SUM(AE39:AI39)),R41,"0")</f>
        <v>0</v>
      </c>
      <c r="AM42" s="203">
        <f>IF(AND(AD42=AD40,SUM(AE42:AI42)=SUM(AE40:AI40)),R43,"0")</f>
        <v>0</v>
      </c>
      <c r="AN42" s="209"/>
      <c r="AO42" s="203">
        <f>R37+R38+R41+R43</f>
        <v>0</v>
      </c>
      <c r="AP42" s="203">
        <f>Q37+Q38+Q41+Q43</f>
        <v>0</v>
      </c>
      <c r="AQ42" s="297">
        <f>SUM(AO42,-AP42)</f>
        <v>0</v>
      </c>
      <c r="AR42" s="379"/>
      <c r="AS42" s="203">
        <f t="shared" si="15"/>
        <v>0</v>
      </c>
      <c r="AT42" s="268" t="str">
        <f>AC42</f>
        <v>Chili</v>
      </c>
      <c r="AU42" s="380"/>
      <c r="AV42" s="122"/>
      <c r="AW42" s="122"/>
      <c r="AX42" s="138"/>
      <c r="AY42" s="138"/>
      <c r="AZ42" s="122"/>
      <c r="BA42" s="122"/>
      <c r="BB42" s="122"/>
      <c r="BC42" s="122"/>
      <c r="BD42" s="122"/>
      <c r="BE42" s="725"/>
      <c r="BF42" s="122"/>
      <c r="BG42" s="122"/>
      <c r="BH42" s="272"/>
      <c r="BI42" s="62"/>
      <c r="BJ42" s="62"/>
      <c r="BK42" s="62"/>
      <c r="BL42" s="62"/>
      <c r="BM42" s="62"/>
      <c r="BN42" s="62"/>
      <c r="BO42" s="62"/>
      <c r="BP42" s="62"/>
    </row>
    <row r="43" spans="1:68" ht="18" customHeight="1" thickBot="1" x14ac:dyDescent="0.3">
      <c r="L43" s="777"/>
      <c r="M43" s="372" t="s">
        <v>125</v>
      </c>
      <c r="N43" s="293"/>
      <c r="O43" s="373" t="str">
        <f t="shared" si="12"/>
        <v/>
      </c>
      <c r="P43" s="374" t="str">
        <f>S36</f>
        <v>Argentine</v>
      </c>
      <c r="Q43" s="287"/>
      <c r="R43" s="306"/>
      <c r="S43" s="373" t="str">
        <f>S37</f>
        <v>Chili</v>
      </c>
      <c r="T43" s="374" t="str">
        <f t="shared" si="13"/>
        <v/>
      </c>
      <c r="U43" s="293"/>
      <c r="V43" s="373" t="str">
        <f t="shared" si="14"/>
        <v>Non joué</v>
      </c>
      <c r="W43" s="122"/>
      <c r="X43" s="141">
        <v>5</v>
      </c>
      <c r="Y43" s="267" t="str">
        <f>VLOOKUP(LARGE(AS39:AS43,5),AS39:AT43,2,FALSE)</f>
        <v>Angleterre</v>
      </c>
      <c r="Z43" s="267">
        <f>VLOOKUP(Y43,AC39:AD43,2,FALSE)</f>
        <v>0</v>
      </c>
      <c r="AA43" s="267">
        <f>VLOOKUP(Y43,$AC$39:$AR$43,16,FALSE)</f>
        <v>0</v>
      </c>
      <c r="AB43" s="122"/>
      <c r="AC43" s="56" t="str">
        <f>P38</f>
        <v>Samoa</v>
      </c>
      <c r="AD43" s="208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0</v>
      </c>
      <c r="AE43" s="209"/>
      <c r="AF43" s="203">
        <f>IF(AD43=AD42,SUM(IF(V38=P38,4,0),IF(V38="Égalité",2,0),IF(N38="X",1,0),IF(O38="X",1,0)),0)</f>
        <v>0</v>
      </c>
      <c r="AG43" s="203">
        <f>IF(AD43=AD40,SUM(IF(V40=S40,4,0),IF(V40="Égalité",2,0),IF(U40="X",1,0),IF(T40="X",1,0)),0)</f>
        <v>0</v>
      </c>
      <c r="AH43" s="203">
        <f>IF(AD43=AD41,SUM(IF(V42=S42,4,0),IF(V42="Égalité",2,0),IF(U42="X",1,0),IF(T42="X",1,0)),0)</f>
        <v>0</v>
      </c>
      <c r="AI43" s="203">
        <f>IF(AD43=AD39,SUM(IF(V44=S44,4,0),IF(V44="Égalité",2,0),IF(U44="X",1,0),IF(T44="X",1,0)),0)</f>
        <v>0</v>
      </c>
      <c r="AJ43" s="209"/>
      <c r="AK43" s="203">
        <f>IF(AND(AD43=AD42,SUM(AE43:AI43)=SUM(AE42:AI42)),Q38,"0")</f>
        <v>0</v>
      </c>
      <c r="AL43" s="203">
        <f>IF(AND(AD43=AD40,SUM(AE43:AI43)=SUM(AE40:AI40)),R40,"0")</f>
        <v>0</v>
      </c>
      <c r="AM43" s="203">
        <f>IF(AND(AD43=AD41,SUM(AE43:AI43)=SUM(AE41:AI41)),R42,"0")</f>
        <v>0</v>
      </c>
      <c r="AN43" s="203">
        <f>IF(AND(AD43=AD39,SUM(AE43:AI43)=SUM(AE39:AI39)),R44,"0")</f>
        <v>0</v>
      </c>
      <c r="AO43" s="203">
        <f>Q38+R40+R42+R44</f>
        <v>0</v>
      </c>
      <c r="AP43" s="203">
        <f>R38+Q40+Q42+Q44</f>
        <v>0</v>
      </c>
      <c r="AQ43" s="297">
        <f>SUM(AO43,-AP43)</f>
        <v>0</v>
      </c>
      <c r="AR43" s="381"/>
      <c r="AS43" s="203">
        <f t="shared" si="15"/>
        <v>0</v>
      </c>
      <c r="AT43" s="268" t="str">
        <f>AC43</f>
        <v>Samoa</v>
      </c>
      <c r="AU43" s="380"/>
      <c r="AV43" s="122"/>
      <c r="AW43" s="122"/>
      <c r="AX43" s="138"/>
      <c r="AY43" s="138"/>
      <c r="AZ43" s="122"/>
      <c r="BA43" s="122"/>
      <c r="BB43" s="122"/>
      <c r="BC43" s="122"/>
      <c r="BD43" s="122"/>
      <c r="BE43" s="736" t="str">
        <f>IF(OR(BF36&gt;BF38,AND(BF36=BF38,BG36="x",BG38="",BF36&lt;&gt;"")),BE36,IF(OR(BF38&gt;BF36,AND(BF36=BF38,BG38="x",BG36="",BF38&lt;&gt;"")),BE38,""))</f>
        <v/>
      </c>
      <c r="BF43" s="122"/>
      <c r="BG43" s="122"/>
      <c r="BH43" s="272"/>
      <c r="BI43" s="62"/>
      <c r="BJ43" s="62"/>
      <c r="BK43" s="62"/>
      <c r="BL43" s="62"/>
      <c r="BM43" s="62"/>
      <c r="BN43" s="62"/>
      <c r="BO43" s="62"/>
      <c r="BP43" s="62"/>
    </row>
    <row r="44" spans="1:68" ht="18" customHeight="1" thickBot="1" x14ac:dyDescent="0.3">
      <c r="L44" s="777"/>
      <c r="M44" s="372" t="s">
        <v>126</v>
      </c>
      <c r="N44" s="293"/>
      <c r="O44" s="373" t="str">
        <f t="shared" si="12"/>
        <v/>
      </c>
      <c r="P44" s="375" t="str">
        <f>P36</f>
        <v>Angleterre</v>
      </c>
      <c r="Q44" s="287"/>
      <c r="R44" s="306"/>
      <c r="S44" s="373" t="str">
        <f>P38</f>
        <v>Samoa</v>
      </c>
      <c r="T44" s="374" t="str">
        <f t="shared" si="13"/>
        <v/>
      </c>
      <c r="U44" s="293"/>
      <c r="V44" s="376" t="str">
        <f t="shared" si="14"/>
        <v>Non joué</v>
      </c>
      <c r="W44" s="123"/>
      <c r="X44" s="123"/>
      <c r="Y44" s="122"/>
      <c r="Z44" s="122"/>
      <c r="AA44" s="122"/>
      <c r="AB44" s="122"/>
      <c r="AC44" s="124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382"/>
      <c r="AS44" s="126"/>
      <c r="AT44" s="126"/>
      <c r="AU44" s="128"/>
      <c r="AV44" s="122"/>
      <c r="AW44" s="122"/>
      <c r="AX44" s="122"/>
      <c r="AY44" s="122"/>
      <c r="AZ44" s="122"/>
      <c r="BA44" s="122"/>
      <c r="BB44" s="122"/>
      <c r="BC44" s="122"/>
      <c r="BD44" s="122"/>
      <c r="BE44" s="737"/>
      <c r="BF44" s="122"/>
      <c r="BG44" s="122"/>
      <c r="BH44" s="272"/>
      <c r="BI44" s="62"/>
      <c r="BJ44" s="62"/>
      <c r="BK44" s="62"/>
      <c r="BL44" s="62"/>
      <c r="BM44" s="62"/>
      <c r="BN44" s="62"/>
      <c r="BO44" s="62"/>
      <c r="BP44" s="62"/>
    </row>
    <row r="45" spans="1:68" ht="18" customHeight="1" thickBot="1" x14ac:dyDescent="0.3">
      <c r="L45" s="778"/>
      <c r="M45" s="383" t="s">
        <v>127</v>
      </c>
      <c r="N45" s="342"/>
      <c r="O45" s="384" t="str">
        <f t="shared" si="12"/>
        <v/>
      </c>
      <c r="P45" s="385" t="str">
        <f>P37</f>
        <v>Japon</v>
      </c>
      <c r="Q45" s="338"/>
      <c r="R45" s="339"/>
      <c r="S45" s="384" t="str">
        <f>S36</f>
        <v>Argentine</v>
      </c>
      <c r="T45" s="385" t="str">
        <f t="shared" si="13"/>
        <v/>
      </c>
      <c r="U45" s="342"/>
      <c r="V45" s="384" t="str">
        <f t="shared" si="14"/>
        <v>Non joué</v>
      </c>
      <c r="W45" s="149"/>
      <c r="X45" s="59"/>
      <c r="Y45" s="59"/>
      <c r="Z45" s="59"/>
      <c r="AA45" s="59"/>
      <c r="AB45" s="59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0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2"/>
      <c r="BI45" s="62"/>
      <c r="BJ45" s="62"/>
      <c r="BK45" s="62"/>
      <c r="BL45" s="62"/>
      <c r="BM45" s="62"/>
      <c r="BN45" s="62"/>
      <c r="BO45" s="62"/>
      <c r="BP45" s="62"/>
    </row>
    <row r="46" spans="1:68" ht="18" customHeight="1" x14ac:dyDescent="0.25">
      <c r="A46" s="54"/>
      <c r="B46" s="44"/>
      <c r="C46" s="44"/>
      <c r="D46" s="54"/>
      <c r="E46" s="54"/>
      <c r="F46" s="54"/>
      <c r="G46" s="54"/>
      <c r="H46" s="54"/>
      <c r="I46" s="54"/>
      <c r="J46" s="44"/>
      <c r="K46" s="44"/>
      <c r="Q46" s="129"/>
      <c r="R46" s="129"/>
      <c r="V46" s="860" t="s">
        <v>136</v>
      </c>
      <c r="W46" s="860"/>
      <c r="X46" s="860"/>
      <c r="Y46" s="860"/>
      <c r="AC46" s="142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3"/>
      <c r="AR46" s="143"/>
      <c r="BI46" s="62"/>
      <c r="BJ46" s="62"/>
      <c r="BK46" s="62"/>
      <c r="BL46" s="62"/>
      <c r="BM46" s="62"/>
      <c r="BN46" s="62"/>
      <c r="BO46" s="62"/>
      <c r="BP46" s="62"/>
    </row>
    <row r="47" spans="1:68" ht="18" customHeight="1" x14ac:dyDescent="0.25">
      <c r="A47" s="54"/>
      <c r="B47" s="44"/>
      <c r="C47" s="44"/>
      <c r="D47" s="55"/>
      <c r="E47" s="55"/>
      <c r="F47" s="55"/>
      <c r="G47" s="55"/>
      <c r="H47" s="55"/>
      <c r="I47" s="55"/>
      <c r="Q47" s="129"/>
      <c r="R47" s="129"/>
      <c r="W47" s="136"/>
      <c r="X47" s="152"/>
      <c r="AC47" s="142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3"/>
      <c r="AR47" s="143"/>
      <c r="BI47" s="62"/>
      <c r="BJ47" s="62"/>
      <c r="BK47" s="62"/>
      <c r="BL47" s="62"/>
      <c r="BM47" s="62"/>
      <c r="BN47" s="62"/>
      <c r="BO47" s="62"/>
      <c r="BP47" s="62"/>
    </row>
    <row r="48" spans="1:68" ht="18" customHeight="1" x14ac:dyDescent="0.25">
      <c r="A48"/>
      <c r="B48" s="44"/>
      <c r="C48" s="44"/>
      <c r="Q48" s="129"/>
      <c r="R48" s="129"/>
      <c r="W48" s="136"/>
      <c r="X48" s="152"/>
      <c r="AC48" s="142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3"/>
      <c r="AR48" s="143"/>
      <c r="BI48" s="62"/>
      <c r="BJ48" s="62"/>
      <c r="BK48" s="62"/>
      <c r="BL48" s="62"/>
      <c r="BM48" s="62"/>
      <c r="BN48" s="62"/>
      <c r="BO48" s="62"/>
      <c r="BP48" s="62"/>
    </row>
    <row r="49" spans="1:68" ht="18" customHeight="1" x14ac:dyDescent="0.25">
      <c r="A49" s="44"/>
      <c r="B49" s="44"/>
      <c r="C49" s="44"/>
      <c r="D49" s="54"/>
      <c r="E49" s="54"/>
      <c r="F49" s="54"/>
      <c r="G49" s="54"/>
      <c r="H49" s="54"/>
      <c r="J49" s="44"/>
      <c r="K49" s="44"/>
      <c r="Q49" s="129"/>
      <c r="R49" s="129"/>
      <c r="V49" s="130"/>
      <c r="W49" s="136"/>
      <c r="X49" s="136"/>
      <c r="AC49" s="142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61"/>
      <c r="AP49" s="61"/>
      <c r="AQ49" s="61"/>
      <c r="AR49" s="145"/>
      <c r="AS49" s="61"/>
      <c r="AT49" s="61"/>
      <c r="AU49" s="146"/>
      <c r="BI49" s="62"/>
      <c r="BJ49" s="62"/>
      <c r="BK49" s="62"/>
      <c r="BL49" s="62"/>
      <c r="BM49" s="62"/>
      <c r="BN49" s="62"/>
      <c r="BO49" s="62"/>
      <c r="BP49" s="62"/>
    </row>
    <row r="50" spans="1:68" ht="18" customHeight="1" x14ac:dyDescent="0.25">
      <c r="A50" s="55"/>
      <c r="B50" s="54"/>
      <c r="I50" s="132"/>
      <c r="Q50" s="129"/>
      <c r="R50" s="129"/>
      <c r="W50" s="136"/>
      <c r="AU50" s="146"/>
      <c r="BI50" s="62"/>
      <c r="BJ50" s="62"/>
      <c r="BK50" s="62"/>
      <c r="BL50" s="62"/>
      <c r="BM50" s="62"/>
      <c r="BN50" s="62"/>
      <c r="BO50" s="62"/>
      <c r="BP50" s="62"/>
    </row>
    <row r="51" spans="1:68" ht="18" customHeight="1" x14ac:dyDescent="0.25">
      <c r="B51" s="54"/>
      <c r="C51" s="54"/>
      <c r="I51" s="132"/>
      <c r="Q51" s="129"/>
      <c r="R51" s="129"/>
      <c r="W51" s="136"/>
      <c r="AU51" s="146"/>
      <c r="BI51" s="62"/>
      <c r="BJ51" s="62"/>
      <c r="BK51" s="62"/>
      <c r="BL51" s="62"/>
      <c r="BM51" s="62"/>
      <c r="BN51" s="62"/>
      <c r="BO51" s="62"/>
      <c r="BP51" s="62"/>
    </row>
    <row r="52" spans="1:68" ht="18" customHeight="1" x14ac:dyDescent="0.25">
      <c r="A52"/>
      <c r="B52" s="54"/>
      <c r="C52" s="54"/>
      <c r="I52" s="132"/>
      <c r="Q52" s="129"/>
      <c r="R52" s="129"/>
      <c r="W52" s="136"/>
      <c r="BI52" s="62"/>
      <c r="BJ52" s="62"/>
      <c r="BK52" s="62"/>
      <c r="BL52" s="62"/>
      <c r="BM52" s="62"/>
      <c r="BN52" s="62"/>
      <c r="BO52" s="62"/>
      <c r="BP52" s="62"/>
    </row>
    <row r="53" spans="1:68" ht="15.75" x14ac:dyDescent="0.25">
      <c r="B53" s="54"/>
      <c r="I53" s="132"/>
      <c r="BI53" s="62"/>
      <c r="BJ53" s="62"/>
      <c r="BK53" s="62"/>
      <c r="BL53" s="62"/>
      <c r="BM53" s="62"/>
      <c r="BN53" s="62"/>
      <c r="BO53" s="62"/>
      <c r="BP53" s="62"/>
    </row>
    <row r="54" spans="1:68" ht="15" customHeight="1" x14ac:dyDescent="0.25">
      <c r="B54" s="54"/>
      <c r="C54" s="54"/>
      <c r="I54" s="132"/>
      <c r="M54" s="64"/>
      <c r="N54" s="64"/>
      <c r="O54" s="64"/>
      <c r="P54" s="64"/>
      <c r="Q54" s="64"/>
      <c r="BI54" s="62"/>
      <c r="BJ54" s="62"/>
      <c r="BK54" s="62"/>
      <c r="BL54" s="62"/>
      <c r="BM54" s="62"/>
      <c r="BN54" s="62"/>
      <c r="BO54" s="62"/>
      <c r="BP54" s="62"/>
    </row>
    <row r="55" spans="1:68" ht="15" customHeight="1" x14ac:dyDescent="0.25">
      <c r="M55" s="65"/>
      <c r="N55" s="65"/>
      <c r="O55" s="65"/>
      <c r="P55" s="65"/>
      <c r="Q55" s="65"/>
      <c r="BI55" s="62"/>
      <c r="BJ55" s="62"/>
      <c r="BK55" s="62"/>
      <c r="BL55" s="62"/>
      <c r="BM55" s="62"/>
      <c r="BN55" s="62"/>
      <c r="BO55" s="62"/>
      <c r="BP55" s="62"/>
    </row>
    <row r="56" spans="1:68" ht="15" customHeight="1" x14ac:dyDescent="0.25">
      <c r="M56" s="64"/>
      <c r="N56" s="64"/>
      <c r="O56" s="64"/>
      <c r="P56" s="64"/>
      <c r="Q56" s="64"/>
      <c r="BI56" s="62"/>
      <c r="BJ56" s="62"/>
      <c r="BK56" s="62"/>
      <c r="BL56" s="62"/>
      <c r="BM56" s="62"/>
      <c r="BN56" s="62"/>
      <c r="BO56" s="62"/>
      <c r="BP56" s="62"/>
    </row>
    <row r="57" spans="1:68" ht="15" customHeight="1" x14ac:dyDescent="0.2">
      <c r="M57" s="64"/>
      <c r="N57" s="64"/>
      <c r="O57" s="64"/>
      <c r="P57" s="66"/>
      <c r="Q57" s="66"/>
      <c r="R57" s="66"/>
      <c r="S57" s="66"/>
      <c r="T57" s="66"/>
      <c r="U57" s="66"/>
      <c r="V57" s="67"/>
      <c r="W57" s="66"/>
      <c r="X57" s="66"/>
      <c r="Y57" s="66"/>
      <c r="Z57" s="66"/>
      <c r="BI57" s="62"/>
      <c r="BJ57" s="62"/>
      <c r="BK57" s="62"/>
      <c r="BL57" s="62"/>
      <c r="BM57" s="62"/>
      <c r="BN57" s="62"/>
      <c r="BO57" s="62"/>
      <c r="BP57" s="62"/>
    </row>
    <row r="58" spans="1:68" x14ac:dyDescent="0.2">
      <c r="M58" s="68"/>
      <c r="N58" s="68"/>
      <c r="O58" s="68"/>
      <c r="P58" s="66"/>
      <c r="Q58" s="68"/>
      <c r="R58" s="69"/>
      <c r="S58" s="69"/>
      <c r="T58" s="69"/>
      <c r="U58" s="69"/>
      <c r="V58" s="70"/>
      <c r="W58" s="66"/>
      <c r="X58" s="66"/>
      <c r="Y58" s="66"/>
      <c r="Z58" s="66"/>
      <c r="BI58" s="62"/>
      <c r="BJ58" s="62"/>
      <c r="BK58" s="62"/>
      <c r="BL58" s="62"/>
      <c r="BM58" s="62"/>
      <c r="BN58" s="62"/>
      <c r="BO58" s="62"/>
      <c r="BP58" s="62"/>
    </row>
    <row r="59" spans="1:68" x14ac:dyDescent="0.2">
      <c r="M59" s="71"/>
      <c r="N59" s="71"/>
      <c r="O59" s="71"/>
      <c r="P59" s="66"/>
      <c r="Q59" s="71"/>
      <c r="R59" s="72"/>
      <c r="S59" s="71"/>
      <c r="T59" s="71"/>
      <c r="U59" s="71"/>
      <c r="V59" s="73"/>
      <c r="W59" s="66"/>
      <c r="X59" s="74"/>
      <c r="Y59" s="66"/>
      <c r="Z59" s="66"/>
      <c r="BI59" s="62"/>
      <c r="BJ59" s="62"/>
      <c r="BK59" s="62"/>
      <c r="BL59" s="62"/>
      <c r="BM59" s="62"/>
      <c r="BN59" s="62"/>
      <c r="BO59" s="62"/>
      <c r="BP59" s="62"/>
    </row>
    <row r="60" spans="1:68" x14ac:dyDescent="0.2">
      <c r="M60" s="71"/>
      <c r="N60" s="71"/>
      <c r="O60" s="71"/>
      <c r="P60" s="66"/>
      <c r="Q60" s="71"/>
      <c r="R60" s="72"/>
      <c r="S60" s="71"/>
      <c r="T60" s="71"/>
      <c r="U60" s="71"/>
      <c r="V60" s="73"/>
      <c r="W60" s="66"/>
      <c r="X60" s="74"/>
      <c r="Y60" s="66"/>
      <c r="Z60" s="66"/>
      <c r="BI60" s="62"/>
      <c r="BJ60" s="62"/>
      <c r="BK60" s="62"/>
      <c r="BL60" s="62"/>
      <c r="BM60" s="62"/>
      <c r="BN60" s="62"/>
      <c r="BO60" s="62"/>
      <c r="BP60" s="62"/>
    </row>
    <row r="61" spans="1:68" x14ac:dyDescent="0.2">
      <c r="M61" s="71"/>
      <c r="N61" s="71"/>
      <c r="O61" s="71"/>
      <c r="P61" s="66"/>
      <c r="Q61" s="71"/>
      <c r="R61" s="72"/>
      <c r="S61" s="71"/>
      <c r="T61" s="71"/>
      <c r="U61" s="71"/>
      <c r="V61" s="73"/>
      <c r="W61" s="66"/>
      <c r="X61" s="74"/>
      <c r="Y61" s="66"/>
      <c r="Z61" s="66"/>
      <c r="BI61" s="62"/>
      <c r="BJ61" s="62"/>
      <c r="BK61" s="62"/>
      <c r="BL61" s="62"/>
      <c r="BM61" s="62"/>
      <c r="BN61" s="62"/>
      <c r="BO61" s="62"/>
      <c r="BP61" s="62"/>
    </row>
    <row r="62" spans="1:68" x14ac:dyDescent="0.2">
      <c r="M62" s="71"/>
      <c r="N62" s="71"/>
      <c r="O62" s="71"/>
      <c r="P62" s="66"/>
      <c r="Q62" s="71"/>
      <c r="R62" s="72"/>
      <c r="S62" s="71"/>
      <c r="T62" s="71"/>
      <c r="U62" s="71"/>
      <c r="V62" s="73"/>
      <c r="W62" s="66"/>
      <c r="X62" s="74"/>
      <c r="Y62" s="66"/>
      <c r="Z62" s="66"/>
      <c r="BI62" s="62"/>
      <c r="BJ62" s="62"/>
      <c r="BK62" s="62"/>
      <c r="BL62" s="62"/>
      <c r="BM62" s="62"/>
      <c r="BN62" s="62"/>
      <c r="BO62" s="62"/>
      <c r="BP62" s="62"/>
    </row>
    <row r="63" spans="1:68" x14ac:dyDescent="0.2">
      <c r="M63" s="71"/>
      <c r="N63" s="71"/>
      <c r="O63" s="71"/>
      <c r="P63" s="66"/>
      <c r="Q63" s="71"/>
      <c r="R63" s="72"/>
      <c r="S63" s="71"/>
      <c r="T63" s="71"/>
      <c r="U63" s="71"/>
      <c r="V63" s="73"/>
      <c r="W63" s="66"/>
      <c r="X63" s="74"/>
      <c r="Y63" s="66"/>
      <c r="Z63" s="66"/>
      <c r="BI63" s="62"/>
      <c r="BJ63" s="62"/>
      <c r="BK63" s="62"/>
      <c r="BL63" s="62"/>
      <c r="BM63" s="62"/>
      <c r="BN63" s="62"/>
      <c r="BO63" s="62"/>
      <c r="BP63" s="62"/>
    </row>
    <row r="64" spans="1:68" x14ac:dyDescent="0.2">
      <c r="M64" s="71"/>
      <c r="N64" s="71"/>
      <c r="O64" s="71"/>
      <c r="P64" s="66"/>
      <c r="Q64" s="71"/>
      <c r="R64" s="72"/>
      <c r="S64" s="71"/>
      <c r="T64" s="71"/>
      <c r="U64" s="71"/>
      <c r="V64" s="73"/>
      <c r="W64" s="66"/>
      <c r="X64" s="74"/>
      <c r="Y64" s="66"/>
      <c r="Z64" s="66"/>
      <c r="BI64" s="62"/>
      <c r="BJ64" s="62"/>
      <c r="BK64" s="62"/>
      <c r="BL64" s="62"/>
      <c r="BM64" s="62"/>
      <c r="BN64" s="62"/>
      <c r="BO64" s="62"/>
      <c r="BP64" s="62"/>
    </row>
    <row r="65" spans="13:26" x14ac:dyDescent="0.2">
      <c r="M65" s="71"/>
      <c r="N65" s="71"/>
      <c r="O65" s="71"/>
      <c r="P65" s="66"/>
      <c r="Q65" s="71"/>
      <c r="R65" s="72"/>
      <c r="S65" s="71"/>
      <c r="T65" s="71"/>
      <c r="U65" s="71"/>
      <c r="V65" s="73"/>
      <c r="W65" s="66"/>
      <c r="X65" s="74"/>
      <c r="Y65" s="66"/>
      <c r="Z65" s="66"/>
    </row>
    <row r="66" spans="13:26" x14ac:dyDescent="0.2">
      <c r="M66" s="71"/>
      <c r="N66" s="71"/>
      <c r="O66" s="71"/>
      <c r="P66" s="66"/>
      <c r="Q66" s="71"/>
      <c r="R66" s="72"/>
      <c r="S66" s="71"/>
      <c r="T66" s="71"/>
      <c r="U66" s="71"/>
      <c r="V66" s="73"/>
      <c r="W66" s="66"/>
      <c r="X66" s="74"/>
      <c r="Y66" s="66"/>
      <c r="Z66" s="66"/>
    </row>
    <row r="67" spans="13:26" x14ac:dyDescent="0.2">
      <c r="M67" s="71"/>
      <c r="N67" s="71"/>
      <c r="O67" s="71"/>
      <c r="P67" s="66"/>
      <c r="Q67" s="71"/>
      <c r="R67" s="72"/>
      <c r="S67" s="71"/>
      <c r="T67" s="71"/>
      <c r="U67" s="71"/>
      <c r="V67" s="73"/>
      <c r="W67" s="66"/>
      <c r="X67" s="74"/>
      <c r="Y67" s="66"/>
      <c r="Z67" s="66"/>
    </row>
    <row r="68" spans="13:26" x14ac:dyDescent="0.2">
      <c r="M68" s="71"/>
      <c r="N68" s="71"/>
      <c r="O68" s="71"/>
      <c r="P68" s="66"/>
      <c r="Q68" s="71"/>
      <c r="R68" s="72"/>
      <c r="S68" s="71"/>
      <c r="T68" s="71"/>
      <c r="U68" s="71"/>
      <c r="V68" s="73"/>
      <c r="W68" s="66"/>
      <c r="X68" s="74"/>
      <c r="Y68" s="66"/>
      <c r="Z68" s="66"/>
    </row>
    <row r="69" spans="13:26" x14ac:dyDescent="0.2">
      <c r="M69" s="71"/>
      <c r="N69" s="71"/>
      <c r="O69" s="71"/>
      <c r="P69" s="66"/>
      <c r="Q69" s="71"/>
      <c r="R69" s="72"/>
      <c r="S69" s="71"/>
      <c r="T69" s="71"/>
      <c r="U69" s="71"/>
      <c r="V69" s="73"/>
      <c r="W69" s="66"/>
      <c r="X69" s="74"/>
      <c r="Y69" s="66"/>
      <c r="Z69" s="66"/>
    </row>
    <row r="70" spans="13:26" x14ac:dyDescent="0.2">
      <c r="M70" s="71"/>
      <c r="N70" s="71"/>
      <c r="O70" s="71"/>
      <c r="P70" s="66"/>
      <c r="Q70" s="71"/>
      <c r="R70" s="72"/>
      <c r="S70" s="71"/>
      <c r="T70" s="71"/>
      <c r="U70" s="71"/>
      <c r="V70" s="73"/>
      <c r="W70" s="66"/>
      <c r="X70" s="74"/>
      <c r="Y70" s="66"/>
      <c r="Z70" s="66"/>
    </row>
    <row r="71" spans="13:26" x14ac:dyDescent="0.2">
      <c r="M71" s="71"/>
      <c r="N71" s="71"/>
      <c r="O71" s="71"/>
      <c r="P71" s="66"/>
      <c r="Q71" s="71"/>
      <c r="R71" s="72"/>
      <c r="S71" s="71"/>
      <c r="T71" s="71"/>
      <c r="U71" s="71"/>
      <c r="V71" s="73"/>
      <c r="W71" s="66"/>
      <c r="X71" s="74"/>
      <c r="Y71" s="66"/>
      <c r="Z71" s="66"/>
    </row>
    <row r="72" spans="13:26" x14ac:dyDescent="0.2">
      <c r="M72" s="71"/>
      <c r="N72" s="71"/>
      <c r="O72" s="71"/>
      <c r="P72" s="66"/>
      <c r="Q72" s="71"/>
      <c r="R72" s="72"/>
      <c r="S72" s="71"/>
      <c r="T72" s="71"/>
      <c r="U72" s="71"/>
      <c r="V72" s="73"/>
      <c r="W72" s="66"/>
      <c r="X72" s="74"/>
      <c r="Y72" s="66"/>
      <c r="Z72" s="66"/>
    </row>
    <row r="73" spans="13:26" x14ac:dyDescent="0.2">
      <c r="M73" s="71"/>
      <c r="N73" s="71"/>
      <c r="O73" s="71"/>
      <c r="P73" s="66"/>
      <c r="Q73" s="71"/>
      <c r="R73" s="72"/>
      <c r="S73" s="71"/>
      <c r="T73" s="71"/>
      <c r="U73" s="71"/>
      <c r="V73" s="73"/>
      <c r="W73" s="66"/>
      <c r="X73" s="74"/>
      <c r="Y73" s="66"/>
      <c r="Z73" s="66"/>
    </row>
    <row r="74" spans="13:26" x14ac:dyDescent="0.2">
      <c r="M74" s="71"/>
      <c r="N74" s="71"/>
      <c r="O74" s="71"/>
      <c r="P74" s="66"/>
      <c r="Q74" s="71"/>
      <c r="R74" s="72"/>
      <c r="S74" s="71"/>
      <c r="T74" s="71"/>
      <c r="U74" s="71"/>
      <c r="V74" s="73"/>
      <c r="W74" s="66"/>
      <c r="X74" s="74"/>
      <c r="Y74" s="66"/>
      <c r="Z74" s="66"/>
    </row>
    <row r="75" spans="13:26" x14ac:dyDescent="0.2">
      <c r="M75" s="71"/>
      <c r="N75" s="71"/>
      <c r="O75" s="71"/>
      <c r="P75" s="66"/>
      <c r="Q75" s="71"/>
      <c r="R75" s="72"/>
      <c r="S75" s="71"/>
      <c r="T75" s="71"/>
      <c r="U75" s="71"/>
      <c r="V75" s="73"/>
      <c r="W75" s="66"/>
      <c r="X75" s="74"/>
      <c r="Y75" s="66"/>
      <c r="Z75" s="66"/>
    </row>
    <row r="76" spans="13:26" x14ac:dyDescent="0.2">
      <c r="M76" s="71"/>
      <c r="N76" s="71"/>
      <c r="O76" s="71"/>
      <c r="P76" s="66"/>
      <c r="Q76" s="71"/>
      <c r="R76" s="72"/>
      <c r="S76" s="71"/>
      <c r="T76" s="71"/>
      <c r="U76" s="71"/>
      <c r="V76" s="73"/>
      <c r="W76" s="66"/>
      <c r="X76" s="74"/>
      <c r="Y76" s="66"/>
      <c r="Z76" s="66"/>
    </row>
    <row r="77" spans="13:26" x14ac:dyDescent="0.2">
      <c r="M77" s="71"/>
      <c r="N77" s="71"/>
      <c r="O77" s="71"/>
      <c r="P77" s="66"/>
      <c r="Q77" s="71"/>
      <c r="R77" s="72"/>
      <c r="S77" s="71"/>
      <c r="T77" s="71"/>
      <c r="U77" s="71"/>
      <c r="V77" s="73"/>
      <c r="W77" s="66"/>
      <c r="X77" s="74"/>
      <c r="Y77" s="66"/>
      <c r="Z77" s="66"/>
    </row>
    <row r="78" spans="13:26" x14ac:dyDescent="0.2">
      <c r="M78" s="71"/>
      <c r="N78" s="71"/>
      <c r="O78" s="71"/>
      <c r="P78" s="66"/>
      <c r="Q78" s="71"/>
      <c r="R78" s="72"/>
      <c r="S78" s="71"/>
      <c r="T78" s="71"/>
      <c r="U78" s="71"/>
      <c r="V78" s="73"/>
      <c r="W78" s="66"/>
      <c r="X78" s="74"/>
      <c r="Y78" s="66"/>
      <c r="Z78" s="66"/>
    </row>
    <row r="79" spans="13:26" x14ac:dyDescent="0.2">
      <c r="M79" s="71"/>
      <c r="N79" s="71"/>
      <c r="O79" s="71"/>
      <c r="P79" s="66"/>
      <c r="Q79" s="71"/>
      <c r="R79" s="72"/>
      <c r="S79" s="71"/>
      <c r="T79" s="71"/>
      <c r="U79" s="71"/>
      <c r="V79" s="73"/>
      <c r="W79" s="66"/>
      <c r="X79" s="74"/>
      <c r="Y79" s="66"/>
      <c r="Z79" s="66"/>
    </row>
    <row r="80" spans="13:26" x14ac:dyDescent="0.2">
      <c r="M80" s="71"/>
      <c r="N80" s="71"/>
      <c r="O80" s="71"/>
      <c r="P80" s="66"/>
      <c r="Q80" s="71"/>
      <c r="R80" s="72"/>
      <c r="S80" s="71"/>
      <c r="T80" s="71"/>
      <c r="U80" s="71"/>
      <c r="V80" s="73"/>
      <c r="W80" s="66"/>
      <c r="X80" s="74"/>
      <c r="Y80" s="66"/>
      <c r="Z80" s="66"/>
    </row>
    <row r="81" spans="13:26" x14ac:dyDescent="0.2">
      <c r="M81" s="71"/>
      <c r="N81" s="71"/>
      <c r="O81" s="71"/>
      <c r="P81" s="66"/>
      <c r="Q81" s="71"/>
      <c r="R81" s="72"/>
      <c r="S81" s="71"/>
      <c r="T81" s="71"/>
      <c r="U81" s="71"/>
      <c r="V81" s="73"/>
      <c r="W81" s="66"/>
      <c r="X81" s="74"/>
      <c r="Y81" s="66"/>
      <c r="Z81" s="66"/>
    </row>
    <row r="82" spans="13:26" x14ac:dyDescent="0.2">
      <c r="M82" s="71"/>
      <c r="N82" s="71"/>
      <c r="O82" s="71"/>
      <c r="P82" s="66"/>
      <c r="Q82" s="71"/>
      <c r="R82" s="72"/>
      <c r="S82" s="71"/>
      <c r="T82" s="71"/>
      <c r="U82" s="71"/>
      <c r="V82" s="73"/>
      <c r="W82" s="66"/>
      <c r="X82" s="74"/>
      <c r="Y82" s="66"/>
      <c r="Z82" s="66"/>
    </row>
    <row r="83" spans="13:26" x14ac:dyDescent="0.2">
      <c r="M83" s="71"/>
      <c r="N83" s="71"/>
      <c r="O83" s="71"/>
      <c r="P83" s="66"/>
      <c r="Q83" s="71"/>
      <c r="R83" s="72"/>
      <c r="S83" s="71"/>
      <c r="T83" s="71"/>
      <c r="U83" s="71"/>
      <c r="V83" s="73"/>
      <c r="W83" s="66"/>
      <c r="X83" s="74"/>
      <c r="Y83" s="66"/>
      <c r="Z83" s="66"/>
    </row>
    <row r="84" spans="13:26" x14ac:dyDescent="0.2">
      <c r="M84" s="71"/>
      <c r="N84" s="71"/>
      <c r="O84" s="71"/>
      <c r="P84" s="66"/>
      <c r="Q84" s="71"/>
      <c r="R84" s="72"/>
      <c r="S84" s="71"/>
      <c r="T84" s="71"/>
      <c r="U84" s="71"/>
      <c r="V84" s="73"/>
      <c r="W84" s="66"/>
      <c r="X84" s="74"/>
      <c r="Y84" s="66"/>
      <c r="Z84" s="66"/>
    </row>
    <row r="85" spans="13:26" x14ac:dyDescent="0.2">
      <c r="M85" s="71"/>
      <c r="N85" s="71"/>
      <c r="O85" s="71"/>
      <c r="P85" s="66"/>
      <c r="Q85" s="71"/>
      <c r="R85" s="72"/>
      <c r="S85" s="71"/>
      <c r="T85" s="71"/>
      <c r="U85" s="71"/>
      <c r="V85" s="73"/>
      <c r="W85" s="66"/>
      <c r="X85" s="74"/>
      <c r="Y85" s="66"/>
      <c r="Z85" s="66"/>
    </row>
    <row r="86" spans="13:26" x14ac:dyDescent="0.2">
      <c r="M86" s="71"/>
      <c r="N86" s="71"/>
      <c r="O86" s="71"/>
      <c r="P86" s="66"/>
      <c r="Q86" s="71"/>
      <c r="R86" s="72"/>
      <c r="S86" s="71"/>
      <c r="T86" s="71"/>
      <c r="U86" s="71"/>
      <c r="V86" s="73"/>
      <c r="W86" s="66"/>
      <c r="X86" s="74"/>
      <c r="Y86" s="66"/>
      <c r="Z86" s="66"/>
    </row>
    <row r="87" spans="13:26" x14ac:dyDescent="0.2">
      <c r="M87" s="71"/>
      <c r="N87" s="71"/>
      <c r="O87" s="71"/>
      <c r="P87" s="66"/>
      <c r="Q87" s="71"/>
      <c r="R87" s="72"/>
      <c r="S87" s="71"/>
      <c r="T87" s="71"/>
      <c r="U87" s="71"/>
      <c r="V87" s="73"/>
      <c r="W87" s="66"/>
      <c r="X87" s="74"/>
      <c r="Y87" s="66"/>
      <c r="Z87" s="66"/>
    </row>
    <row r="88" spans="13:26" x14ac:dyDescent="0.2">
      <c r="P88" s="66"/>
      <c r="Q88" s="66"/>
      <c r="R88" s="66"/>
      <c r="S88" s="66"/>
      <c r="T88" s="66"/>
      <c r="U88" s="66"/>
      <c r="V88" s="67"/>
      <c r="W88" s="66"/>
      <c r="X88" s="66"/>
      <c r="Y88" s="66"/>
      <c r="Z88" s="66"/>
    </row>
  </sheetData>
  <mergeCells count="83">
    <mergeCell ref="V46:Y46"/>
    <mergeCell ref="BE41:BE42"/>
    <mergeCell ref="BE43:BE44"/>
    <mergeCell ref="L36:L45"/>
    <mergeCell ref="BE36:BE37"/>
    <mergeCell ref="AE38:AI38"/>
    <mergeCell ref="AJ38:AN38"/>
    <mergeCell ref="BF38:BF39"/>
    <mergeCell ref="BG38:BG39"/>
    <mergeCell ref="AV39:AV40"/>
    <mergeCell ref="AW39:AW40"/>
    <mergeCell ref="AX39:AX40"/>
    <mergeCell ref="AY39:AY40"/>
    <mergeCell ref="AV37:AV38"/>
    <mergeCell ref="AW37:AW38"/>
    <mergeCell ref="AX37:AX38"/>
    <mergeCell ref="AY37:AY38"/>
    <mergeCell ref="BE38:BE39"/>
    <mergeCell ref="BA34:BA35"/>
    <mergeCell ref="BB34:BB35"/>
    <mergeCell ref="BC34:BC35"/>
    <mergeCell ref="BF36:BF37"/>
    <mergeCell ref="BG36:BG37"/>
    <mergeCell ref="AW27:AW28"/>
    <mergeCell ref="AX27:AX28"/>
    <mergeCell ref="AY27:AY28"/>
    <mergeCell ref="BE27:BE28"/>
    <mergeCell ref="BA32:BA33"/>
    <mergeCell ref="BB32:BB33"/>
    <mergeCell ref="BC32:BC33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9:AV30"/>
    <mergeCell ref="AW29:AW30"/>
    <mergeCell ref="AX29:AX30"/>
    <mergeCell ref="AY29:AY30"/>
    <mergeCell ref="BE29:BE30"/>
    <mergeCell ref="AV27:AV28"/>
    <mergeCell ref="AY17:AY18"/>
    <mergeCell ref="AV19:AV20"/>
    <mergeCell ref="AW19:AW20"/>
    <mergeCell ref="AX19:AX20"/>
    <mergeCell ref="AY19:AY20"/>
    <mergeCell ref="AX7:AX8"/>
    <mergeCell ref="BB12:BB13"/>
    <mergeCell ref="BC12:BC13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BA12:BA13"/>
    <mergeCell ref="L3:L12"/>
    <mergeCell ref="AE5:AI5"/>
    <mergeCell ref="AJ5:AN5"/>
    <mergeCell ref="AX17:AX18"/>
    <mergeCell ref="A24:K24"/>
    <mergeCell ref="A1:K1"/>
    <mergeCell ref="L1:BH1"/>
    <mergeCell ref="A2:K2"/>
    <mergeCell ref="P2:S2"/>
    <mergeCell ref="X2:AA2"/>
    <mergeCell ref="AW2:AX2"/>
    <mergeCell ref="BA2:BB2"/>
    <mergeCell ref="BE2:BF2"/>
    <mergeCell ref="AY7:AY8"/>
    <mergeCell ref="AV9:AV10"/>
    <mergeCell ref="AW9:AW10"/>
    <mergeCell ref="AX9:AX10"/>
    <mergeCell ref="AY9:AY10"/>
    <mergeCell ref="AV7:AV8"/>
    <mergeCell ref="AW7:AW8"/>
  </mergeCells>
  <conditionalFormatting sqref="S59:U87">
    <cfRule type="top10" dxfId="45" priority="1" bottom="1" rank="3"/>
    <cfRule type="top10" dxfId="44" priority="2" rank="3"/>
  </conditionalFormatting>
  <conditionalFormatting sqref="AW19">
    <cfRule type="expression" dxfId="43" priority="23">
      <formula>(AW19=$Y$39)</formula>
    </cfRule>
    <cfRule type="expression" dxfId="42" priority="24">
      <formula>(AW19=#REF!)</formula>
    </cfRule>
  </conditionalFormatting>
  <conditionalFormatting sqref="BA12">
    <cfRule type="expression" dxfId="41" priority="7">
      <formula>(BA12=$AW$7)</formula>
    </cfRule>
    <cfRule type="expression" dxfId="40" priority="8">
      <formula>(BA12=$AW$9)</formula>
    </cfRule>
  </conditionalFormatting>
  <conditionalFormatting sqref="BA14">
    <cfRule type="expression" dxfId="39" priority="11">
      <formula>(BA14=$AW$17)</formula>
    </cfRule>
    <cfRule type="expression" dxfId="38" priority="12">
      <formula>(BA14=$AW$19)</formula>
    </cfRule>
  </conditionalFormatting>
  <conditionalFormatting sqref="BA32">
    <cfRule type="expression" dxfId="37" priority="9">
      <formula>(BA32=$AW$27)</formula>
    </cfRule>
    <cfRule type="expression" dxfId="36" priority="10">
      <formula>(BA32=$AW$29)</formula>
    </cfRule>
  </conditionalFormatting>
  <conditionalFormatting sqref="BA34">
    <cfRule type="expression" dxfId="35" priority="17">
      <formula>(BA34=$AW$37)</formula>
    </cfRule>
    <cfRule type="expression" dxfId="34" priority="18">
      <formula>(BA34=$AW$39)</formula>
    </cfRule>
  </conditionalFormatting>
  <conditionalFormatting sqref="BE22 BE36">
    <cfRule type="expression" dxfId="33" priority="13">
      <formula>(BE22=$AW$7)</formula>
    </cfRule>
    <cfRule type="expression" dxfId="32" priority="14">
      <formula>(BE22=$AW$9)</formula>
    </cfRule>
    <cfRule type="expression" dxfId="31" priority="15">
      <formula>(BE22=$AW$17)</formula>
    </cfRule>
    <cfRule type="expression" dxfId="30" priority="16">
      <formula>(BE22=$AW$19)</formula>
    </cfRule>
  </conditionalFormatting>
  <conditionalFormatting sqref="BE24 BE38">
    <cfRule type="expression" dxfId="29" priority="19">
      <formula>(BE24=$AW$27)</formula>
    </cfRule>
    <cfRule type="expression" dxfId="28" priority="20">
      <formula>(BE24=$AW$29)</formula>
    </cfRule>
    <cfRule type="expression" dxfId="27" priority="21">
      <formula>(BE24=$AW$37)</formula>
    </cfRule>
    <cfRule type="expression" dxfId="26" priority="22">
      <formula>(BE24=$AW$39)</formula>
    </cfRule>
  </conditionalFormatting>
  <conditionalFormatting sqref="BE29 BE43">
    <cfRule type="expression" dxfId="25" priority="25">
      <formula>OR(BE29=$Y$6, BE29=$Y$7)</formula>
    </cfRule>
    <cfRule type="expression" dxfId="24" priority="26">
      <formula>OR(BE29=$Y$17, BE29=$Y$18)</formula>
    </cfRule>
    <cfRule type="expression" dxfId="23" priority="27">
      <formula>OR(BE29=$Y$28, BE29=$Y$29)</formula>
    </cfRule>
    <cfRule type="expression" dxfId="22" priority="28">
      <formula>OR(BE29=$Y$39,BE29=$Y$40)</formula>
    </cfRule>
  </conditionalFormatting>
  <conditionalFormatting sqref="BK5 BK35">
    <cfRule type="expression" dxfId="21" priority="6">
      <formula>BJ5&lt;&gt;""</formula>
    </cfRule>
  </conditionalFormatting>
  <conditionalFormatting sqref="BL6 BL36">
    <cfRule type="expression" dxfId="20" priority="5">
      <formula>BJ6&lt;&gt;""</formula>
    </cfRule>
  </conditionalFormatting>
  <conditionalFormatting sqref="BM7 BM13 BM19 BM25 BM31 BM37">
    <cfRule type="expression" dxfId="19" priority="4">
      <formula>BJ7&lt;&gt;""</formula>
    </cfRule>
  </conditionalFormatting>
  <conditionalFormatting sqref="BN8 BN14 BN20 BN26 BN32">
    <cfRule type="expression" dxfId="18" priority="3">
      <formula>BJ8&lt;&gt;""</formula>
    </cfRule>
  </conditionalFormatting>
  <hyperlinks>
    <hyperlink ref="V46" location="Résultats!A1" display="aller à l'onglet Résultats" xr:uid="{6C039EC5-9BF7-4D3C-9025-E6B21E95C2EC}"/>
    <hyperlink ref="V46:Y46" location="Général!A1" display="aller à l'onglet Général" xr:uid="{4870A541-C3CC-47F2-9FDC-F9370376740A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35</vt:i4>
      </vt:variant>
    </vt:vector>
  </HeadingPairs>
  <TitlesOfParts>
    <vt:vector size="35" baseType="lpstr">
      <vt:lpstr>Général</vt:lpstr>
      <vt:lpstr>Points attribués</vt:lpstr>
      <vt:lpstr>Pronostics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Arthur</dc:creator>
  <cp:keywords/>
  <dc:description/>
  <cp:lastModifiedBy>MATHIEU Riquier</cp:lastModifiedBy>
  <cp:revision/>
  <dcterms:created xsi:type="dcterms:W3CDTF">2014-11-30T16:59:13Z</dcterms:created>
  <dcterms:modified xsi:type="dcterms:W3CDTF">2023-09-20T13:30:43Z</dcterms:modified>
  <cp:category/>
  <cp:contentStatus/>
</cp:coreProperties>
</file>